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codeName="ThisWorkbook"/>
  <mc:AlternateContent xmlns:mc="http://schemas.openxmlformats.org/markup-compatibility/2006">
    <mc:Choice Requires="x15">
      <x15ac:absPath xmlns:x15ac="http://schemas.microsoft.com/office/spreadsheetml/2010/11/ac" url="D:\Reportes\Reportes II trimestre\"/>
    </mc:Choice>
  </mc:AlternateContent>
  <xr:revisionPtr revIDLastSave="819" documentId="13_ncr:1_{CAB809D4-26A8-4A40-8797-2BE05F0FDA58}" xr6:coauthVersionLast="47" xr6:coauthVersionMax="47" xr10:uidLastSave="{387F33A4-6232-47F3-80B0-4C27E4A987CA}"/>
  <bookViews>
    <workbookView xWindow="2295" yWindow="2295" windowWidth="15375" windowHeight="7785" firstSheet="13" activeTab="13" xr2:uid="{00000000-000D-0000-FFFF-FFFF00000000}"/>
  </bookViews>
  <sheets>
    <sheet name="2025-II A" sheetId="20" r:id="rId1"/>
    <sheet name="2025-II B" sheetId="22" r:id="rId2"/>
    <sheet name="2025-III" sheetId="35" r:id="rId3"/>
    <sheet name="2025-IV" sheetId="37" r:id="rId4"/>
    <sheet name="2026-I" sheetId="40" r:id="rId5"/>
    <sheet name="2026-II" sheetId="41" r:id="rId6"/>
    <sheet name="P_ACT_ESENCIAL" sheetId="4" state="hidden" r:id="rId7"/>
    <sheet name="COMPETENCIAS 2" sheetId="10" r:id="rId8"/>
    <sheet name="DATOS" sheetId="5" r:id="rId9"/>
    <sheet name="REGISTRO DE ASISTENCIA_2025_II" sheetId="30" r:id="rId10"/>
    <sheet name="REGISTRO DE ASISTENCIA_2025_III" sheetId="36" r:id="rId11"/>
    <sheet name="REGISTRO DE ASISTENCIA_2025_IV" sheetId="38" r:id="rId12"/>
    <sheet name="REGISTRO DE ASISTENCIA_2026_i" sheetId="39" r:id="rId13"/>
    <sheet name="Reporte de Aprendices" sheetId="42" r:id="rId14"/>
    <sheet name="REGISTRO DE ASISTENCIA_2026_II" sheetId="43" r:id="rId15"/>
  </sheets>
  <externalReferences>
    <externalReference r:id="rId16"/>
  </externalReferences>
  <definedNames>
    <definedName name="a" localSheetId="7">#REF!</definedName>
    <definedName name="a" localSheetId="8">#REF!</definedName>
    <definedName name="a" localSheetId="14">#REF!</definedName>
    <definedName name="a" localSheetId="13">#REF!</definedName>
    <definedName name="a">#REF!</definedName>
    <definedName name="ambiente">[1]Ambientes!$B$2:$B$207</definedName>
    <definedName name="APELLIDOS" localSheetId="8">#REF!</definedName>
    <definedName name="APELLIDOS" localSheetId="14">#REF!</definedName>
    <definedName name="APELLIDOS" localSheetId="13">#REF!</definedName>
    <definedName name="APELLIDOS">#REF!</definedName>
    <definedName name="ARTICULACION" localSheetId="8">#REF!</definedName>
    <definedName name="ARTICULACION" localSheetId="14">#REF!</definedName>
    <definedName name="ARTICULACION" localSheetId="13">#REF!</definedName>
    <definedName name="ARTICULACION">#REF!</definedName>
    <definedName name="articulacion2" localSheetId="8">#REF!</definedName>
    <definedName name="articulacion2" localSheetId="14">#REF!</definedName>
    <definedName name="articulacion2" localSheetId="13">#REF!</definedName>
    <definedName name="articulacion2">#REF!</definedName>
    <definedName name="bloq">[1]Datos!$A$3:$A$1082</definedName>
    <definedName name="casa" localSheetId="8">#REF!</definedName>
    <definedName name="casa" localSheetId="14">#REF!</definedName>
    <definedName name="casa" localSheetId="13">#REF!</definedName>
    <definedName name="casa">#REF!</definedName>
    <definedName name="concepto" localSheetId="8">#REF!</definedName>
    <definedName name="concepto" localSheetId="14">#REF!</definedName>
    <definedName name="concepto" localSheetId="13">#REF!</definedName>
    <definedName name="concepto">#REF!</definedName>
    <definedName name="Convenciones" localSheetId="8">#REF!</definedName>
    <definedName name="Convenciones" localSheetId="14">#REF!</definedName>
    <definedName name="Convenciones" localSheetId="13">#REF!</definedName>
    <definedName name="Convenciones">#REF!</definedName>
    <definedName name="Empresas" localSheetId="8">#REF!</definedName>
    <definedName name="Empresas" localSheetId="14">#REF!</definedName>
    <definedName name="Empresas" localSheetId="13">#REF!</definedName>
    <definedName name="Empresas">#REF!</definedName>
    <definedName name="Empresas2" localSheetId="8">#REF!</definedName>
    <definedName name="Empresas2" localSheetId="14">#REF!</definedName>
    <definedName name="Empresas2" localSheetId="13">#REF!</definedName>
    <definedName name="Empresas2">#REF!</definedName>
    <definedName name="IDENTIFICACION" localSheetId="8">#REF!</definedName>
    <definedName name="IDENTIFICACION" localSheetId="14">#REF!</definedName>
    <definedName name="IDENTIFICACION" localSheetId="13">#REF!</definedName>
    <definedName name="IDENTIFICACION">#REF!</definedName>
    <definedName name="Indice" localSheetId="8">#REF!</definedName>
    <definedName name="Indice" localSheetId="14">#REF!</definedName>
    <definedName name="Indice" localSheetId="13">#REF!</definedName>
    <definedName name="Indice">#REF!</definedName>
    <definedName name="instructor">[1]Instructores!$D$3:$D$214</definedName>
    <definedName name="juea">[1]Datos!$T$3:$T$1082</definedName>
    <definedName name="juei">[1]Datos!$N$3:$N$1082</definedName>
    <definedName name="JUICIOS" localSheetId="8">#REF!</definedName>
    <definedName name="JUICIOS" localSheetId="14">#REF!</definedName>
    <definedName name="JUICIOS" localSheetId="13">#REF!</definedName>
    <definedName name="JUICIOS">#REF!</definedName>
    <definedName name="luna">[1]Datos!$Q$3:$Q$1082</definedName>
    <definedName name="luni">[1]Datos!$K$3:$K$1082</definedName>
    <definedName name="mara">[1]Datos!$R$3:$R$1082</definedName>
    <definedName name="mari">[1]Datos!$L$3:$L$1082</definedName>
    <definedName name="miea">[1]Datos!$S$3:$S$1082</definedName>
    <definedName name="miei">[1]Datos!$M$3:$M$1082</definedName>
    <definedName name="NOMBRES" localSheetId="8">#REF!</definedName>
    <definedName name="NOMBRES" localSheetId="14">#REF!</definedName>
    <definedName name="NOMBRES" localSheetId="13">#REF!</definedName>
    <definedName name="NOMBRES">#REF!</definedName>
    <definedName name="oso" localSheetId="8">#REF!</definedName>
    <definedName name="oso" localSheetId="14">#REF!</definedName>
    <definedName name="oso" localSheetId="13">#REF!</definedName>
    <definedName name="oso">#REF!</definedName>
    <definedName name="PRODUC2" localSheetId="8">#REF!</definedName>
    <definedName name="PRODUC2" localSheetId="14">#REF!</definedName>
    <definedName name="PRODUC2" localSheetId="13">#REF!</definedName>
    <definedName name="PRODUC2">#REF!</definedName>
    <definedName name="PRODUCTIVA" localSheetId="8">#REF!</definedName>
    <definedName name="PRODUCTIVA" localSheetId="14">#REF!</definedName>
    <definedName name="PRODUCTIVA" localSheetId="13">#REF!</definedName>
    <definedName name="PRODUCTIVA">#REF!</definedName>
    <definedName name="RA" localSheetId="8">#REF!</definedName>
    <definedName name="RA" localSheetId="14">#REF!</definedName>
    <definedName name="RA" localSheetId="13">#REF!</definedName>
    <definedName name="RA">#REF!</definedName>
    <definedName name="ReporteA" localSheetId="14">#REF!</definedName>
    <definedName name="ReporteA" localSheetId="13">#REF!</definedName>
    <definedName name="ReporteA">#REF!</definedName>
    <definedName name="RESULTADOS" localSheetId="8">#REF!</definedName>
    <definedName name="RESULTADOS" localSheetId="14">#REF!</definedName>
    <definedName name="RESULTADOS" localSheetId="13">#REF!</definedName>
    <definedName name="RESULTADOS">#REF!</definedName>
    <definedName name="saba">[1]Datos!$V$3:$V$1082</definedName>
    <definedName name="sabi">[1]Datos!$P$3:$P$1082</definedName>
    <definedName name="salidfa" localSheetId="8">#REF!</definedName>
    <definedName name="salidfa" localSheetId="14">#REF!</definedName>
    <definedName name="salidfa" localSheetId="13">#REF!</definedName>
    <definedName name="salidfa">#REF!</definedName>
    <definedName name="tabla" localSheetId="8">#REF!</definedName>
    <definedName name="tabla" localSheetId="14">#REF!</definedName>
    <definedName name="tabla" localSheetId="13">#REF!</definedName>
    <definedName name="tabla">#REF!</definedName>
    <definedName name="tabla_resumen_exp_edades_tab" localSheetId="8">#REF!</definedName>
    <definedName name="tabla_resumen_exp_edades_tab" localSheetId="14">#REF!</definedName>
    <definedName name="tabla_resumen_exp_edades_tab" localSheetId="13">#REF!</definedName>
    <definedName name="tabla_resumen_exp_edades_tab">#REF!</definedName>
    <definedName name="tabla_resumen_exp_sexo_edad_tab" localSheetId="8">#REF!</definedName>
    <definedName name="tabla_resumen_exp_sexo_edad_tab" localSheetId="14">#REF!</definedName>
    <definedName name="tabla_resumen_exp_sexo_edad_tab" localSheetId="13">#REF!</definedName>
    <definedName name="tabla_resumen_exp_sexo_edad_tab">#REF!</definedName>
    <definedName name="tabla_resumen_exp_tab" localSheetId="8">#REF!</definedName>
    <definedName name="tabla_resumen_exp_tab" localSheetId="14">#REF!</definedName>
    <definedName name="tabla_resumen_exp_tab" localSheetId="13">#REF!</definedName>
    <definedName name="tabla_resumen_exp_tab">#REF!</definedName>
    <definedName name="tabla_resumen_rec_edades_tab" localSheetId="8">#REF!</definedName>
    <definedName name="tabla_resumen_rec_edades_tab" localSheetId="14">#REF!</definedName>
    <definedName name="tabla_resumen_rec_edades_tab" localSheetId="13">#REF!</definedName>
    <definedName name="tabla_resumen_rec_edades_tab">#REF!</definedName>
    <definedName name="tabla_resumen_rec_sexo_edad_tab" localSheetId="8">#REF!</definedName>
    <definedName name="tabla_resumen_rec_sexo_edad_tab" localSheetId="14">#REF!</definedName>
    <definedName name="tabla_resumen_rec_sexo_edad_tab" localSheetId="13">#REF!</definedName>
    <definedName name="tabla_resumen_rec_sexo_edad_tab">#REF!</definedName>
    <definedName name="tabla_resumen_rec_tab" localSheetId="8">#REF!</definedName>
    <definedName name="tabla_resumen_rec_tab" localSheetId="14">#REF!</definedName>
    <definedName name="tabla_resumen_rec_tab" localSheetId="13">#REF!</definedName>
    <definedName name="tabla_resumen_rec_tab">#REF!</definedName>
    <definedName name="tablita" localSheetId="8">#REF!</definedName>
    <definedName name="tablita" localSheetId="14">#REF!</definedName>
    <definedName name="tablita" localSheetId="13">#REF!</definedName>
    <definedName name="tablita">#REF!</definedName>
    <definedName name="Type" localSheetId="14">#REF!</definedName>
    <definedName name="Type" localSheetId="13">#REF!</definedName>
    <definedName name="Type">#REF!</definedName>
    <definedName name="v" localSheetId="8">#REF!</definedName>
    <definedName name="v" localSheetId="14">#REF!</definedName>
    <definedName name="v" localSheetId="13">#REF!</definedName>
    <definedName name="v">#REF!</definedName>
    <definedName name="vASQUEZ" localSheetId="8">#REF!</definedName>
    <definedName name="vASQUEZ" localSheetId="14">#REF!</definedName>
    <definedName name="vASQUEZ" localSheetId="13">#REF!</definedName>
    <definedName name="vASQUEZ">#REF!</definedName>
    <definedName name="viea">[1]Datos!$U$3:$U$1082</definedName>
    <definedName name="viei">[1]Datos!$O$3:$O$1082</definedName>
    <definedName name="vv" localSheetId="8">#REF!</definedName>
    <definedName name="vv" localSheetId="14">#REF!</definedName>
    <definedName name="vv" localSheetId="13">#REF!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9" roundtripDataSignature="AMtx7mhtA/nK6r+ap/IrPv0PIGkNiDuOyg=="/>
    </ext>
  </extLst>
</workbook>
</file>

<file path=xl/calcChain.xml><?xml version="1.0" encoding="utf-8"?>
<calcChain xmlns="http://schemas.openxmlformats.org/spreadsheetml/2006/main">
  <c r="BY72" i="43" l="1"/>
  <c r="AU72" i="43"/>
  <c r="P72" i="43"/>
  <c r="D72" i="43"/>
  <c r="BY71" i="43"/>
  <c r="AU71" i="43"/>
  <c r="P71" i="43"/>
  <c r="D71" i="43"/>
  <c r="CI67" i="43"/>
  <c r="CH67" i="43"/>
  <c r="CG67" i="43"/>
  <c r="CF67" i="43"/>
  <c r="CE67" i="43"/>
  <c r="CD67" i="43"/>
  <c r="CB67" i="43"/>
  <c r="CA67" i="43"/>
  <c r="BZ67" i="43"/>
  <c r="BY67" i="43"/>
  <c r="BX67" i="43"/>
  <c r="BU67" i="43"/>
  <c r="BT67" i="43"/>
  <c r="BS67" i="43"/>
  <c r="BR67" i="43"/>
  <c r="BQ67" i="43"/>
  <c r="BP67" i="43"/>
  <c r="BN67" i="43"/>
  <c r="BM67" i="43"/>
  <c r="BL67" i="43"/>
  <c r="BK67" i="43"/>
  <c r="BJ67" i="43"/>
  <c r="BG67" i="43"/>
  <c r="BF67" i="43"/>
  <c r="BE67" i="43"/>
  <c r="BD67" i="43"/>
  <c r="BC67" i="43"/>
  <c r="AZ67" i="43"/>
  <c r="AY67" i="43"/>
  <c r="AX67" i="43"/>
  <c r="AW67" i="43"/>
  <c r="AV67" i="43"/>
  <c r="AU67" i="43"/>
  <c r="AS67" i="43"/>
  <c r="AR67" i="43"/>
  <c r="AQ67" i="43"/>
  <c r="AP67" i="43"/>
  <c r="AO67" i="43"/>
  <c r="AN67" i="43"/>
  <c r="AL67" i="43"/>
  <c r="AK67" i="43"/>
  <c r="AJ67" i="43"/>
  <c r="AI67" i="43"/>
  <c r="AH67" i="43"/>
  <c r="AE67" i="43"/>
  <c r="AD67" i="43"/>
  <c r="AC67" i="43"/>
  <c r="AB67" i="43"/>
  <c r="AA67" i="43"/>
  <c r="Z67" i="43"/>
  <c r="X67" i="43"/>
  <c r="W67" i="43"/>
  <c r="V67" i="43"/>
  <c r="U67" i="43"/>
  <c r="T67" i="43"/>
  <c r="S67" i="43"/>
  <c r="Q67" i="43"/>
  <c r="O67" i="43"/>
  <c r="N67" i="43"/>
  <c r="M67" i="43"/>
  <c r="L67" i="43"/>
  <c r="J67" i="43"/>
  <c r="I67" i="43"/>
  <c r="H67" i="43"/>
  <c r="G67" i="43"/>
  <c r="F67" i="43"/>
  <c r="E67" i="43"/>
  <c r="CI66" i="43"/>
  <c r="CH66" i="43"/>
  <c r="CG66" i="43"/>
  <c r="CF66" i="43"/>
  <c r="CE66" i="43"/>
  <c r="CD66" i="43"/>
  <c r="CB66" i="43"/>
  <c r="CA66" i="43"/>
  <c r="BZ66" i="43"/>
  <c r="BY66" i="43"/>
  <c r="BX66" i="43"/>
  <c r="BU66" i="43"/>
  <c r="BT66" i="43"/>
  <c r="BS66" i="43"/>
  <c r="BR66" i="43"/>
  <c r="BQ66" i="43"/>
  <c r="BP66" i="43"/>
  <c r="BN66" i="43"/>
  <c r="BM66" i="43"/>
  <c r="BL66" i="43"/>
  <c r="BK66" i="43"/>
  <c r="BJ66" i="43"/>
  <c r="BG66" i="43"/>
  <c r="BF66" i="43"/>
  <c r="BE66" i="43"/>
  <c r="BD66" i="43"/>
  <c r="BC66" i="43"/>
  <c r="AZ66" i="43"/>
  <c r="AY66" i="43"/>
  <c r="AX66" i="43"/>
  <c r="AW66" i="43"/>
  <c r="AV66" i="43"/>
  <c r="AU66" i="43"/>
  <c r="AS66" i="43"/>
  <c r="AR66" i="43"/>
  <c r="AQ66" i="43"/>
  <c r="AP66" i="43"/>
  <c r="AO66" i="43"/>
  <c r="AN66" i="43"/>
  <c r="AL66" i="43"/>
  <c r="AK66" i="43"/>
  <c r="AJ66" i="43"/>
  <c r="AI66" i="43"/>
  <c r="AH66" i="43"/>
  <c r="AE66" i="43"/>
  <c r="AD66" i="43"/>
  <c r="AC66" i="43"/>
  <c r="AB66" i="43"/>
  <c r="AA66" i="43"/>
  <c r="Z66" i="43"/>
  <c r="X66" i="43"/>
  <c r="W66" i="43"/>
  <c r="V66" i="43"/>
  <c r="U66" i="43"/>
  <c r="T66" i="43"/>
  <c r="S66" i="43"/>
  <c r="Q66" i="43"/>
  <c r="O66" i="43"/>
  <c r="N66" i="43"/>
  <c r="M66" i="43"/>
  <c r="L66" i="43"/>
  <c r="J66" i="43"/>
  <c r="I66" i="43"/>
  <c r="H66" i="43"/>
  <c r="G66" i="43"/>
  <c r="F66" i="43"/>
  <c r="E66" i="43"/>
  <c r="CI65" i="43"/>
  <c r="CH65" i="43"/>
  <c r="CG65" i="43"/>
  <c r="CF65" i="43"/>
  <c r="CE65" i="43"/>
  <c r="CD65" i="43"/>
  <c r="CB65" i="43"/>
  <c r="CA65" i="43"/>
  <c r="BZ65" i="43"/>
  <c r="BY65" i="43"/>
  <c r="BX65" i="43"/>
  <c r="BU65" i="43"/>
  <c r="BT65" i="43"/>
  <c r="BS65" i="43"/>
  <c r="BR65" i="43"/>
  <c r="BQ65" i="43"/>
  <c r="BP65" i="43"/>
  <c r="BN65" i="43"/>
  <c r="BM65" i="43"/>
  <c r="BL65" i="43"/>
  <c r="BK65" i="43"/>
  <c r="BJ65" i="43"/>
  <c r="BG65" i="43"/>
  <c r="BF65" i="43"/>
  <c r="BE65" i="43"/>
  <c r="BD65" i="43"/>
  <c r="BC65" i="43"/>
  <c r="AZ65" i="43"/>
  <c r="AY65" i="43"/>
  <c r="AX65" i="43"/>
  <c r="AW65" i="43"/>
  <c r="AV65" i="43"/>
  <c r="AU65" i="43"/>
  <c r="AS65" i="43"/>
  <c r="AR65" i="43"/>
  <c r="AQ65" i="43"/>
  <c r="AP65" i="43"/>
  <c r="AO65" i="43"/>
  <c r="AN65" i="43"/>
  <c r="AL65" i="43"/>
  <c r="AK65" i="43"/>
  <c r="AJ65" i="43"/>
  <c r="AI65" i="43"/>
  <c r="AH65" i="43"/>
  <c r="AE65" i="43"/>
  <c r="AD65" i="43"/>
  <c r="AC65" i="43"/>
  <c r="AB65" i="43"/>
  <c r="AA65" i="43"/>
  <c r="Z65" i="43"/>
  <c r="X65" i="43"/>
  <c r="W65" i="43"/>
  <c r="V65" i="43"/>
  <c r="U65" i="43"/>
  <c r="T65" i="43"/>
  <c r="S65" i="43"/>
  <c r="Q65" i="43"/>
  <c r="O65" i="43"/>
  <c r="N65" i="43"/>
  <c r="M65" i="43"/>
  <c r="L65" i="43"/>
  <c r="J65" i="43"/>
  <c r="I65" i="43"/>
  <c r="H65" i="43"/>
  <c r="G65" i="43"/>
  <c r="F65" i="43"/>
  <c r="E65" i="43"/>
  <c r="CI64" i="43"/>
  <c r="CH64" i="43"/>
  <c r="CG64" i="43"/>
  <c r="CF64" i="43"/>
  <c r="CE64" i="43"/>
  <c r="CD64" i="43"/>
  <c r="CB64" i="43"/>
  <c r="CA64" i="43"/>
  <c r="BZ64" i="43"/>
  <c r="BY64" i="43"/>
  <c r="BX64" i="43"/>
  <c r="BU64" i="43"/>
  <c r="BT64" i="43"/>
  <c r="BS64" i="43"/>
  <c r="BR64" i="43"/>
  <c r="BQ64" i="43"/>
  <c r="BP64" i="43"/>
  <c r="BN64" i="43"/>
  <c r="BM64" i="43"/>
  <c r="BL64" i="43"/>
  <c r="BK64" i="43"/>
  <c r="BJ64" i="43"/>
  <c r="BG64" i="43"/>
  <c r="BF64" i="43"/>
  <c r="BE64" i="43"/>
  <c r="BD64" i="43"/>
  <c r="BC64" i="43"/>
  <c r="AZ64" i="43"/>
  <c r="AY64" i="43"/>
  <c r="AX64" i="43"/>
  <c r="AW64" i="43"/>
  <c r="AV64" i="43"/>
  <c r="AU64" i="43"/>
  <c r="AS64" i="43"/>
  <c r="AR64" i="43"/>
  <c r="AQ64" i="43"/>
  <c r="AP64" i="43"/>
  <c r="AO64" i="43"/>
  <c r="AN64" i="43"/>
  <c r="AL64" i="43"/>
  <c r="AK64" i="43"/>
  <c r="AJ64" i="43"/>
  <c r="AI64" i="43"/>
  <c r="AH64" i="43"/>
  <c r="AE64" i="43"/>
  <c r="AD64" i="43"/>
  <c r="AC64" i="43"/>
  <c r="AB64" i="43"/>
  <c r="AA64" i="43"/>
  <c r="Z64" i="43"/>
  <c r="X64" i="43"/>
  <c r="W64" i="43"/>
  <c r="V64" i="43"/>
  <c r="U64" i="43"/>
  <c r="T64" i="43"/>
  <c r="S64" i="43"/>
  <c r="Q64" i="43"/>
  <c r="O64" i="43"/>
  <c r="N64" i="43"/>
  <c r="M64" i="43"/>
  <c r="L64" i="43"/>
  <c r="J64" i="43"/>
  <c r="I64" i="43"/>
  <c r="H64" i="43"/>
  <c r="G64" i="43"/>
  <c r="F64" i="43"/>
  <c r="E64" i="43"/>
  <c r="CP62" i="43"/>
  <c r="CO62" i="43"/>
  <c r="CN62" i="43"/>
  <c r="CM62" i="43"/>
  <c r="CP61" i="43"/>
  <c r="CO61" i="43"/>
  <c r="CN61" i="43"/>
  <c r="CM61" i="43"/>
  <c r="CP60" i="43"/>
  <c r="CO60" i="43"/>
  <c r="CN60" i="43"/>
  <c r="CM60" i="43"/>
  <c r="CP59" i="43"/>
  <c r="CO59" i="43"/>
  <c r="CN59" i="43"/>
  <c r="CM59" i="43"/>
  <c r="CP58" i="43"/>
  <c r="CO58" i="43"/>
  <c r="CN58" i="43"/>
  <c r="CM58" i="43"/>
  <c r="CP57" i="43"/>
  <c r="CO57" i="43"/>
  <c r="CN57" i="43"/>
  <c r="CM57" i="43"/>
  <c r="CP56" i="43"/>
  <c r="CO56" i="43"/>
  <c r="CN56" i="43"/>
  <c r="CM56" i="43"/>
  <c r="CP55" i="43"/>
  <c r="CO55" i="43"/>
  <c r="CN55" i="43"/>
  <c r="CM55" i="43"/>
  <c r="CP54" i="43"/>
  <c r="CO54" i="43"/>
  <c r="CN54" i="43"/>
  <c r="CM54" i="43"/>
  <c r="CP53" i="43"/>
  <c r="CO53" i="43"/>
  <c r="CN53" i="43"/>
  <c r="CM53" i="43"/>
  <c r="CP52" i="43"/>
  <c r="CO52" i="43"/>
  <c r="CN52" i="43"/>
  <c r="CM52" i="43"/>
  <c r="CP51" i="43"/>
  <c r="CO51" i="43"/>
  <c r="CN51" i="43"/>
  <c r="CM51" i="43"/>
  <c r="CP50" i="43"/>
  <c r="CO50" i="43"/>
  <c r="CN50" i="43"/>
  <c r="CM50" i="43"/>
  <c r="CP49" i="43"/>
  <c r="CO49" i="43"/>
  <c r="CN49" i="43"/>
  <c r="CM49" i="43"/>
  <c r="CP48" i="43"/>
  <c r="CO48" i="43"/>
  <c r="CN48" i="43"/>
  <c r="CM48" i="43"/>
  <c r="CP47" i="43"/>
  <c r="CO47" i="43"/>
  <c r="CN47" i="43"/>
  <c r="CM47" i="43"/>
  <c r="CP46" i="43"/>
  <c r="CO46" i="43"/>
  <c r="CN46" i="43"/>
  <c r="CM46" i="43"/>
  <c r="CP45" i="43"/>
  <c r="CO45" i="43"/>
  <c r="CN45" i="43"/>
  <c r="CM45" i="43"/>
  <c r="CP44" i="43"/>
  <c r="CO44" i="43"/>
  <c r="CN44" i="43"/>
  <c r="CM44" i="43"/>
  <c r="CP43" i="43"/>
  <c r="CO43" i="43"/>
  <c r="CN43" i="43"/>
  <c r="CM43" i="43"/>
  <c r="CP42" i="43"/>
  <c r="CO42" i="43"/>
  <c r="CN42" i="43"/>
  <c r="CM42" i="43"/>
  <c r="CP41" i="43"/>
  <c r="CO41" i="43"/>
  <c r="CN41" i="43"/>
  <c r="CM41" i="43"/>
  <c r="CP40" i="43"/>
  <c r="CO40" i="43"/>
  <c r="CN40" i="43"/>
  <c r="CM40" i="43"/>
  <c r="CP39" i="43"/>
  <c r="CO39" i="43"/>
  <c r="CN39" i="43"/>
  <c r="CM39" i="43"/>
  <c r="CP38" i="43"/>
  <c r="CO38" i="43"/>
  <c r="CN38" i="43"/>
  <c r="CM38" i="43"/>
  <c r="CP37" i="43"/>
  <c r="CO37" i="43"/>
  <c r="CN37" i="43"/>
  <c r="CM37" i="43"/>
  <c r="CP36" i="43"/>
  <c r="CO36" i="43"/>
  <c r="CN36" i="43"/>
  <c r="CM36" i="43"/>
  <c r="CP35" i="43"/>
  <c r="CO35" i="43"/>
  <c r="CN35" i="43"/>
  <c r="CM35" i="43"/>
  <c r="CP34" i="43"/>
  <c r="CO34" i="43"/>
  <c r="CN34" i="43"/>
  <c r="CM34" i="43"/>
  <c r="CP33" i="43"/>
  <c r="CO33" i="43"/>
  <c r="CN33" i="43"/>
  <c r="CM33" i="43"/>
  <c r="CP32" i="43"/>
  <c r="CO32" i="43"/>
  <c r="CN32" i="43"/>
  <c r="CM32" i="43"/>
  <c r="CP31" i="43"/>
  <c r="CO31" i="43"/>
  <c r="CN31" i="43"/>
  <c r="CM31" i="43"/>
  <c r="CP30" i="43"/>
  <c r="CO30" i="43"/>
  <c r="CN30" i="43"/>
  <c r="CM30" i="43"/>
  <c r="CP29" i="43"/>
  <c r="CO29" i="43"/>
  <c r="CN29" i="43"/>
  <c r="CM29" i="43"/>
  <c r="CP28" i="43"/>
  <c r="CO28" i="43"/>
  <c r="CN28" i="43"/>
  <c r="CM28" i="43"/>
  <c r="CP27" i="43"/>
  <c r="CO27" i="43"/>
  <c r="CN27" i="43"/>
  <c r="CM27" i="43"/>
  <c r="CP26" i="43"/>
  <c r="CO26" i="43"/>
  <c r="CN26" i="43"/>
  <c r="CM26" i="43"/>
  <c r="CP25" i="43"/>
  <c r="CO25" i="43"/>
  <c r="CN25" i="43"/>
  <c r="CM25" i="43"/>
  <c r="CP24" i="43"/>
  <c r="CO24" i="43"/>
  <c r="CN24" i="43"/>
  <c r="CM24" i="43"/>
  <c r="CP23" i="43"/>
  <c r="CO23" i="43"/>
  <c r="CN23" i="43"/>
  <c r="CM23" i="43"/>
  <c r="CP22" i="43"/>
  <c r="CO22" i="43"/>
  <c r="CN22" i="43"/>
  <c r="CM22" i="43"/>
  <c r="CP21" i="43"/>
  <c r="CO21" i="43"/>
  <c r="CN21" i="43"/>
  <c r="CM21" i="43"/>
  <c r="CP20" i="43"/>
  <c r="CO20" i="43"/>
  <c r="CN20" i="43"/>
  <c r="CM20" i="43"/>
  <c r="CP19" i="43"/>
  <c r="CO19" i="43"/>
  <c r="CN19" i="43"/>
  <c r="CM19" i="43"/>
  <c r="CP18" i="43"/>
  <c r="CO18" i="43"/>
  <c r="CN18" i="43"/>
  <c r="CM18" i="43"/>
  <c r="CP17" i="43"/>
  <c r="CO17" i="43"/>
  <c r="CN17" i="43"/>
  <c r="CM17" i="43"/>
  <c r="CP16" i="43"/>
  <c r="CO16" i="43"/>
  <c r="CN16" i="43"/>
  <c r="CM16" i="43"/>
  <c r="CP15" i="43"/>
  <c r="CO15" i="43"/>
  <c r="CN15" i="43"/>
  <c r="CM15" i="43"/>
  <c r="CP14" i="43"/>
  <c r="CO14" i="43"/>
  <c r="CN14" i="43"/>
  <c r="CM14" i="43"/>
  <c r="CP13" i="43"/>
  <c r="CO13" i="43"/>
  <c r="CN13" i="43"/>
  <c r="CM13" i="43"/>
  <c r="CP12" i="43"/>
  <c r="CO12" i="43"/>
  <c r="CN12" i="43"/>
  <c r="CM12" i="43"/>
  <c r="CP11" i="43"/>
  <c r="CO11" i="43"/>
  <c r="CN11" i="43"/>
  <c r="CM11" i="43"/>
  <c r="CP10" i="43"/>
  <c r="CO10" i="43"/>
  <c r="CN10" i="43"/>
  <c r="CM10" i="43"/>
  <c r="CP9" i="43"/>
  <c r="CO9" i="43"/>
  <c r="CN9" i="43"/>
  <c r="CM9" i="43"/>
  <c r="CP8" i="43"/>
  <c r="CO8" i="43"/>
  <c r="CN8" i="43"/>
  <c r="CM8" i="43"/>
  <c r="CP7" i="43"/>
  <c r="CO7" i="43"/>
  <c r="CN7" i="43"/>
  <c r="CM7" i="43"/>
  <c r="CP6" i="43"/>
  <c r="CO6" i="43"/>
  <c r="CN6" i="43"/>
  <c r="CM6" i="43"/>
  <c r="BK75" i="39"/>
  <c r="AF75" i="39"/>
  <c r="D75" i="39"/>
  <c r="BK74" i="39"/>
  <c r="AF74" i="39"/>
  <c r="D74" i="39"/>
  <c r="BX70" i="39"/>
  <c r="BW70" i="39"/>
  <c r="BU70" i="39"/>
  <c r="BT70" i="39"/>
  <c r="BS70" i="39"/>
  <c r="BR70" i="39"/>
  <c r="BQ70" i="39"/>
  <c r="BP70" i="39"/>
  <c r="BN70" i="39"/>
  <c r="BK70" i="39"/>
  <c r="BJ70" i="39"/>
  <c r="BI70" i="39"/>
  <c r="BG70" i="39"/>
  <c r="BF70" i="39"/>
  <c r="BE70" i="39"/>
  <c r="BD70" i="39"/>
  <c r="BC70" i="39"/>
  <c r="AZ70" i="39"/>
  <c r="AY70" i="39"/>
  <c r="AX70" i="39"/>
  <c r="AW70" i="39"/>
  <c r="AV70" i="39"/>
  <c r="AU70" i="39"/>
  <c r="AS70" i="39"/>
  <c r="AR70" i="39"/>
  <c r="AQ70" i="39"/>
  <c r="AP70" i="39"/>
  <c r="AO70" i="39"/>
  <c r="AN70" i="39"/>
  <c r="AL70" i="39"/>
  <c r="AK70" i="39"/>
  <c r="AJ70" i="39"/>
  <c r="AI70" i="39"/>
  <c r="AH70" i="39"/>
  <c r="AG70" i="39"/>
  <c r="AE70" i="39"/>
  <c r="AD70" i="39"/>
  <c r="AC70" i="39"/>
  <c r="AB70" i="39"/>
  <c r="AA70" i="39"/>
  <c r="Z70" i="39"/>
  <c r="X70" i="39"/>
  <c r="W70" i="39"/>
  <c r="V70" i="39"/>
  <c r="U70" i="39"/>
  <c r="T70" i="39"/>
  <c r="S70" i="39"/>
  <c r="Q70" i="39"/>
  <c r="P70" i="39"/>
  <c r="O70" i="39"/>
  <c r="N70" i="39"/>
  <c r="M70" i="39"/>
  <c r="L70" i="39"/>
  <c r="J70" i="39"/>
  <c r="I70" i="39"/>
  <c r="H70" i="39"/>
  <c r="G70" i="39"/>
  <c r="F70" i="39"/>
  <c r="E70" i="39"/>
  <c r="BX69" i="39"/>
  <c r="BW69" i="39"/>
  <c r="BU69" i="39"/>
  <c r="BT69" i="39"/>
  <c r="BS69" i="39"/>
  <c r="BR69" i="39"/>
  <c r="BQ69" i="39"/>
  <c r="BP69" i="39"/>
  <c r="BN69" i="39"/>
  <c r="BK69" i="39"/>
  <c r="BJ69" i="39"/>
  <c r="BI69" i="39"/>
  <c r="BG69" i="39"/>
  <c r="BF69" i="39"/>
  <c r="BE69" i="39"/>
  <c r="BD69" i="39"/>
  <c r="BC69" i="39"/>
  <c r="AZ69" i="39"/>
  <c r="AY69" i="39"/>
  <c r="AX69" i="39"/>
  <c r="AW69" i="39"/>
  <c r="AV69" i="39"/>
  <c r="AU69" i="39"/>
  <c r="AS69" i="39"/>
  <c r="AR69" i="39"/>
  <c r="AQ69" i="39"/>
  <c r="AP69" i="39"/>
  <c r="AO69" i="39"/>
  <c r="AN69" i="39"/>
  <c r="AL69" i="39"/>
  <c r="AK69" i="39"/>
  <c r="AJ69" i="39"/>
  <c r="AI69" i="39"/>
  <c r="AH69" i="39"/>
  <c r="AG69" i="39"/>
  <c r="AE69" i="39"/>
  <c r="AD69" i="39"/>
  <c r="AC69" i="39"/>
  <c r="AB69" i="39"/>
  <c r="AA69" i="39"/>
  <c r="Z69" i="39"/>
  <c r="X69" i="39"/>
  <c r="W69" i="39"/>
  <c r="V69" i="39"/>
  <c r="U69" i="39"/>
  <c r="T69" i="39"/>
  <c r="S69" i="39"/>
  <c r="Q69" i="39"/>
  <c r="P69" i="39"/>
  <c r="O69" i="39"/>
  <c r="N69" i="39"/>
  <c r="M69" i="39"/>
  <c r="L69" i="39"/>
  <c r="J69" i="39"/>
  <c r="I69" i="39"/>
  <c r="H69" i="39"/>
  <c r="G69" i="39"/>
  <c r="F69" i="39"/>
  <c r="E69" i="39"/>
  <c r="BX68" i="39"/>
  <c r="BW68" i="39"/>
  <c r="BU68" i="39"/>
  <c r="BT68" i="39"/>
  <c r="BS68" i="39"/>
  <c r="BR68" i="39"/>
  <c r="BQ68" i="39"/>
  <c r="BP68" i="39"/>
  <c r="BN68" i="39"/>
  <c r="BK68" i="39"/>
  <c r="BJ68" i="39"/>
  <c r="BI68" i="39"/>
  <c r="BG68" i="39"/>
  <c r="BF68" i="39"/>
  <c r="BE68" i="39"/>
  <c r="BD68" i="39"/>
  <c r="BC68" i="39"/>
  <c r="AZ68" i="39"/>
  <c r="AY68" i="39"/>
  <c r="AX68" i="39"/>
  <c r="AW68" i="39"/>
  <c r="AV68" i="39"/>
  <c r="AU68" i="39"/>
  <c r="AS68" i="39"/>
  <c r="AR68" i="39"/>
  <c r="AQ68" i="39"/>
  <c r="AP68" i="39"/>
  <c r="AO68" i="39"/>
  <c r="AN68" i="39"/>
  <c r="AL68" i="39"/>
  <c r="AK68" i="39"/>
  <c r="AJ68" i="39"/>
  <c r="AI68" i="39"/>
  <c r="AH68" i="39"/>
  <c r="AG68" i="39"/>
  <c r="AE68" i="39"/>
  <c r="AD68" i="39"/>
  <c r="AC68" i="39"/>
  <c r="AB68" i="39"/>
  <c r="AA68" i="39"/>
  <c r="Z68" i="39"/>
  <c r="X68" i="39"/>
  <c r="W68" i="39"/>
  <c r="V68" i="39"/>
  <c r="U68" i="39"/>
  <c r="T68" i="39"/>
  <c r="S68" i="39"/>
  <c r="Q68" i="39"/>
  <c r="P68" i="39"/>
  <c r="O68" i="39"/>
  <c r="N68" i="39"/>
  <c r="M68" i="39"/>
  <c r="L68" i="39"/>
  <c r="J68" i="39"/>
  <c r="I68" i="39"/>
  <c r="H68" i="39"/>
  <c r="G68" i="39"/>
  <c r="F68" i="39"/>
  <c r="E68" i="39"/>
  <c r="BX67" i="39"/>
  <c r="BW67" i="39"/>
  <c r="BU67" i="39"/>
  <c r="BT67" i="39"/>
  <c r="BS67" i="39"/>
  <c r="BR67" i="39"/>
  <c r="BQ67" i="39"/>
  <c r="BP67" i="39"/>
  <c r="BN67" i="39"/>
  <c r="BK67" i="39"/>
  <c r="BJ67" i="39"/>
  <c r="BI67" i="39"/>
  <c r="BG67" i="39"/>
  <c r="BF67" i="39"/>
  <c r="BE67" i="39"/>
  <c r="BD67" i="39"/>
  <c r="BC67" i="39"/>
  <c r="AZ67" i="39"/>
  <c r="AY67" i="39"/>
  <c r="AX67" i="39"/>
  <c r="AW67" i="39"/>
  <c r="AV67" i="39"/>
  <c r="AU67" i="39"/>
  <c r="AS67" i="39"/>
  <c r="AR67" i="39"/>
  <c r="AQ67" i="39"/>
  <c r="AP67" i="39"/>
  <c r="AO67" i="39"/>
  <c r="AN67" i="39"/>
  <c r="AL67" i="39"/>
  <c r="AK67" i="39"/>
  <c r="AJ67" i="39"/>
  <c r="AI67" i="39"/>
  <c r="AH67" i="39"/>
  <c r="AG67" i="39"/>
  <c r="AE67" i="39"/>
  <c r="AD67" i="39"/>
  <c r="AC67" i="39"/>
  <c r="AB67" i="39"/>
  <c r="AA67" i="39"/>
  <c r="Z67" i="39"/>
  <c r="X67" i="39"/>
  <c r="W67" i="39"/>
  <c r="V67" i="39"/>
  <c r="U67" i="39"/>
  <c r="T67" i="39"/>
  <c r="S67" i="39"/>
  <c r="Q67" i="39"/>
  <c r="P67" i="39"/>
  <c r="O67" i="39"/>
  <c r="N67" i="39"/>
  <c r="M67" i="39"/>
  <c r="L67" i="39"/>
  <c r="J67" i="39"/>
  <c r="I67" i="39"/>
  <c r="H67" i="39"/>
  <c r="G67" i="39"/>
  <c r="F67" i="39"/>
  <c r="E67" i="39"/>
  <c r="CD65" i="39"/>
  <c r="CC65" i="39"/>
  <c r="CB65" i="39"/>
  <c r="CA65" i="39"/>
  <c r="CD64" i="39"/>
  <c r="CC64" i="39"/>
  <c r="CB64" i="39"/>
  <c r="CA64" i="39"/>
  <c r="CD63" i="39"/>
  <c r="CC63" i="39"/>
  <c r="CB63" i="39"/>
  <c r="CA63" i="39"/>
  <c r="CD62" i="39"/>
  <c r="CC62" i="39"/>
  <c r="CB62" i="39"/>
  <c r="CA62" i="39"/>
  <c r="CD61" i="39"/>
  <c r="CC61" i="39"/>
  <c r="CB61" i="39"/>
  <c r="CA61" i="39"/>
  <c r="CD60" i="39"/>
  <c r="CC60" i="39"/>
  <c r="CB60" i="39"/>
  <c r="CA60" i="39"/>
  <c r="CD59" i="39"/>
  <c r="CC59" i="39"/>
  <c r="CB59" i="39"/>
  <c r="CA59" i="39"/>
  <c r="CD58" i="39"/>
  <c r="CC58" i="39"/>
  <c r="CB58" i="39"/>
  <c r="CA58" i="39"/>
  <c r="CD57" i="39"/>
  <c r="CC57" i="39"/>
  <c r="CB57" i="39"/>
  <c r="CA57" i="39"/>
  <c r="CD56" i="39"/>
  <c r="CC56" i="39"/>
  <c r="CB56" i="39"/>
  <c r="CA56" i="39"/>
  <c r="CD55" i="39"/>
  <c r="CC55" i="39"/>
  <c r="CB55" i="39"/>
  <c r="CA55" i="39"/>
  <c r="CD54" i="39"/>
  <c r="CC54" i="39"/>
  <c r="CB54" i="39"/>
  <c r="CA54" i="39"/>
  <c r="CD53" i="39"/>
  <c r="CC53" i="39"/>
  <c r="CB53" i="39"/>
  <c r="CA53" i="39"/>
  <c r="CD52" i="39"/>
  <c r="CC52" i="39"/>
  <c r="CB52" i="39"/>
  <c r="CA52" i="39"/>
  <c r="CD51" i="39"/>
  <c r="CC51" i="39"/>
  <c r="CB51" i="39"/>
  <c r="CA51" i="39"/>
  <c r="CD50" i="39"/>
  <c r="CC50" i="39"/>
  <c r="CB50" i="39"/>
  <c r="CA50" i="39"/>
  <c r="CD49" i="39"/>
  <c r="CC49" i="39"/>
  <c r="CB49" i="39"/>
  <c r="CA49" i="39"/>
  <c r="CD48" i="39"/>
  <c r="CC48" i="39"/>
  <c r="CB48" i="39"/>
  <c r="CA48" i="39"/>
  <c r="CD47" i="39"/>
  <c r="CC47" i="39"/>
  <c r="CB47" i="39"/>
  <c r="CA47" i="39"/>
  <c r="CD46" i="39"/>
  <c r="CC46" i="39"/>
  <c r="CB46" i="39"/>
  <c r="CA46" i="39"/>
  <c r="CD45" i="39"/>
  <c r="CC45" i="39"/>
  <c r="CB45" i="39"/>
  <c r="CA45" i="39"/>
  <c r="CD44" i="39"/>
  <c r="CC44" i="39"/>
  <c r="CB44" i="39"/>
  <c r="CA44" i="39"/>
  <c r="CD43" i="39"/>
  <c r="CC43" i="39"/>
  <c r="CB43" i="39"/>
  <c r="CA43" i="39"/>
  <c r="CD42" i="39"/>
  <c r="CC42" i="39"/>
  <c r="CB42" i="39"/>
  <c r="CA42" i="39"/>
  <c r="CD41" i="39"/>
  <c r="CC41" i="39"/>
  <c r="CB41" i="39"/>
  <c r="CA41" i="39"/>
  <c r="CD40" i="39"/>
  <c r="CC40" i="39"/>
  <c r="CB40" i="39"/>
  <c r="CA40" i="39"/>
  <c r="CD39" i="39"/>
  <c r="CC39" i="39"/>
  <c r="CB39" i="39"/>
  <c r="CA39" i="39"/>
  <c r="CD38" i="39"/>
  <c r="CC38" i="39"/>
  <c r="CB38" i="39"/>
  <c r="CA38" i="39"/>
  <c r="CD37" i="39"/>
  <c r="CC37" i="39"/>
  <c r="CB37" i="39"/>
  <c r="CA37" i="39"/>
  <c r="CD36" i="39"/>
  <c r="CC36" i="39"/>
  <c r="CB36" i="39"/>
  <c r="CA36" i="39"/>
  <c r="CD35" i="39"/>
  <c r="CC35" i="39"/>
  <c r="CB35" i="39"/>
  <c r="CA35" i="39"/>
  <c r="CD34" i="39"/>
  <c r="CC34" i="39"/>
  <c r="CB34" i="39"/>
  <c r="CA34" i="39"/>
  <c r="CD33" i="39"/>
  <c r="CC33" i="39"/>
  <c r="CB33" i="39"/>
  <c r="CA33" i="39"/>
  <c r="CD32" i="39"/>
  <c r="CC32" i="39"/>
  <c r="CB32" i="39"/>
  <c r="CA32" i="39"/>
  <c r="CD31" i="39"/>
  <c r="CC31" i="39"/>
  <c r="CB31" i="39"/>
  <c r="CA31" i="39"/>
  <c r="CD30" i="39"/>
  <c r="CC30" i="39"/>
  <c r="CB30" i="39"/>
  <c r="CA30" i="39"/>
  <c r="CD29" i="39"/>
  <c r="CC29" i="39"/>
  <c r="CB29" i="39"/>
  <c r="CA29" i="39"/>
  <c r="CD28" i="39"/>
  <c r="CC28" i="39"/>
  <c r="CB28" i="39"/>
  <c r="CA28" i="39"/>
  <c r="CD27" i="39"/>
  <c r="CC27" i="39"/>
  <c r="CB27" i="39"/>
  <c r="CA27" i="39"/>
  <c r="CD26" i="39"/>
  <c r="CC26" i="39"/>
  <c r="CB26" i="39"/>
  <c r="CA26" i="39"/>
  <c r="CD25" i="39"/>
  <c r="CC25" i="39"/>
  <c r="CB25" i="39"/>
  <c r="CA25" i="39"/>
  <c r="CD24" i="39"/>
  <c r="CC24" i="39"/>
  <c r="CB24" i="39"/>
  <c r="CA24" i="39"/>
  <c r="CD23" i="39"/>
  <c r="CC23" i="39"/>
  <c r="CB23" i="39"/>
  <c r="CA23" i="39"/>
  <c r="CD22" i="39"/>
  <c r="CC22" i="39"/>
  <c r="CB22" i="39"/>
  <c r="CA22" i="39"/>
  <c r="CD21" i="39"/>
  <c r="CC21" i="39"/>
  <c r="CB21" i="39"/>
  <c r="CA21" i="39"/>
  <c r="CD20" i="39"/>
  <c r="CC20" i="39"/>
  <c r="CB20" i="39"/>
  <c r="CA20" i="39"/>
  <c r="CD19" i="39"/>
  <c r="CC19" i="39"/>
  <c r="CB19" i="39"/>
  <c r="CA19" i="39"/>
  <c r="CD18" i="39"/>
  <c r="CC18" i="39"/>
  <c r="CB18" i="39"/>
  <c r="CA18" i="39"/>
  <c r="CD17" i="39"/>
  <c r="CC17" i="39"/>
  <c r="CB17" i="39"/>
  <c r="CA17" i="39"/>
  <c r="CD16" i="39"/>
  <c r="CC16" i="39"/>
  <c r="CB16" i="39"/>
  <c r="CA16" i="39"/>
  <c r="CD15" i="39"/>
  <c r="CC15" i="39"/>
  <c r="CB15" i="39"/>
  <c r="CA15" i="39"/>
  <c r="CD14" i="39"/>
  <c r="CC14" i="39"/>
  <c r="CB14" i="39"/>
  <c r="CA14" i="39"/>
  <c r="CD13" i="39"/>
  <c r="CC13" i="39"/>
  <c r="CB13" i="39"/>
  <c r="CA13" i="39"/>
  <c r="CD12" i="39"/>
  <c r="CC12" i="39"/>
  <c r="CB12" i="39"/>
  <c r="CA12" i="39"/>
  <c r="CD11" i="39"/>
  <c r="CC11" i="39"/>
  <c r="CB11" i="39"/>
  <c r="CA11" i="39"/>
  <c r="CD10" i="39"/>
  <c r="CC10" i="39"/>
  <c r="CB10" i="39"/>
  <c r="CA10" i="39"/>
  <c r="CD9" i="39"/>
  <c r="CC9" i="39"/>
  <c r="CB9" i="39"/>
  <c r="CA9" i="39"/>
  <c r="CD8" i="39"/>
  <c r="CC8" i="39"/>
  <c r="CB8" i="39"/>
  <c r="CA8" i="39"/>
  <c r="CD7" i="39"/>
  <c r="CC7" i="39"/>
  <c r="CB7" i="39"/>
  <c r="CA7" i="39"/>
  <c r="CD6" i="39"/>
  <c r="CC6" i="39"/>
  <c r="CB6" i="39"/>
  <c r="CA6" i="39"/>
  <c r="BB90" i="38"/>
  <c r="X90" i="38"/>
  <c r="D90" i="38"/>
  <c r="BB89" i="38"/>
  <c r="X89" i="38"/>
  <c r="D89" i="38"/>
  <c r="CA85" i="38"/>
  <c r="BY85" i="38"/>
  <c r="BX85" i="38"/>
  <c r="BW85" i="38"/>
  <c r="BU85" i="38"/>
  <c r="BT85" i="38"/>
  <c r="BS85" i="38"/>
  <c r="BR85" i="38"/>
  <c r="BQ85" i="38"/>
  <c r="BP85" i="38"/>
  <c r="BN85" i="38"/>
  <c r="BM85" i="38"/>
  <c r="BL85" i="38"/>
  <c r="BK85" i="38"/>
  <c r="BJ85" i="38"/>
  <c r="BG85" i="38"/>
  <c r="BF85" i="38"/>
  <c r="BE85" i="38"/>
  <c r="BD85" i="38"/>
  <c r="BC85" i="38"/>
  <c r="BB85" i="38"/>
  <c r="AZ85" i="38"/>
  <c r="AY85" i="38"/>
  <c r="AX85" i="38"/>
  <c r="AW85" i="38"/>
  <c r="AV85" i="38"/>
  <c r="AU85" i="38"/>
  <c r="AS85" i="38"/>
  <c r="AR85" i="38"/>
  <c r="AQ85" i="38"/>
  <c r="AP85" i="38"/>
  <c r="AO85" i="38"/>
  <c r="AL85" i="38"/>
  <c r="AK85" i="38"/>
  <c r="AJ85" i="38"/>
  <c r="AI85" i="38"/>
  <c r="AH85" i="38"/>
  <c r="AG85" i="38"/>
  <c r="AE85" i="38"/>
  <c r="AD85" i="38"/>
  <c r="AC85" i="38"/>
  <c r="AB85" i="38"/>
  <c r="AA85" i="38"/>
  <c r="X85" i="38"/>
  <c r="W85" i="38"/>
  <c r="V85" i="38"/>
  <c r="U85" i="38"/>
  <c r="T85" i="38"/>
  <c r="S85" i="38"/>
  <c r="Q85" i="38"/>
  <c r="P85" i="38"/>
  <c r="O85" i="38"/>
  <c r="N85" i="38"/>
  <c r="M85" i="38"/>
  <c r="L85" i="38"/>
  <c r="J85" i="38"/>
  <c r="I85" i="38"/>
  <c r="H85" i="38"/>
  <c r="G85" i="38"/>
  <c r="F85" i="38"/>
  <c r="CA84" i="38"/>
  <c r="BY84" i="38"/>
  <c r="BX84" i="38"/>
  <c r="BW84" i="38"/>
  <c r="BU84" i="38"/>
  <c r="BT84" i="38"/>
  <c r="BS84" i="38"/>
  <c r="BR84" i="38"/>
  <c r="BQ84" i="38"/>
  <c r="BP84" i="38"/>
  <c r="BN84" i="38"/>
  <c r="BM84" i="38"/>
  <c r="BL84" i="38"/>
  <c r="BK84" i="38"/>
  <c r="BJ84" i="38"/>
  <c r="BG84" i="38"/>
  <c r="BF84" i="38"/>
  <c r="BE84" i="38"/>
  <c r="BD84" i="38"/>
  <c r="BC84" i="38"/>
  <c r="BB84" i="38"/>
  <c r="AZ84" i="38"/>
  <c r="AY84" i="38"/>
  <c r="AX84" i="38"/>
  <c r="AW84" i="38"/>
  <c r="AV84" i="38"/>
  <c r="AU84" i="38"/>
  <c r="AS84" i="38"/>
  <c r="AR84" i="38"/>
  <c r="AQ84" i="38"/>
  <c r="AP84" i="38"/>
  <c r="AO84" i="38"/>
  <c r="AL84" i="38"/>
  <c r="AK84" i="38"/>
  <c r="AJ84" i="38"/>
  <c r="AI84" i="38"/>
  <c r="AH84" i="38"/>
  <c r="AG84" i="38"/>
  <c r="AE84" i="38"/>
  <c r="AD84" i="38"/>
  <c r="AC84" i="38"/>
  <c r="AB84" i="38"/>
  <c r="AA84" i="38"/>
  <c r="X84" i="38"/>
  <c r="W84" i="38"/>
  <c r="V84" i="38"/>
  <c r="U84" i="38"/>
  <c r="T84" i="38"/>
  <c r="S84" i="38"/>
  <c r="Q84" i="38"/>
  <c r="P84" i="38"/>
  <c r="O84" i="38"/>
  <c r="N84" i="38"/>
  <c r="M84" i="38"/>
  <c r="L84" i="38"/>
  <c r="J84" i="38"/>
  <c r="I84" i="38"/>
  <c r="H84" i="38"/>
  <c r="G84" i="38"/>
  <c r="F84" i="38"/>
  <c r="CA83" i="38"/>
  <c r="BY83" i="38"/>
  <c r="BX83" i="38"/>
  <c r="BW83" i="38"/>
  <c r="BU83" i="38"/>
  <c r="BT83" i="38"/>
  <c r="BS83" i="38"/>
  <c r="BR83" i="38"/>
  <c r="BQ83" i="38"/>
  <c r="BP83" i="38"/>
  <c r="BN83" i="38"/>
  <c r="BM83" i="38"/>
  <c r="BL83" i="38"/>
  <c r="BK83" i="38"/>
  <c r="BJ83" i="38"/>
  <c r="BG83" i="38"/>
  <c r="BF83" i="38"/>
  <c r="BE83" i="38"/>
  <c r="BD83" i="38"/>
  <c r="BC83" i="38"/>
  <c r="BB83" i="38"/>
  <c r="AZ83" i="38"/>
  <c r="AY83" i="38"/>
  <c r="AX83" i="38"/>
  <c r="AW83" i="38"/>
  <c r="AV83" i="38"/>
  <c r="AU83" i="38"/>
  <c r="AS83" i="38"/>
  <c r="AR83" i="38"/>
  <c r="AQ83" i="38"/>
  <c r="AP83" i="38"/>
  <c r="AO83" i="38"/>
  <c r="AL83" i="38"/>
  <c r="AK83" i="38"/>
  <c r="AJ83" i="38"/>
  <c r="AI83" i="38"/>
  <c r="AH83" i="38"/>
  <c r="AG83" i="38"/>
  <c r="AE83" i="38"/>
  <c r="AD83" i="38"/>
  <c r="AC83" i="38"/>
  <c r="AB83" i="38"/>
  <c r="AA83" i="38"/>
  <c r="X83" i="38"/>
  <c r="W83" i="38"/>
  <c r="V83" i="38"/>
  <c r="U83" i="38"/>
  <c r="T83" i="38"/>
  <c r="S83" i="38"/>
  <c r="Q83" i="38"/>
  <c r="P83" i="38"/>
  <c r="O83" i="38"/>
  <c r="N83" i="38"/>
  <c r="M83" i="38"/>
  <c r="L83" i="38"/>
  <c r="J83" i="38"/>
  <c r="I83" i="38"/>
  <c r="H83" i="38"/>
  <c r="G83" i="38"/>
  <c r="F83" i="38"/>
  <c r="CA82" i="38"/>
  <c r="BY82" i="38"/>
  <c r="BX82" i="38"/>
  <c r="BW82" i="38"/>
  <c r="BU82" i="38"/>
  <c r="BT82" i="38"/>
  <c r="BS82" i="38"/>
  <c r="BR82" i="38"/>
  <c r="BQ82" i="38"/>
  <c r="BP82" i="38"/>
  <c r="BN82" i="38"/>
  <c r="BM82" i="38"/>
  <c r="BL82" i="38"/>
  <c r="BK82" i="38"/>
  <c r="BJ82" i="38"/>
  <c r="BG82" i="38"/>
  <c r="BF82" i="38"/>
  <c r="BE82" i="38"/>
  <c r="BD82" i="38"/>
  <c r="BC82" i="38"/>
  <c r="BB82" i="38"/>
  <c r="AZ82" i="38"/>
  <c r="AY82" i="38"/>
  <c r="AX82" i="38"/>
  <c r="AW82" i="38"/>
  <c r="AV82" i="38"/>
  <c r="AU82" i="38"/>
  <c r="AS82" i="38"/>
  <c r="AR82" i="38"/>
  <c r="AQ82" i="38"/>
  <c r="AP82" i="38"/>
  <c r="AO82" i="38"/>
  <c r="AL82" i="38"/>
  <c r="AK82" i="38"/>
  <c r="AJ82" i="38"/>
  <c r="AI82" i="38"/>
  <c r="AH82" i="38"/>
  <c r="AG82" i="38"/>
  <c r="AE82" i="38"/>
  <c r="AD82" i="38"/>
  <c r="AC82" i="38"/>
  <c r="AB82" i="38"/>
  <c r="AA82" i="38"/>
  <c r="X82" i="38"/>
  <c r="W82" i="38"/>
  <c r="V82" i="38"/>
  <c r="U82" i="38"/>
  <c r="T82" i="38"/>
  <c r="S82" i="38"/>
  <c r="Q82" i="38"/>
  <c r="P82" i="38"/>
  <c r="O82" i="38"/>
  <c r="N82" i="38"/>
  <c r="M82" i="38"/>
  <c r="L82" i="38"/>
  <c r="J82" i="38"/>
  <c r="I82" i="38"/>
  <c r="H82" i="38"/>
  <c r="G82" i="38"/>
  <c r="F82" i="38"/>
  <c r="CG80" i="38"/>
  <c r="CF80" i="38"/>
  <c r="CE80" i="38"/>
  <c r="CD80" i="38"/>
  <c r="CG79" i="38"/>
  <c r="CF79" i="38"/>
  <c r="CE79" i="38"/>
  <c r="CD79" i="38"/>
  <c r="CG78" i="38"/>
  <c r="CF78" i="38"/>
  <c r="CE78" i="38"/>
  <c r="CD78" i="38"/>
  <c r="CG77" i="38"/>
  <c r="CF77" i="38"/>
  <c r="CE77" i="38"/>
  <c r="CD77" i="38"/>
  <c r="CG76" i="38"/>
  <c r="CF76" i="38"/>
  <c r="CE76" i="38"/>
  <c r="CD76" i="38"/>
  <c r="CG75" i="38"/>
  <c r="CF75" i="38"/>
  <c r="CE75" i="38"/>
  <c r="CD75" i="38"/>
  <c r="CG74" i="38"/>
  <c r="CF74" i="38"/>
  <c r="CE74" i="38"/>
  <c r="CD74" i="38"/>
  <c r="CG73" i="38"/>
  <c r="CF73" i="38"/>
  <c r="CE73" i="38"/>
  <c r="CD73" i="38"/>
  <c r="CG72" i="38"/>
  <c r="CF72" i="38"/>
  <c r="CE72" i="38"/>
  <c r="CD72" i="38"/>
  <c r="CG71" i="38"/>
  <c r="CF71" i="38"/>
  <c r="CE71" i="38"/>
  <c r="CD71" i="38"/>
  <c r="CG70" i="38"/>
  <c r="CF70" i="38"/>
  <c r="CE70" i="38"/>
  <c r="CD70" i="38"/>
  <c r="CG69" i="38"/>
  <c r="CF69" i="38"/>
  <c r="CE69" i="38"/>
  <c r="CD69" i="38"/>
  <c r="CG68" i="38"/>
  <c r="CF68" i="38"/>
  <c r="CE68" i="38"/>
  <c r="CD68" i="38"/>
  <c r="CG67" i="38"/>
  <c r="CF67" i="38"/>
  <c r="CE67" i="38"/>
  <c r="CD67" i="38"/>
  <c r="CG66" i="38"/>
  <c r="CF66" i="38"/>
  <c r="CE66" i="38"/>
  <c r="CD66" i="38"/>
  <c r="CG65" i="38"/>
  <c r="CF65" i="38"/>
  <c r="CE65" i="38"/>
  <c r="CD65" i="38"/>
  <c r="CG64" i="38"/>
  <c r="CF64" i="38"/>
  <c r="CE64" i="38"/>
  <c r="CD64" i="38"/>
  <c r="CG63" i="38"/>
  <c r="CF63" i="38"/>
  <c r="CE63" i="38"/>
  <c r="CD63" i="38"/>
  <c r="CG62" i="38"/>
  <c r="CF62" i="38"/>
  <c r="CE62" i="38"/>
  <c r="CD62" i="38"/>
  <c r="CG61" i="38"/>
  <c r="CF61" i="38"/>
  <c r="CE61" i="38"/>
  <c r="CD61" i="38"/>
  <c r="CG60" i="38"/>
  <c r="CF60" i="38"/>
  <c r="CE60" i="38"/>
  <c r="CD60" i="38"/>
  <c r="CG59" i="38"/>
  <c r="CF59" i="38"/>
  <c r="CE59" i="38"/>
  <c r="CD59" i="38"/>
  <c r="CG58" i="38"/>
  <c r="CF58" i="38"/>
  <c r="CE58" i="38"/>
  <c r="CD58" i="38"/>
  <c r="CG57" i="38"/>
  <c r="CF57" i="38"/>
  <c r="CE57" i="38"/>
  <c r="CD57" i="38"/>
  <c r="CG56" i="38"/>
  <c r="CF56" i="38"/>
  <c r="CE56" i="38"/>
  <c r="CD56" i="38"/>
  <c r="CG55" i="38"/>
  <c r="CF55" i="38"/>
  <c r="CE55" i="38"/>
  <c r="CD55" i="38"/>
  <c r="CG54" i="38"/>
  <c r="CF54" i="38"/>
  <c r="CE54" i="38"/>
  <c r="CD54" i="38"/>
  <c r="CG53" i="38"/>
  <c r="CF53" i="38"/>
  <c r="CE53" i="38"/>
  <c r="CD53" i="38"/>
  <c r="CG52" i="38"/>
  <c r="CF52" i="38"/>
  <c r="CE52" i="38"/>
  <c r="CD52" i="38"/>
  <c r="CG51" i="38"/>
  <c r="CF51" i="38"/>
  <c r="CE51" i="38"/>
  <c r="CD51" i="38"/>
  <c r="CG50" i="38"/>
  <c r="CF50" i="38"/>
  <c r="CE50" i="38"/>
  <c r="CD50" i="38"/>
  <c r="CG49" i="38"/>
  <c r="CF49" i="38"/>
  <c r="CE49" i="38"/>
  <c r="CD49" i="38"/>
  <c r="CG48" i="38"/>
  <c r="CF48" i="38"/>
  <c r="CE48" i="38"/>
  <c r="CD48" i="38"/>
  <c r="CG47" i="38"/>
  <c r="CF47" i="38"/>
  <c r="CE47" i="38"/>
  <c r="CD47" i="38"/>
  <c r="CG46" i="38"/>
  <c r="CF46" i="38"/>
  <c r="CE46" i="38"/>
  <c r="CD46" i="38"/>
  <c r="CG45" i="38"/>
  <c r="CF45" i="38"/>
  <c r="CE45" i="38"/>
  <c r="CD45" i="38"/>
  <c r="CG44" i="38"/>
  <c r="CF44" i="38"/>
  <c r="CE44" i="38"/>
  <c r="CD44" i="38"/>
  <c r="CG43" i="38"/>
  <c r="CF43" i="38"/>
  <c r="CE43" i="38"/>
  <c r="CD43" i="38"/>
  <c r="CG42" i="38"/>
  <c r="CF42" i="38"/>
  <c r="CE42" i="38"/>
  <c r="CD42" i="38"/>
  <c r="CG41" i="38"/>
  <c r="CF41" i="38"/>
  <c r="CE41" i="38"/>
  <c r="CD41" i="38"/>
  <c r="CG40" i="38"/>
  <c r="CF40" i="38"/>
  <c r="CE40" i="38"/>
  <c r="CD40" i="38"/>
  <c r="CG39" i="38"/>
  <c r="CF39" i="38"/>
  <c r="CE39" i="38"/>
  <c r="CD39" i="38"/>
  <c r="CG38" i="38"/>
  <c r="CF38" i="38"/>
  <c r="CE38" i="38"/>
  <c r="CD38" i="38"/>
  <c r="CG37" i="38"/>
  <c r="CF37" i="38"/>
  <c r="CE37" i="38"/>
  <c r="CD37" i="38"/>
  <c r="CG36" i="38"/>
  <c r="CF36" i="38"/>
  <c r="CE36" i="38"/>
  <c r="CD36" i="38"/>
  <c r="CG35" i="38"/>
  <c r="CF35" i="38"/>
  <c r="CE35" i="38"/>
  <c r="CD35" i="38"/>
  <c r="CG34" i="38"/>
  <c r="CF34" i="38"/>
  <c r="CE34" i="38"/>
  <c r="CD34" i="38"/>
  <c r="CG33" i="38"/>
  <c r="CF33" i="38"/>
  <c r="CE33" i="38"/>
  <c r="CD33" i="38"/>
  <c r="CG32" i="38"/>
  <c r="CF32" i="38"/>
  <c r="CE32" i="38"/>
  <c r="CD32" i="38"/>
  <c r="CG31" i="38"/>
  <c r="CF31" i="38"/>
  <c r="CE31" i="38"/>
  <c r="CD31" i="38"/>
  <c r="CG30" i="38"/>
  <c r="CF30" i="38"/>
  <c r="CE30" i="38"/>
  <c r="CD30" i="38"/>
  <c r="CG29" i="38"/>
  <c r="CF29" i="38"/>
  <c r="CE29" i="38"/>
  <c r="CD29" i="38"/>
  <c r="CG28" i="38"/>
  <c r="CF28" i="38"/>
  <c r="CE28" i="38"/>
  <c r="CD28" i="38"/>
  <c r="CG27" i="38"/>
  <c r="CF27" i="38"/>
  <c r="CE27" i="38"/>
  <c r="CD27" i="38"/>
  <c r="CG26" i="38"/>
  <c r="CF26" i="38"/>
  <c r="CE26" i="38"/>
  <c r="CD26" i="38"/>
  <c r="CG25" i="38"/>
  <c r="CF25" i="38"/>
  <c r="CE25" i="38"/>
  <c r="CD25" i="38"/>
  <c r="CG24" i="38"/>
  <c r="CF24" i="38"/>
  <c r="CE24" i="38"/>
  <c r="CD24" i="38"/>
  <c r="CG23" i="38"/>
  <c r="CF23" i="38"/>
  <c r="CE23" i="38"/>
  <c r="CD23" i="38"/>
  <c r="CG22" i="38"/>
  <c r="CF22" i="38"/>
  <c r="CE22" i="38"/>
  <c r="CD22" i="38"/>
  <c r="CG21" i="38"/>
  <c r="CF21" i="38"/>
  <c r="CE21" i="38"/>
  <c r="CD21" i="38"/>
  <c r="CG20" i="38"/>
  <c r="CF20" i="38"/>
  <c r="CE20" i="38"/>
  <c r="CD20" i="38"/>
  <c r="CG19" i="38"/>
  <c r="CF19" i="38"/>
  <c r="CE19" i="38"/>
  <c r="CD19" i="38"/>
  <c r="CG18" i="38"/>
  <c r="CF18" i="38"/>
  <c r="CE18" i="38"/>
  <c r="CD18" i="38"/>
  <c r="CG17" i="38"/>
  <c r="CF17" i="38"/>
  <c r="CE17" i="38"/>
  <c r="CD17" i="38"/>
  <c r="CG16" i="38"/>
  <c r="CF16" i="38"/>
  <c r="CE16" i="38"/>
  <c r="CD16" i="38"/>
  <c r="CG15" i="38"/>
  <c r="CF15" i="38"/>
  <c r="CE15" i="38"/>
  <c r="CD15" i="38"/>
  <c r="CG14" i="38"/>
  <c r="CF14" i="38"/>
  <c r="CE14" i="38"/>
  <c r="CD14" i="38"/>
  <c r="CG13" i="38"/>
  <c r="CF13" i="38"/>
  <c r="CE13" i="38"/>
  <c r="CD13" i="38"/>
  <c r="CG12" i="38"/>
  <c r="CF12" i="38"/>
  <c r="CE12" i="38"/>
  <c r="CD12" i="38"/>
  <c r="CG11" i="38"/>
  <c r="CF11" i="38"/>
  <c r="CE11" i="38"/>
  <c r="CD11" i="38"/>
  <c r="CG10" i="38"/>
  <c r="CF10" i="38"/>
  <c r="CE10" i="38"/>
  <c r="CD10" i="38"/>
  <c r="CG9" i="38"/>
  <c r="CF9" i="38"/>
  <c r="CE9" i="38"/>
  <c r="CD9" i="38"/>
  <c r="CG8" i="38"/>
  <c r="CF8" i="38"/>
  <c r="CE8" i="38"/>
  <c r="CD8" i="38"/>
  <c r="CG7" i="38"/>
  <c r="CF7" i="38"/>
  <c r="CE7" i="38"/>
  <c r="CD7" i="38"/>
  <c r="CG6" i="38"/>
  <c r="CF6" i="38"/>
  <c r="CE6" i="38"/>
  <c r="CD6" i="38"/>
  <c r="BK86" i="36"/>
  <c r="BT93" i="36"/>
  <c r="AP93" i="36"/>
  <c r="K93" i="36"/>
  <c r="D93" i="36"/>
  <c r="BT92" i="36"/>
  <c r="AP92" i="36"/>
  <c r="K92" i="36"/>
  <c r="D92" i="36"/>
  <c r="BY88" i="36"/>
  <c r="BX88" i="36"/>
  <c r="BW88" i="36"/>
  <c r="BV88" i="36"/>
  <c r="BU88" i="36"/>
  <c r="BT88" i="36"/>
  <c r="BS88" i="36"/>
  <c r="BR88" i="36"/>
  <c r="BQ88" i="36"/>
  <c r="BP88" i="36"/>
  <c r="BO88" i="36"/>
  <c r="BN88" i="36"/>
  <c r="BM88" i="36"/>
  <c r="BL88" i="36"/>
  <c r="BK88" i="36"/>
  <c r="BJ88" i="36"/>
  <c r="BI88" i="36"/>
  <c r="BH88" i="36"/>
  <c r="BG88" i="36"/>
  <c r="BF88" i="36"/>
  <c r="BE88" i="36"/>
  <c r="BD88" i="36"/>
  <c r="BC88" i="36"/>
  <c r="BB88" i="36"/>
  <c r="BA88" i="36"/>
  <c r="AZ88" i="36"/>
  <c r="AY88" i="36"/>
  <c r="AX88" i="36"/>
  <c r="AW88" i="36"/>
  <c r="AV88" i="36"/>
  <c r="AU88" i="36"/>
  <c r="AT88" i="36"/>
  <c r="AS88" i="36"/>
  <c r="AR88" i="36"/>
  <c r="AQ88" i="36"/>
  <c r="AP88" i="36"/>
  <c r="AO88" i="36"/>
  <c r="AN88" i="36"/>
  <c r="AM88" i="36"/>
  <c r="AL88" i="36"/>
  <c r="AK88" i="36"/>
  <c r="AJ88" i="36"/>
  <c r="AI88" i="36"/>
  <c r="AH88" i="36"/>
  <c r="AG88" i="36"/>
  <c r="AF88" i="36"/>
  <c r="AE88" i="36"/>
  <c r="AD88" i="36"/>
  <c r="AC88" i="36"/>
  <c r="AB88" i="36"/>
  <c r="AA88" i="36"/>
  <c r="Z88" i="36"/>
  <c r="Y88" i="36"/>
  <c r="X88" i="36"/>
  <c r="W88" i="36"/>
  <c r="V88" i="36"/>
  <c r="U88" i="36"/>
  <c r="T88" i="36"/>
  <c r="S88" i="36"/>
  <c r="R88" i="36"/>
  <c r="Q88" i="36"/>
  <c r="P88" i="36"/>
  <c r="O88" i="36"/>
  <c r="N88" i="36"/>
  <c r="M88" i="36"/>
  <c r="L88" i="36"/>
  <c r="K88" i="36"/>
  <c r="J88" i="36"/>
  <c r="I88" i="36"/>
  <c r="H88" i="36"/>
  <c r="G88" i="36"/>
  <c r="F88" i="36"/>
  <c r="E88" i="36"/>
  <c r="D88" i="36"/>
  <c r="BY87" i="36"/>
  <c r="BX87" i="36"/>
  <c r="BW87" i="36"/>
  <c r="BV87" i="36"/>
  <c r="BU87" i="36"/>
  <c r="BT87" i="36"/>
  <c r="BS87" i="36"/>
  <c r="BR87" i="36"/>
  <c r="BQ87" i="36"/>
  <c r="BP87" i="36"/>
  <c r="BO87" i="36"/>
  <c r="BN87" i="36"/>
  <c r="BM87" i="36"/>
  <c r="BL87" i="36"/>
  <c r="BK87" i="36"/>
  <c r="BJ87" i="36"/>
  <c r="BI87" i="36"/>
  <c r="BH87" i="36"/>
  <c r="BG87" i="36"/>
  <c r="BF87" i="36"/>
  <c r="BE87" i="36"/>
  <c r="BD87" i="36"/>
  <c r="BC87" i="36"/>
  <c r="BB87" i="36"/>
  <c r="BA87" i="36"/>
  <c r="AZ87" i="36"/>
  <c r="AY87" i="36"/>
  <c r="AX87" i="36"/>
  <c r="AW87" i="36"/>
  <c r="AV87" i="36"/>
  <c r="AU87" i="36"/>
  <c r="AT87" i="36"/>
  <c r="AS87" i="36"/>
  <c r="AR87" i="36"/>
  <c r="AQ87" i="36"/>
  <c r="AP87" i="36"/>
  <c r="AO87" i="36"/>
  <c r="AN87" i="36"/>
  <c r="AM87" i="36"/>
  <c r="AL87" i="36"/>
  <c r="AK87" i="36"/>
  <c r="AJ87" i="36"/>
  <c r="AI87" i="36"/>
  <c r="AH87" i="36"/>
  <c r="AG87" i="36"/>
  <c r="AF87" i="36"/>
  <c r="AE87" i="36"/>
  <c r="AD87" i="36"/>
  <c r="AC87" i="36"/>
  <c r="AB87" i="36"/>
  <c r="AA87" i="36"/>
  <c r="Z87" i="36"/>
  <c r="Y87" i="36"/>
  <c r="X87" i="36"/>
  <c r="W87" i="36"/>
  <c r="V87" i="36"/>
  <c r="U87" i="36"/>
  <c r="T87" i="36"/>
  <c r="S87" i="36"/>
  <c r="R87" i="36"/>
  <c r="Q87" i="36"/>
  <c r="P87" i="36"/>
  <c r="O87" i="36"/>
  <c r="N87" i="36"/>
  <c r="M87" i="36"/>
  <c r="L87" i="36"/>
  <c r="K87" i="36"/>
  <c r="J87" i="36"/>
  <c r="I87" i="36"/>
  <c r="H87" i="36"/>
  <c r="G87" i="36"/>
  <c r="F87" i="36"/>
  <c r="E87" i="36"/>
  <c r="D87" i="36"/>
  <c r="BY86" i="36"/>
  <c r="BX86" i="36"/>
  <c r="BW86" i="36"/>
  <c r="BV86" i="36"/>
  <c r="BU86" i="36"/>
  <c r="BT86" i="36"/>
  <c r="BS86" i="36"/>
  <c r="BR86" i="36"/>
  <c r="BQ86" i="36"/>
  <c r="BP86" i="36"/>
  <c r="BO86" i="36"/>
  <c r="BN86" i="36"/>
  <c r="BM86" i="36"/>
  <c r="BL86" i="36"/>
  <c r="BJ86" i="36"/>
  <c r="BI86" i="36"/>
  <c r="BH86" i="36"/>
  <c r="BG86" i="36"/>
  <c r="BF86" i="36"/>
  <c r="BE86" i="36"/>
  <c r="BD86" i="36"/>
  <c r="BC86" i="36"/>
  <c r="BB86" i="36"/>
  <c r="BA86" i="36"/>
  <c r="AZ86" i="36"/>
  <c r="AY86" i="36"/>
  <c r="AX86" i="36"/>
  <c r="AW86" i="36"/>
  <c r="AV86" i="36"/>
  <c r="AU86" i="36"/>
  <c r="AT86" i="36"/>
  <c r="AS86" i="36"/>
  <c r="AR86" i="36"/>
  <c r="AQ86" i="36"/>
  <c r="AP86" i="36"/>
  <c r="AO86" i="36"/>
  <c r="AN86" i="36"/>
  <c r="AM86" i="36"/>
  <c r="AL86" i="36"/>
  <c r="AK86" i="36"/>
  <c r="AJ86" i="36"/>
  <c r="AI86" i="36"/>
  <c r="AH86" i="36"/>
  <c r="AG86" i="36"/>
  <c r="AF86" i="36"/>
  <c r="AE86" i="36"/>
  <c r="AD86" i="36"/>
  <c r="AC86" i="36"/>
  <c r="AB86" i="36"/>
  <c r="AA86" i="36"/>
  <c r="Z86" i="36"/>
  <c r="Y86" i="36"/>
  <c r="X86" i="36"/>
  <c r="W86" i="36"/>
  <c r="V86" i="36"/>
  <c r="U86" i="36"/>
  <c r="T86" i="36"/>
  <c r="S86" i="36"/>
  <c r="R86" i="36"/>
  <c r="Q86" i="36"/>
  <c r="P86" i="36"/>
  <c r="O86" i="36"/>
  <c r="N86" i="36"/>
  <c r="M86" i="36"/>
  <c r="L86" i="36"/>
  <c r="K86" i="36"/>
  <c r="J86" i="36"/>
  <c r="I86" i="36"/>
  <c r="H86" i="36"/>
  <c r="G86" i="36"/>
  <c r="F86" i="36"/>
  <c r="E86" i="36"/>
  <c r="D86" i="36"/>
  <c r="BY85" i="36"/>
  <c r="BX85" i="36"/>
  <c r="BW85" i="36"/>
  <c r="BV85" i="36"/>
  <c r="BU85" i="36"/>
  <c r="BT85" i="36"/>
  <c r="BS85" i="36"/>
  <c r="BR85" i="36"/>
  <c r="BQ85" i="36"/>
  <c r="BP85" i="36"/>
  <c r="BO85" i="36"/>
  <c r="BN85" i="36"/>
  <c r="BM85" i="36"/>
  <c r="BL85" i="36"/>
  <c r="BK85" i="36"/>
  <c r="BJ85" i="36"/>
  <c r="BI85" i="36"/>
  <c r="BH85" i="36"/>
  <c r="BG85" i="36"/>
  <c r="BF85" i="36"/>
  <c r="BE85" i="36"/>
  <c r="BD85" i="36"/>
  <c r="BC85" i="36"/>
  <c r="BB85" i="36"/>
  <c r="BA85" i="36"/>
  <c r="AZ85" i="36"/>
  <c r="AY85" i="36"/>
  <c r="AX85" i="36"/>
  <c r="AW85" i="36"/>
  <c r="AV85" i="36"/>
  <c r="AU85" i="36"/>
  <c r="AT85" i="36"/>
  <c r="AS85" i="36"/>
  <c r="AR85" i="36"/>
  <c r="AQ85" i="36"/>
  <c r="AP85" i="36"/>
  <c r="AO85" i="36"/>
  <c r="AN85" i="36"/>
  <c r="AM85" i="36"/>
  <c r="AL85" i="36"/>
  <c r="AK85" i="36"/>
  <c r="AJ85" i="36"/>
  <c r="AI85" i="36"/>
  <c r="AH85" i="36"/>
  <c r="AG85" i="36"/>
  <c r="AF85" i="36"/>
  <c r="AE85" i="36"/>
  <c r="AD85" i="36"/>
  <c r="AC85" i="36"/>
  <c r="AB85" i="36"/>
  <c r="AA85" i="36"/>
  <c r="Z85" i="36"/>
  <c r="Y85" i="36"/>
  <c r="X85" i="36"/>
  <c r="W85" i="36"/>
  <c r="V85" i="36"/>
  <c r="U85" i="36"/>
  <c r="T85" i="36"/>
  <c r="S85" i="36"/>
  <c r="R85" i="36"/>
  <c r="Q85" i="36"/>
  <c r="P85" i="36"/>
  <c r="O85" i="36"/>
  <c r="N85" i="36"/>
  <c r="M85" i="36"/>
  <c r="L85" i="36"/>
  <c r="K85" i="36"/>
  <c r="J85" i="36"/>
  <c r="I85" i="36"/>
  <c r="H85" i="36"/>
  <c r="G85" i="36"/>
  <c r="F85" i="36"/>
  <c r="E85" i="36"/>
  <c r="D85" i="36"/>
  <c r="CE71" i="36"/>
  <c r="CD71" i="36"/>
  <c r="CC71" i="36"/>
  <c r="CB71" i="36"/>
  <c r="CE70" i="36"/>
  <c r="CD70" i="36"/>
  <c r="CC70" i="36"/>
  <c r="CB70" i="36"/>
  <c r="CE69" i="36"/>
  <c r="CD69" i="36"/>
  <c r="CC69" i="36"/>
  <c r="CB69" i="36"/>
  <c r="CE68" i="36"/>
  <c r="CD68" i="36"/>
  <c r="CC68" i="36"/>
  <c r="CB68" i="36"/>
  <c r="CE67" i="36"/>
  <c r="CD67" i="36"/>
  <c r="CC67" i="36"/>
  <c r="CB67" i="36"/>
  <c r="CE66" i="36"/>
  <c r="CD66" i="36"/>
  <c r="CC66" i="36"/>
  <c r="CB66" i="36"/>
  <c r="CE80" i="36"/>
  <c r="CD80" i="36"/>
  <c r="CC80" i="36"/>
  <c r="CB80" i="36"/>
  <c r="CE79" i="36"/>
  <c r="CD79" i="36"/>
  <c r="CC79" i="36"/>
  <c r="CB79" i="36"/>
  <c r="CE78" i="36"/>
  <c r="CD78" i="36"/>
  <c r="CC78" i="36"/>
  <c r="CB78" i="36"/>
  <c r="CE65" i="36"/>
  <c r="CD65" i="36"/>
  <c r="CC65" i="36"/>
  <c r="CB65" i="36"/>
  <c r="CE64" i="36"/>
  <c r="CD64" i="36"/>
  <c r="CC64" i="36"/>
  <c r="CB64" i="36"/>
  <c r="CE63" i="36"/>
  <c r="CD63" i="36"/>
  <c r="CC63" i="36"/>
  <c r="CB63" i="36"/>
  <c r="CE62" i="36"/>
  <c r="CD62" i="36"/>
  <c r="CC62" i="36"/>
  <c r="CB62" i="36"/>
  <c r="CE61" i="36"/>
  <c r="CD61" i="36"/>
  <c r="CC61" i="36"/>
  <c r="CB61" i="36"/>
  <c r="CE60" i="36"/>
  <c r="CD60" i="36"/>
  <c r="CC60" i="36"/>
  <c r="CB60" i="36"/>
  <c r="CE59" i="36"/>
  <c r="CD59" i="36"/>
  <c r="CC59" i="36"/>
  <c r="CB59" i="36"/>
  <c r="CE58" i="36"/>
  <c r="CD58" i="36"/>
  <c r="CC58" i="36"/>
  <c r="CB58" i="36"/>
  <c r="CE57" i="36"/>
  <c r="CD57" i="36"/>
  <c r="CC57" i="36"/>
  <c r="CB57" i="36"/>
  <c r="CE56" i="36"/>
  <c r="CD56" i="36"/>
  <c r="CC56" i="36"/>
  <c r="CB56" i="36"/>
  <c r="CE55" i="36"/>
  <c r="CD55" i="36"/>
  <c r="CC55" i="36"/>
  <c r="CB55" i="36"/>
  <c r="CE54" i="36"/>
  <c r="CD54" i="36"/>
  <c r="CC54" i="36"/>
  <c r="CB54" i="36"/>
  <c r="CE53" i="36"/>
  <c r="CD53" i="36"/>
  <c r="CC53" i="36"/>
  <c r="CB53" i="36"/>
  <c r="CE52" i="36"/>
  <c r="CD52" i="36"/>
  <c r="CC52" i="36"/>
  <c r="CB52" i="36"/>
  <c r="CE51" i="36"/>
  <c r="CD51" i="36"/>
  <c r="CC51" i="36"/>
  <c r="CB51" i="36"/>
  <c r="CE50" i="36"/>
  <c r="CD50" i="36"/>
  <c r="CC50" i="36"/>
  <c r="CB50" i="36"/>
  <c r="CE49" i="36"/>
  <c r="CD49" i="36"/>
  <c r="CC49" i="36"/>
  <c r="CB49" i="36"/>
  <c r="CE48" i="36"/>
  <c r="CD48" i="36"/>
  <c r="CC48" i="36"/>
  <c r="CB48" i="36"/>
  <c r="CE47" i="36"/>
  <c r="CD47" i="36"/>
  <c r="CC47" i="36"/>
  <c r="CB47" i="36"/>
  <c r="CE46" i="36"/>
  <c r="CD46" i="36"/>
  <c r="CC46" i="36"/>
  <c r="CB46" i="36"/>
  <c r="CE45" i="36"/>
  <c r="CD45" i="36"/>
  <c r="CC45" i="36"/>
  <c r="CB45" i="36"/>
  <c r="CE44" i="36"/>
  <c r="CD44" i="36"/>
  <c r="CC44" i="36"/>
  <c r="CB44" i="36"/>
  <c r="CE43" i="36"/>
  <c r="CD43" i="36"/>
  <c r="CC43" i="36"/>
  <c r="CB43" i="36"/>
  <c r="CE42" i="36"/>
  <c r="CD42" i="36"/>
  <c r="CC42" i="36"/>
  <c r="CB42" i="36"/>
  <c r="CE41" i="36"/>
  <c r="CD41" i="36"/>
  <c r="CC41" i="36"/>
  <c r="CB41" i="36"/>
  <c r="CE40" i="36"/>
  <c r="CD40" i="36"/>
  <c r="CC40" i="36"/>
  <c r="CB40" i="36"/>
  <c r="CE39" i="36"/>
  <c r="CD39" i="36"/>
  <c r="CC39" i="36"/>
  <c r="CB39" i="36"/>
  <c r="CE38" i="36"/>
  <c r="CD38" i="36"/>
  <c r="CC38" i="36"/>
  <c r="CB38" i="36"/>
  <c r="CE37" i="36"/>
  <c r="CD37" i="36"/>
  <c r="CC37" i="36"/>
  <c r="CB37" i="36"/>
  <c r="CE36" i="36"/>
  <c r="CD36" i="36"/>
  <c r="CC36" i="36"/>
  <c r="CB36" i="36"/>
  <c r="CE35" i="36"/>
  <c r="CD35" i="36"/>
  <c r="CC35" i="36"/>
  <c r="CB35" i="36"/>
  <c r="CE34" i="36"/>
  <c r="CD34" i="36"/>
  <c r="CC34" i="36"/>
  <c r="CB34" i="36"/>
  <c r="CE33" i="36"/>
  <c r="CD33" i="36"/>
  <c r="CC33" i="36"/>
  <c r="CB33" i="36"/>
  <c r="CE74" i="36"/>
  <c r="CD74" i="36"/>
  <c r="CC74" i="36"/>
  <c r="CB74" i="36"/>
  <c r="CE73" i="36"/>
  <c r="CD73" i="36"/>
  <c r="CC73" i="36"/>
  <c r="CB73" i="36"/>
  <c r="CE72" i="36"/>
  <c r="CD72" i="36"/>
  <c r="CC72" i="36"/>
  <c r="CB72" i="36"/>
  <c r="CE77" i="36"/>
  <c r="CD77" i="36"/>
  <c r="CC77" i="36"/>
  <c r="CB77" i="36"/>
  <c r="CE76" i="36"/>
  <c r="CD76" i="36"/>
  <c r="CC76" i="36"/>
  <c r="CB76" i="36"/>
  <c r="CE75" i="36"/>
  <c r="CD75" i="36"/>
  <c r="CC75" i="36"/>
  <c r="CB75" i="36"/>
  <c r="CE32" i="36"/>
  <c r="CD32" i="36"/>
  <c r="CC32" i="36"/>
  <c r="CB32" i="36"/>
  <c r="CE31" i="36"/>
  <c r="CD31" i="36"/>
  <c r="CC31" i="36"/>
  <c r="CB31" i="36"/>
  <c r="CE30" i="36"/>
  <c r="CD30" i="36"/>
  <c r="CC30" i="36"/>
  <c r="CB30" i="36"/>
  <c r="CE29" i="36"/>
  <c r="CD29" i="36"/>
  <c r="CC29" i="36"/>
  <c r="CB29" i="36"/>
  <c r="CE28" i="36"/>
  <c r="CD28" i="36"/>
  <c r="CC28" i="36"/>
  <c r="CB28" i="36"/>
  <c r="CE27" i="36"/>
  <c r="CD27" i="36"/>
  <c r="CC27" i="36"/>
  <c r="CB27" i="36"/>
  <c r="CE26" i="36"/>
  <c r="CD26" i="36"/>
  <c r="CC26" i="36"/>
  <c r="CB26" i="36"/>
  <c r="CE25" i="36"/>
  <c r="CD25" i="36"/>
  <c r="CC25" i="36"/>
  <c r="CB25" i="36"/>
  <c r="CE24" i="36"/>
  <c r="CD24" i="36"/>
  <c r="CC24" i="36"/>
  <c r="CB24" i="36"/>
  <c r="CE23" i="36"/>
  <c r="CD23" i="36"/>
  <c r="CC23" i="36"/>
  <c r="CB23" i="36"/>
  <c r="CE22" i="36"/>
  <c r="CD22" i="36"/>
  <c r="CC22" i="36"/>
  <c r="CB22" i="36"/>
  <c r="CE21" i="36"/>
  <c r="CD21" i="36"/>
  <c r="CC21" i="36"/>
  <c r="CB21" i="36"/>
  <c r="CE20" i="36"/>
  <c r="CD20" i="36"/>
  <c r="CC20" i="36"/>
  <c r="CB20" i="36"/>
  <c r="CE19" i="36"/>
  <c r="CD19" i="36"/>
  <c r="CC19" i="36"/>
  <c r="CB19" i="36"/>
  <c r="CE18" i="36"/>
  <c r="CD18" i="36"/>
  <c r="CC18" i="36"/>
  <c r="CB18" i="36"/>
  <c r="CE83" i="36"/>
  <c r="CD83" i="36"/>
  <c r="CC83" i="36"/>
  <c r="CB83" i="36"/>
  <c r="CE82" i="36"/>
  <c r="CD82" i="36"/>
  <c r="CC82" i="36"/>
  <c r="CB82" i="36"/>
  <c r="CE81" i="36"/>
  <c r="CD81" i="36"/>
  <c r="CC81" i="36"/>
  <c r="CB81" i="36"/>
  <c r="CE17" i="36"/>
  <c r="CD17" i="36"/>
  <c r="CC17" i="36"/>
  <c r="CB17" i="36"/>
  <c r="CE16" i="36"/>
  <c r="CD16" i="36"/>
  <c r="CC16" i="36"/>
  <c r="CB16" i="36"/>
  <c r="CE15" i="36"/>
  <c r="CD15" i="36"/>
  <c r="CC15" i="36"/>
  <c r="CB15" i="36"/>
  <c r="CE14" i="36"/>
  <c r="CD14" i="36"/>
  <c r="CC14" i="36"/>
  <c r="CB14" i="36"/>
  <c r="CE13" i="36"/>
  <c r="CD13" i="36"/>
  <c r="CC13" i="36"/>
  <c r="CB13" i="36"/>
  <c r="CE12" i="36"/>
  <c r="CD12" i="36"/>
  <c r="CC12" i="36"/>
  <c r="CB12" i="36"/>
  <c r="CE11" i="36"/>
  <c r="CD11" i="36"/>
  <c r="CC11" i="36"/>
  <c r="CB11" i="36"/>
  <c r="CE10" i="36"/>
  <c r="CD10" i="36"/>
  <c r="CC10" i="36"/>
  <c r="CB10" i="36"/>
  <c r="CE9" i="36"/>
  <c r="CD9" i="36"/>
  <c r="CC9" i="36"/>
  <c r="CB9" i="36"/>
  <c r="CE8" i="36"/>
  <c r="CD8" i="36"/>
  <c r="CC8" i="36"/>
  <c r="CB8" i="36"/>
  <c r="CE7" i="36"/>
  <c r="CD7" i="36"/>
  <c r="CC7" i="36"/>
  <c r="CB7" i="36"/>
  <c r="CE6" i="36"/>
  <c r="CD6" i="36"/>
  <c r="CC6" i="36"/>
  <c r="CB6" i="36"/>
  <c r="CD14" i="30"/>
  <c r="CC14" i="30"/>
  <c r="CB14" i="30"/>
  <c r="CA14" i="30"/>
  <c r="CD13" i="30"/>
  <c r="CC13" i="30"/>
  <c r="CB13" i="30"/>
  <c r="CA13" i="30"/>
  <c r="CD12" i="30"/>
  <c r="CC12" i="30"/>
  <c r="CB12" i="30"/>
  <c r="CA12" i="30"/>
  <c r="E88" i="30"/>
  <c r="E87" i="30"/>
  <c r="E86" i="30"/>
  <c r="E85" i="30"/>
  <c r="CA6" i="30"/>
  <c r="D85" i="30"/>
  <c r="BM93" i="30"/>
  <c r="AI93" i="30"/>
  <c r="D93" i="30"/>
  <c r="BM92" i="30"/>
  <c r="AI92" i="30"/>
  <c r="D92" i="30"/>
  <c r="BX88" i="30"/>
  <c r="BW88" i="30"/>
  <c r="BV88" i="30"/>
  <c r="BU88" i="30"/>
  <c r="BT88" i="30"/>
  <c r="BS88" i="30"/>
  <c r="BQ88" i="30"/>
  <c r="BP88" i="30"/>
  <c r="BO88" i="30"/>
  <c r="BN88" i="30"/>
  <c r="BM88" i="30"/>
  <c r="BJ88" i="30"/>
  <c r="BI88" i="30"/>
  <c r="BH88" i="30"/>
  <c r="BG88" i="30"/>
  <c r="BF88" i="30"/>
  <c r="BC88" i="30"/>
  <c r="BB88" i="30"/>
  <c r="BA88" i="30"/>
  <c r="AZ88" i="30"/>
  <c r="AY88" i="30"/>
  <c r="AX88" i="30"/>
  <c r="AV88" i="30"/>
  <c r="AU88" i="30"/>
  <c r="AT88" i="30"/>
  <c r="AS88" i="30"/>
  <c r="AR88" i="30"/>
  <c r="AQ88" i="30"/>
  <c r="AO88" i="30"/>
  <c r="AN88" i="30"/>
  <c r="AM88" i="30"/>
  <c r="AL88" i="30"/>
  <c r="AK88" i="30"/>
  <c r="AH88" i="30"/>
  <c r="AG88" i="30"/>
  <c r="AF88" i="30"/>
  <c r="AE88" i="30"/>
  <c r="AD88" i="30"/>
  <c r="AC88" i="30"/>
  <c r="AA88" i="30"/>
  <c r="Z88" i="30"/>
  <c r="Y88" i="30"/>
  <c r="X88" i="30"/>
  <c r="W88" i="30"/>
  <c r="V88" i="30"/>
  <c r="T88" i="30"/>
  <c r="S88" i="30"/>
  <c r="R88" i="30"/>
  <c r="Q88" i="30"/>
  <c r="P88" i="30"/>
  <c r="O88" i="30"/>
  <c r="M88" i="30"/>
  <c r="L88" i="30"/>
  <c r="K88" i="30"/>
  <c r="J88" i="30"/>
  <c r="I88" i="30"/>
  <c r="H88" i="30"/>
  <c r="F88" i="30"/>
  <c r="D88" i="30"/>
  <c r="BX87" i="30"/>
  <c r="BW87" i="30"/>
  <c r="BV87" i="30"/>
  <c r="BU87" i="30"/>
  <c r="BT87" i="30"/>
  <c r="BS87" i="30"/>
  <c r="BQ87" i="30"/>
  <c r="BP87" i="30"/>
  <c r="BO87" i="30"/>
  <c r="BN87" i="30"/>
  <c r="BM87" i="30"/>
  <c r="BJ87" i="30"/>
  <c r="BI87" i="30"/>
  <c r="BH87" i="30"/>
  <c r="BG87" i="30"/>
  <c r="BF87" i="30"/>
  <c r="BC87" i="30"/>
  <c r="BB87" i="30"/>
  <c r="BA87" i="30"/>
  <c r="AZ87" i="30"/>
  <c r="AY87" i="30"/>
  <c r="AX87" i="30"/>
  <c r="AV87" i="30"/>
  <c r="AU87" i="30"/>
  <c r="AT87" i="30"/>
  <c r="AS87" i="30"/>
  <c r="AR87" i="30"/>
  <c r="AQ87" i="30"/>
  <c r="AO87" i="30"/>
  <c r="AN87" i="30"/>
  <c r="AM87" i="30"/>
  <c r="AL87" i="30"/>
  <c r="AK87" i="30"/>
  <c r="AH87" i="30"/>
  <c r="AG87" i="30"/>
  <c r="AF87" i="30"/>
  <c r="AE87" i="30"/>
  <c r="AD87" i="30"/>
  <c r="AC87" i="30"/>
  <c r="AA87" i="30"/>
  <c r="Z87" i="30"/>
  <c r="Y87" i="30"/>
  <c r="X87" i="30"/>
  <c r="W87" i="30"/>
  <c r="V87" i="30"/>
  <c r="T87" i="30"/>
  <c r="S87" i="30"/>
  <c r="R87" i="30"/>
  <c r="Q87" i="30"/>
  <c r="P87" i="30"/>
  <c r="O87" i="30"/>
  <c r="M87" i="30"/>
  <c r="L87" i="30"/>
  <c r="K87" i="30"/>
  <c r="J87" i="30"/>
  <c r="I87" i="30"/>
  <c r="H87" i="30"/>
  <c r="F87" i="30"/>
  <c r="D87" i="30"/>
  <c r="BX86" i="30"/>
  <c r="BW86" i="30"/>
  <c r="BV86" i="30"/>
  <c r="BU86" i="30"/>
  <c r="BT86" i="30"/>
  <c r="BS86" i="30"/>
  <c r="BQ86" i="30"/>
  <c r="BP86" i="30"/>
  <c r="BO86" i="30"/>
  <c r="BN86" i="30"/>
  <c r="BM86" i="30"/>
  <c r="BJ86" i="30"/>
  <c r="BI86" i="30"/>
  <c r="BH86" i="30"/>
  <c r="BG86" i="30"/>
  <c r="BF86" i="30"/>
  <c r="BC86" i="30"/>
  <c r="BB86" i="30"/>
  <c r="BA86" i="30"/>
  <c r="AZ86" i="30"/>
  <c r="AY86" i="30"/>
  <c r="AX86" i="30"/>
  <c r="AV86" i="30"/>
  <c r="AU86" i="30"/>
  <c r="AT86" i="30"/>
  <c r="AS86" i="30"/>
  <c r="AR86" i="30"/>
  <c r="AQ86" i="30"/>
  <c r="AO86" i="30"/>
  <c r="AN86" i="30"/>
  <c r="AM86" i="30"/>
  <c r="AL86" i="30"/>
  <c r="AK86" i="30"/>
  <c r="AH86" i="30"/>
  <c r="AG86" i="30"/>
  <c r="AF86" i="30"/>
  <c r="AE86" i="30"/>
  <c r="AD86" i="30"/>
  <c r="AC86" i="30"/>
  <c r="AA86" i="30"/>
  <c r="Z86" i="30"/>
  <c r="Y86" i="30"/>
  <c r="X86" i="30"/>
  <c r="W86" i="30"/>
  <c r="V86" i="30"/>
  <c r="T86" i="30"/>
  <c r="S86" i="30"/>
  <c r="R86" i="30"/>
  <c r="Q86" i="30"/>
  <c r="P86" i="30"/>
  <c r="O86" i="30"/>
  <c r="M86" i="30"/>
  <c r="L86" i="30"/>
  <c r="K86" i="30"/>
  <c r="J86" i="30"/>
  <c r="I86" i="30"/>
  <c r="H86" i="30"/>
  <c r="F86" i="30"/>
  <c r="D86" i="30"/>
  <c r="BX85" i="30"/>
  <c r="BW85" i="30"/>
  <c r="BV85" i="30"/>
  <c r="BU85" i="30"/>
  <c r="BT85" i="30"/>
  <c r="BS85" i="30"/>
  <c r="BQ85" i="30"/>
  <c r="BP85" i="30"/>
  <c r="BO85" i="30"/>
  <c r="BN85" i="30"/>
  <c r="BM85" i="30"/>
  <c r="BJ85" i="30"/>
  <c r="BI85" i="30"/>
  <c r="BH85" i="30"/>
  <c r="BG85" i="30"/>
  <c r="BF85" i="30"/>
  <c r="BC85" i="30"/>
  <c r="BB85" i="30"/>
  <c r="BA85" i="30"/>
  <c r="AZ85" i="30"/>
  <c r="AY85" i="30"/>
  <c r="AX85" i="30"/>
  <c r="AV85" i="30"/>
  <c r="AU85" i="30"/>
  <c r="AT85" i="30"/>
  <c r="AS85" i="30"/>
  <c r="AR85" i="30"/>
  <c r="AQ85" i="30"/>
  <c r="AO85" i="30"/>
  <c r="AN85" i="30"/>
  <c r="AM85" i="30"/>
  <c r="AL85" i="30"/>
  <c r="AK85" i="30"/>
  <c r="AH85" i="30"/>
  <c r="AG85" i="30"/>
  <c r="AF85" i="30"/>
  <c r="AE85" i="30"/>
  <c r="AD85" i="30"/>
  <c r="AC85" i="30"/>
  <c r="AA85" i="30"/>
  <c r="Z85" i="30"/>
  <c r="Y85" i="30"/>
  <c r="X85" i="30"/>
  <c r="W85" i="30"/>
  <c r="V85" i="30"/>
  <c r="T85" i="30"/>
  <c r="S85" i="30"/>
  <c r="R85" i="30"/>
  <c r="Q85" i="30"/>
  <c r="P85" i="30"/>
  <c r="O85" i="30"/>
  <c r="M85" i="30"/>
  <c r="L85" i="30"/>
  <c r="K85" i="30"/>
  <c r="J85" i="30"/>
  <c r="I85" i="30"/>
  <c r="H85" i="30"/>
  <c r="F85" i="30"/>
  <c r="CD74" i="30"/>
  <c r="CC74" i="30"/>
  <c r="CB74" i="30"/>
  <c r="CA74" i="30"/>
  <c r="CD73" i="30"/>
  <c r="CC73" i="30"/>
  <c r="CB73" i="30"/>
  <c r="CA73" i="30"/>
  <c r="CD72" i="30"/>
  <c r="CC72" i="30"/>
  <c r="CB72" i="30"/>
  <c r="CA72" i="30"/>
  <c r="CD71" i="30"/>
  <c r="CC71" i="30"/>
  <c r="CB71" i="30"/>
  <c r="CA71" i="30"/>
  <c r="CD70" i="30"/>
  <c r="CC70" i="30"/>
  <c r="CB70" i="30"/>
  <c r="CA70" i="30"/>
  <c r="CD69" i="30"/>
  <c r="CC69" i="30"/>
  <c r="CB69" i="30"/>
  <c r="CA69" i="30"/>
  <c r="CD80" i="30"/>
  <c r="CC80" i="30"/>
  <c r="CB80" i="30"/>
  <c r="CA80" i="30"/>
  <c r="CD79" i="30"/>
  <c r="CC79" i="30"/>
  <c r="CB79" i="30"/>
  <c r="CA79" i="30"/>
  <c r="CD78" i="30"/>
  <c r="CC78" i="30"/>
  <c r="CB78" i="30"/>
  <c r="CA78" i="30"/>
  <c r="CD68" i="30"/>
  <c r="CC68" i="30"/>
  <c r="CB68" i="30"/>
  <c r="CA68" i="30"/>
  <c r="CD67" i="30"/>
  <c r="CC67" i="30"/>
  <c r="CB67" i="30"/>
  <c r="CA67" i="30"/>
  <c r="CD66" i="30"/>
  <c r="CC66" i="30"/>
  <c r="CB66" i="30"/>
  <c r="CA66" i="30"/>
  <c r="CD65" i="30"/>
  <c r="CC65" i="30"/>
  <c r="CB65" i="30"/>
  <c r="CA65" i="30"/>
  <c r="CD64" i="30"/>
  <c r="CC64" i="30"/>
  <c r="CB64" i="30"/>
  <c r="CA64" i="30"/>
  <c r="CD63" i="30"/>
  <c r="CC63" i="30"/>
  <c r="CB63" i="30"/>
  <c r="CA63" i="30"/>
  <c r="CD62" i="30"/>
  <c r="CC62" i="30"/>
  <c r="CB62" i="30"/>
  <c r="CA62" i="30"/>
  <c r="CD61" i="30"/>
  <c r="CC61" i="30"/>
  <c r="CB61" i="30"/>
  <c r="CA61" i="30"/>
  <c r="CD60" i="30"/>
  <c r="CC60" i="30"/>
  <c r="CB60" i="30"/>
  <c r="CA60" i="30"/>
  <c r="CD59" i="30"/>
  <c r="CC59" i="30"/>
  <c r="CB59" i="30"/>
  <c r="CA59" i="30"/>
  <c r="CD58" i="30"/>
  <c r="CC58" i="30"/>
  <c r="CB58" i="30"/>
  <c r="CA58" i="30"/>
  <c r="CD57" i="30"/>
  <c r="CC57" i="30"/>
  <c r="CB57" i="30"/>
  <c r="CA57" i="30"/>
  <c r="CD56" i="30"/>
  <c r="CC56" i="30"/>
  <c r="CB56" i="30"/>
  <c r="CA56" i="30"/>
  <c r="CD55" i="30"/>
  <c r="CC55" i="30"/>
  <c r="CB55" i="30"/>
  <c r="CA55" i="30"/>
  <c r="CD54" i="30"/>
  <c r="CC54" i="30"/>
  <c r="CB54" i="30"/>
  <c r="CA54" i="30"/>
  <c r="CD53" i="30"/>
  <c r="CC53" i="30"/>
  <c r="CB53" i="30"/>
  <c r="CA53" i="30"/>
  <c r="CD52" i="30"/>
  <c r="CC52" i="30"/>
  <c r="CB52" i="30"/>
  <c r="CA52" i="30"/>
  <c r="CD51" i="30"/>
  <c r="CC51" i="30"/>
  <c r="CB51" i="30"/>
  <c r="CA51" i="30"/>
  <c r="CD50" i="30"/>
  <c r="CC50" i="30"/>
  <c r="CB50" i="30"/>
  <c r="CA50" i="30"/>
  <c r="CD49" i="30"/>
  <c r="CC49" i="30"/>
  <c r="CB49" i="30"/>
  <c r="CA49" i="30"/>
  <c r="CD48" i="30"/>
  <c r="CC48" i="30"/>
  <c r="CB48" i="30"/>
  <c r="CA48" i="30"/>
  <c r="CD47" i="30"/>
  <c r="CC47" i="30"/>
  <c r="CB47" i="30"/>
  <c r="CA47" i="30"/>
  <c r="CD46" i="30"/>
  <c r="CC46" i="30"/>
  <c r="CB46" i="30"/>
  <c r="CA46" i="30"/>
  <c r="CD45" i="30"/>
  <c r="CC45" i="30"/>
  <c r="CB45" i="30"/>
  <c r="CA45" i="30"/>
  <c r="CD44" i="30"/>
  <c r="CC44" i="30"/>
  <c r="CB44" i="30"/>
  <c r="CA44" i="30"/>
  <c r="CD43" i="30"/>
  <c r="CC43" i="30"/>
  <c r="CB43" i="30"/>
  <c r="CA43" i="30"/>
  <c r="CD42" i="30"/>
  <c r="CC42" i="30"/>
  <c r="CB42" i="30"/>
  <c r="CA42" i="30"/>
  <c r="CD41" i="30"/>
  <c r="CC41" i="30"/>
  <c r="CB41" i="30"/>
  <c r="CA41" i="30"/>
  <c r="CD40" i="30"/>
  <c r="CC40" i="30"/>
  <c r="CB40" i="30"/>
  <c r="CA40" i="30"/>
  <c r="CD39" i="30"/>
  <c r="CC39" i="30"/>
  <c r="CB39" i="30"/>
  <c r="CA39" i="30"/>
  <c r="CD38" i="30"/>
  <c r="CC38" i="30"/>
  <c r="CB38" i="30"/>
  <c r="CA38" i="30"/>
  <c r="CD37" i="30"/>
  <c r="CC37" i="30"/>
  <c r="CB37" i="30"/>
  <c r="CA37" i="30"/>
  <c r="CD36" i="30"/>
  <c r="CC36" i="30"/>
  <c r="CB36" i="30"/>
  <c r="CA36" i="30"/>
  <c r="CD35" i="30"/>
  <c r="CC35" i="30"/>
  <c r="CB35" i="30"/>
  <c r="CA35" i="30"/>
  <c r="CD34" i="30"/>
  <c r="CC34" i="30"/>
  <c r="CB34" i="30"/>
  <c r="CA34" i="30"/>
  <c r="CD33" i="30"/>
  <c r="CC33" i="30"/>
  <c r="CB33" i="30"/>
  <c r="CA33" i="30"/>
  <c r="CD77" i="30"/>
  <c r="CC77" i="30"/>
  <c r="CB77" i="30"/>
  <c r="CA77" i="30"/>
  <c r="CD76" i="30"/>
  <c r="CC76" i="30"/>
  <c r="CB76" i="30"/>
  <c r="CA76" i="30"/>
  <c r="CD75" i="30"/>
  <c r="CC75" i="30"/>
  <c r="CB75" i="30"/>
  <c r="CA75" i="30"/>
  <c r="CD32" i="30"/>
  <c r="CC32" i="30"/>
  <c r="CB32" i="30"/>
  <c r="CA32" i="30"/>
  <c r="CD31" i="30"/>
  <c r="CC31" i="30"/>
  <c r="CB31" i="30"/>
  <c r="CA31" i="30"/>
  <c r="CD30" i="30"/>
  <c r="CC30" i="30"/>
  <c r="CB30" i="30"/>
  <c r="CA30" i="30"/>
  <c r="CD29" i="30"/>
  <c r="CC29" i="30"/>
  <c r="CB29" i="30"/>
  <c r="CA29" i="30"/>
  <c r="CD28" i="30"/>
  <c r="CC28" i="30"/>
  <c r="CB28" i="30"/>
  <c r="CA28" i="30"/>
  <c r="CD27" i="30"/>
  <c r="CC27" i="30"/>
  <c r="CB27" i="30"/>
  <c r="CA27" i="30"/>
  <c r="CD26" i="30"/>
  <c r="CC26" i="30"/>
  <c r="CB26" i="30"/>
  <c r="CA26" i="30"/>
  <c r="CD25" i="30"/>
  <c r="CC25" i="30"/>
  <c r="CB25" i="30"/>
  <c r="CA25" i="30"/>
  <c r="CD24" i="30"/>
  <c r="CC24" i="30"/>
  <c r="CB24" i="30"/>
  <c r="CA24" i="30"/>
  <c r="CD23" i="30"/>
  <c r="CC23" i="30"/>
  <c r="CB23" i="30"/>
  <c r="CA23" i="30"/>
  <c r="CD22" i="30"/>
  <c r="CC22" i="30"/>
  <c r="CB22" i="30"/>
  <c r="CA22" i="30"/>
  <c r="CD21" i="30"/>
  <c r="CC21" i="30"/>
  <c r="CB21" i="30"/>
  <c r="CA21" i="30"/>
  <c r="CD20" i="30"/>
  <c r="CC20" i="30"/>
  <c r="CB20" i="30"/>
  <c r="CA20" i="30"/>
  <c r="CD19" i="30"/>
  <c r="CC19" i="30"/>
  <c r="CB19" i="30"/>
  <c r="CA19" i="30"/>
  <c r="CD18" i="30"/>
  <c r="CC18" i="30"/>
  <c r="CB18" i="30"/>
  <c r="CA18" i="30"/>
  <c r="CD83" i="30"/>
  <c r="CC83" i="30"/>
  <c r="CB83" i="30"/>
  <c r="CA83" i="30"/>
  <c r="CD82" i="30"/>
  <c r="CC82" i="30"/>
  <c r="CB82" i="30"/>
  <c r="CA82" i="30"/>
  <c r="CD81" i="30"/>
  <c r="CC81" i="30"/>
  <c r="CB81" i="30"/>
  <c r="CA81" i="30"/>
  <c r="CD17" i="30"/>
  <c r="CC17" i="30"/>
  <c r="CB17" i="30"/>
  <c r="CA17" i="30"/>
  <c r="CD16" i="30"/>
  <c r="CC16" i="30"/>
  <c r="CB16" i="30"/>
  <c r="CA16" i="30"/>
  <c r="CD15" i="30"/>
  <c r="CC15" i="30"/>
  <c r="CB15" i="30"/>
  <c r="CA15" i="30"/>
  <c r="CD11" i="30"/>
  <c r="CC11" i="30"/>
  <c r="CB11" i="30"/>
  <c r="CA11" i="30"/>
  <c r="CD10" i="30"/>
  <c r="CC10" i="30"/>
  <c r="CB10" i="30"/>
  <c r="CA10" i="30"/>
  <c r="CD9" i="30"/>
  <c r="CC9" i="30"/>
  <c r="CB9" i="30"/>
  <c r="CA9" i="30"/>
  <c r="CD8" i="30"/>
  <c r="CC8" i="30"/>
  <c r="CB8" i="30"/>
  <c r="CA8" i="30"/>
  <c r="CD7" i="30"/>
  <c r="CC7" i="30"/>
  <c r="CB7" i="30"/>
  <c r="CA7" i="30"/>
  <c r="CD6" i="30"/>
  <c r="CC6" i="30"/>
  <c r="CB6"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Yarlen Andres Perea Sánchez</author>
  </authors>
  <commentList>
    <comment ref="AW24" authorId="0" shapeId="0" xr:uid="{B5528458-ABE3-46A7-8008-93535B40BA91}">
      <text>
        <r>
          <rPr>
            <sz val="11"/>
            <color theme="1"/>
            <rFont val="Calibri"/>
            <scheme val="minor"/>
          </rPr>
          <t>Yarlen Andres Perea Sánchez:
El aprendiz llega despues de una hora tarde.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tc={378C7C85-C7EC-4A59-AEC7-ECCC92055652}</author>
    <author>tc={231A124F-B672-4A55-8A04-808F2093B5F5}</author>
  </authors>
  <commentList>
    <comment ref="B12" authorId="0" shapeId="0" xr:uid="{378C7C85-C7EC-4A59-AEC7-ECCC92055652}">
      <text>
        <t>[Threaded comment]
Your version of Excel allows you to read this threaded comment; however, any edits to it will get removed if the file is opened in a newer version of Excel. Learn more: https://go.microsoft.com/fwlink/?linkid=870924
Comment:
    La aprendiz  es trasladada de otra ficha y ya vio peligro de alturas, con el instructor Oscar Zambrano por lo tanto la aprendiz no asiste a formación</t>
      </text>
    </comment>
    <comment ref="T22" authorId="1" shapeId="0" xr:uid="{231A124F-B672-4A55-8A04-808F2093B5F5}">
      <text>
        <t>[Threaded comment]
Your version of Excel allows you to read this threaded comment; however, any edits to it will get removed if the file is opened in a newer version of Excel. Learn more: https://go.microsoft.com/fwlink/?linkid=870924
Comment:
    otorgó tres (3) días de incapacidad médica. Por accidente de transito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tc={597C06D0-10A1-439A-BB40-CFF393DA3730}</author>
    <author>Jose Reinel Garcia Marin</author>
  </authors>
  <commentList>
    <comment ref="B12" authorId="0" shapeId="0" xr:uid="{597C06D0-10A1-439A-BB40-CFF393DA3730}">
      <text>
        <t>[Threaded comment]
Your version of Excel allows you to read this threaded comment; however, any edits to it will get removed if the file is opened in a newer version of Excel. Learn more: https://go.microsoft.com/fwlink/?linkid=870924
Comment:
    Retiro Voluntario-radicado 28/05/2026</t>
      </text>
    </comment>
    <comment ref="A39" authorId="1" shapeId="0" xr:uid="{F3A0245F-9563-4EE0-9EE2-3A20D9BBBDA6}">
      <text>
        <r>
          <rPr>
            <sz val="11"/>
            <color theme="1"/>
            <rFont val="Calibri"/>
            <scheme val="minor"/>
          </rPr>
          <t>Jose Reinel Garcia Marin:
vocera</t>
        </r>
      </text>
    </comment>
    <comment ref="A54" authorId="1" shapeId="0" xr:uid="{75BB0E22-9AC6-4F28-8A84-3087F9C1C0F7}">
      <text>
        <r>
          <rPr>
            <sz val="11"/>
            <color theme="1"/>
            <rFont val="Calibri"/>
            <scheme val="minor"/>
          </rPr>
          <t>Jose Reinel Garcia Marin:
SUB VOCERA</t>
        </r>
      </text>
    </comment>
  </commentList>
</comments>
</file>

<file path=xl/sharedStrings.xml><?xml version="1.0" encoding="utf-8"?>
<sst xmlns="http://schemas.openxmlformats.org/spreadsheetml/2006/main" count="18330" uniqueCount="717">
  <si>
    <t>SERVICIO NACIONAL DE APRENDIZAJE -SENA-</t>
  </si>
  <si>
    <t>CENTRO DE LA CONSTRUCCIÓN</t>
  </si>
  <si>
    <t>PROGRAMACIÓN II TRIMESTRE DE 2025 (02 DE MAYO AL 06 DE JUNIO)</t>
  </si>
  <si>
    <t>3223891 - GESTION DE LA SEGURIDAD Y SALUD EN EL TRABAJO (TECNÓLOGO)</t>
  </si>
  <si>
    <t>JORNADA</t>
  </si>
  <si>
    <t>LUNES</t>
  </si>
  <si>
    <t>MARTES</t>
  </si>
  <si>
    <t>MIÉRCOLES</t>
  </si>
  <si>
    <t>JUEVES</t>
  </si>
  <si>
    <t>VIERNES</t>
  </si>
  <si>
    <t>SÁBADO</t>
  </si>
  <si>
    <t>8:00 - 12:00</t>
  </si>
  <si>
    <r>
      <t xml:space="preserve">PROMOVER LA INTERACCION IDONEA CONSIGO MISMO, CON LOS DEMAS Y CON LA NATURALEZA EN LOS CONTEXTOS LABORAL Y SOCIAL
(8:00 - 12:00)
</t>
    </r>
    <r>
      <rPr>
        <b/>
        <sz val="9"/>
        <color theme="1"/>
        <rFont val="Arial"/>
        <family val="2"/>
      </rPr>
      <t xml:space="preserve">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</si>
  <si>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(8:00 - 12:00)
</t>
    </r>
    <r>
      <rPr>
        <b/>
        <sz val="9"/>
        <color theme="1"/>
        <rFont val="Arial"/>
        <family val="2"/>
      </rPr>
      <t>566884 - GESTIONAR LA INFORMACIÓN DE ACUERDO CON LOS PROCEDIMIENTOS ESTABLECIDOS Y CON LAS TECNOLOGÍAS DE LA INFORMACIÓN Y LA COMUNICACIÓN DISPONIBLES.
A3. Identificar la normatividad legal y técnica colombiana en torno a seguridad y salud en el trabajo.</t>
    </r>
  </si>
  <si>
    <r>
      <t xml:space="preserve">EJECUTAR EL PROGRAMA DE SALUD OCUPACIONAL DE LA EMPRESA, SEGÚN ORIENTACIONES DADAS Y NORMATIVIDAD VIGENTE
(8:00 - 12:00)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</si>
  <si>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r>
      <t xml:space="preserve">PROMOVER LA INTERACCION IDONEA CONSIGO MISMO, CON LOS DEMAS Y CON LA NATURALEZA EN LOS CONTEXTOS LABORAL Y SOCIAL
(8:00 - 12:00)
</t>
    </r>
    <r>
      <rPr>
        <b/>
        <sz val="9"/>
        <color theme="1"/>
        <rFont val="Arial"/>
        <family val="2"/>
      </rPr>
      <t xml:space="preserve">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t>
    </r>
    <r>
      <rPr>
        <b/>
        <sz val="10"/>
        <color theme="1"/>
        <rFont val="Arial"/>
        <family val="2"/>
      </rPr>
      <t xml:space="preserve">
A4. Reconocer los peligros y riesgos laborales en la organización o empresa a intervenir con el proyecto.</t>
    </r>
  </si>
  <si>
    <t>CÉSAR AUGUSTO ARCE VALENCIA</t>
  </si>
  <si>
    <t>LORENA LÓPEZ CHACÓN</t>
  </si>
  <si>
    <t>ÁNGELA CRISTINA CASAÑAS ROMERO</t>
  </si>
  <si>
    <t>LEIDY DIANA RAMÍREZ VARGAS</t>
  </si>
  <si>
    <t>SEDE ANDRÉS SANÍN - AULA 201 - (CALLE 75 No. 19-52)</t>
  </si>
  <si>
    <t>SALA DE SISTEMAS 204B - SENA CENTRO DE LA CONSTRUCCIÓN</t>
  </si>
  <si>
    <t>TALLER DE ENERGÍA ELÉCTRICA - SENA CENTRO DE LA CONSTRUCCIÓN</t>
  </si>
  <si>
    <t>SEDE ANDRÉS SANÍN - AULA 205 - (CALLE 75 No. 19-52)</t>
  </si>
  <si>
    <t>13:00 - 17:00</t>
  </si>
  <si>
    <r>
      <t xml:space="preserve">PROMOVER LA INTERACCION IDONEA CONSIGO MISMO, CON LOS DEMAS Y CON LA NATURALEZA EN LOS CONTEXTOS LABORAL Y SOCIAL
(13:00 - 17:00)
</t>
    </r>
    <r>
      <rPr>
        <b/>
        <sz val="9"/>
        <color theme="1"/>
        <rFont val="Arial"/>
        <family val="2"/>
      </rPr>
      <t xml:space="preserve">566878 - ASUMIR ACTITUDES CRÍTICAS , ARGUMENTATIVAS Y PROPOSITIVAS EN FUNCIÓN DE LA RESOLUCIÓN DE PROBLEMAS DE CARÁCTER PRODUCTIVO Y SOCIAL.
</t>
    </r>
    <r>
      <rPr>
        <b/>
        <sz val="10"/>
        <color theme="1"/>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</si>
  <si>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(13:00 - 17:00)
</t>
    </r>
    <r>
      <rPr>
        <b/>
        <sz val="9"/>
        <color theme="1"/>
        <rFont val="Arial"/>
        <family val="2"/>
      </rPr>
      <t>566645 - DETERMINAR LA INFORMACIÓN REQUERIDA PARA EL DISEÑO DEL PROGRAMA DE SALUD OCUPACIONAL DE ACUERDO CON NORMATIVIDAD VIGENTE.</t>
    </r>
    <r>
      <rPr>
        <b/>
        <sz val="10"/>
        <color theme="1"/>
        <rFont val="Arial"/>
        <family val="2"/>
      </rPr>
      <t xml:space="preserve">
A1. Realizar el diagnóstico de las condiciones de seguridad y salud en el trabajo.</t>
    </r>
  </si>
  <si>
    <t>DIANA ALEYDA RUBIO ROSERO</t>
  </si>
  <si>
    <t>TALLER DE INSTALACIONES PARA SUMINISTRO DE GAS - SENA CENTRO DE LA CONSTRUCCIÓN</t>
  </si>
  <si>
    <t>SALA DE INSTRUCTORES - SENA CENTRO DE LA CONSTRUCCIÓN</t>
  </si>
  <si>
    <t>18:00 - 21:00</t>
  </si>
  <si>
    <t>NOTAS:</t>
  </si>
  <si>
    <t>PROGRAMACIÓN II TRIMESTRE DE 2025 (09 DE JUNIO AL 12 DE JULIO)</t>
  </si>
  <si>
    <r>
      <t xml:space="preserve">EJECUTAR ACCIONES DE PROMOCIÓN DE LA SALUD Y PREVENCIÓN DE RIESGOS DEL TRABAJO PARA LA POBLACIÓN CUBIERTA Y NO CUBIERTA POR EL SER, EN RELACIÓN CON LAS NECESIDADES IDENTIFICADAS
(8:00 - 12:00)
</t>
    </r>
    <r>
      <rPr>
        <b/>
        <sz val="9"/>
        <color theme="1"/>
        <rFont val="Arial"/>
        <family val="2"/>
      </rPr>
      <t>566638 - DETERMINAR LA CARACTERIZACIÓN SOCIO DEMOGRÁFICA DE LA POBLACIÓN TRABAJADORA, DE ACUERDO CON LA ACTIVIDAD ECONÓMICA, UTILIZANDO HERRAMIENTAS DIAGNÓSTICAS APLICABLES.</t>
    </r>
    <r>
      <rPr>
        <b/>
        <sz val="10"/>
        <color theme="1"/>
        <rFont val="Arial"/>
        <family val="2"/>
      </rPr>
      <t xml:space="preserve">
A2. Caracterizar la organización o empresa y su población trabajadora.</t>
    </r>
  </si>
  <si>
    <r>
      <t xml:space="preserve">APOYAR LAS ACTIVIDADES DE SALUD OCUPACIONAL DE ACUERDO CON EL PROGRAMA ESTABLECIDO Y NORMATIVA LEGAL VIGENTE
(13:00 - 17:00)
</t>
    </r>
    <r>
      <rPr>
        <b/>
        <sz val="9"/>
        <color theme="1"/>
        <rFont val="Arial"/>
        <family val="2"/>
      </rPr>
      <t>566592 - DETERMINAR LAS CONDICIONES DE SALUD DE LA POBLACIÓN TRABAJADORA EN UN AMBIENTE OCUPACIONAL ESPECÍFICO DE ACUERDO CON METODOLOGÍAS ESTABLECIDAS.</t>
    </r>
    <r>
      <rPr>
        <b/>
        <sz val="10"/>
        <color theme="1"/>
        <rFont val="Arial"/>
        <family val="2"/>
      </rPr>
      <t xml:space="preserve">
A2. Caracterizar la organización o empresa y su población trabajadora.</t>
    </r>
  </si>
  <si>
    <r>
      <t xml:space="preserve">APOYAR LAS ACTIVIDADES DE SALUD OCUPACIONAL DE ACUERDO CON EL PROGRAMA ESTABLECIDO Y NORMATIVA LEGAL VIGENTE
(13:30 - 17:30)
</t>
    </r>
    <r>
      <rPr>
        <b/>
        <sz val="9"/>
        <color theme="1"/>
        <rFont val="Arial"/>
        <family val="2"/>
      </rPr>
      <t>566592 - DETERMINAR LAS CONDICIONES DE SALUD DE LA POBLACIÓN TRABAJADORA EN UN AMBIENTE OCUPACIONAL ESPECÍFICO DE ACUERDO CON METODOLOGÍAS ESTABLECIDAS.</t>
    </r>
    <r>
      <rPr>
        <b/>
        <sz val="10"/>
        <color theme="1"/>
        <rFont val="Arial"/>
        <family val="2"/>
      </rPr>
      <t xml:space="preserve">
A2. Caracterizar la organización o empresa y su población trabajadora.</t>
    </r>
  </si>
  <si>
    <t>PROGRAMACIÓN III TRIMESTRE DE 2025 (25 DE JULIO AL 06 DE OCTUBRE)</t>
  </si>
  <si>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FENÓMENOS NATURALES</t>
    </r>
  </si>
  <si>
    <r>
      <rPr>
        <b/>
        <sz val="10"/>
        <color rgb="FF000000"/>
        <rFont val="Arial"/>
        <family val="2"/>
      </rPr>
      <t xml:space="preserve">COMPRENDER TEXTOS EN INGLÉS EN FORMA ESCRITA Y AUDITIVA
(8:00 - 12:00)
</t>
    </r>
    <r>
      <rPr>
        <b/>
        <sz val="9"/>
        <color rgb="FF000000"/>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
</t>
    </r>
    <r>
      <rPr>
        <b/>
        <sz val="10"/>
        <color rgb="FF000000"/>
        <rFont val="Arial"/>
        <family val="2"/>
      </rPr>
      <t>A3. Identificar la normatividad legal y técnica colombiana en torno a seguridad y salud en el trabajo.</t>
    </r>
  </si>
  <si>
    <r>
      <rPr>
        <b/>
        <sz val="10"/>
        <color rgb="FF000000"/>
        <rFont val="Arial"/>
        <family val="2"/>
      </rPr>
      <t xml:space="preserve">EJERCICIO DERECHOS FUNDAMENTALES EN EL TRABAJO
(42110153)
(8:00 - 12:00)
</t>
    </r>
    <r>
      <rPr>
        <b/>
        <sz val="9"/>
        <color rgb="FF000000"/>
        <rFont val="Arial"/>
        <family val="2"/>
      </rPr>
      <t xml:space="preserve">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t>
    </r>
    <r>
      <rPr>
        <b/>
        <sz val="10"/>
        <color rgb="FF000000"/>
        <rFont val="Arial"/>
        <family val="2"/>
      </rPr>
      <t xml:space="preserve">
A3. Identificar la normatividad legal y técnica colombiana en torno a seguridad y salud en el trabajo.</t>
    </r>
  </si>
  <si>
    <r>
      <rPr>
        <b/>
        <sz val="10"/>
        <color rgb="FF000000"/>
        <rFont val="Arial"/>
        <family val="2"/>
      </rPr>
      <t xml:space="preserve">PROMOVER LA INTERACCION IDONEA CONSIGO MISMO, CON LOS DEMAS Y CON LA NATURALEZA EN LOS CONTEXTOS LABORAL Y SOCIAL
(8:00 - 12:00)
</t>
    </r>
    <r>
      <rPr>
        <b/>
        <sz val="9"/>
        <color rgb="FF000000"/>
        <rFont val="Arial"/>
        <family val="2"/>
      </rPr>
      <t xml:space="preserve">566883 - DESARROLLAR PROCESOS COMUNICATIVOS EFICACES Y ASERTIVOS DENTRO DE CRITERIOS DE RACIONALIDAD QUE POSIBILITEN LA CONVIVENCIA, EL ESTABLECIMIENTO DE ACUERDOS, LA CONSTRUCCIÓN COLECTIVA DEL CONOCIMIENTO Y LA RESOLUCIÓN DE PROBLEMAS DE CARÁCTER PRODUCTIVO Y SOCIAL.
</t>
    </r>
    <r>
      <rPr>
        <b/>
        <sz val="10"/>
        <color rgb="FF000000"/>
        <rFont val="Arial"/>
        <family val="2"/>
      </rPr>
      <t xml:space="preserve">
A3. Identificar la normatividad legal y técnica colombiana en torno a seguridad y salud en el trabajo.</t>
    </r>
  </si>
  <si>
    <r>
      <t xml:space="preserve">EJECUTAR EL PROGRAMA DE SALUD OCUPACIONAL DE LA EMPRESA, SEGÚN ORIENTACIONES DADAS Y NORMATIVIDAD VIGENTE
(8:00 - 12:00)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</si>
  <si>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t xml:space="preserve">LUPERLY PALACIO RODRÍGUEZ </t>
  </si>
  <si>
    <t>ADRIANA MARGARITA LUNA</t>
  </si>
  <si>
    <t>ANANÍAS LARRAHONDO CARABALÍ</t>
  </si>
  <si>
    <t>SIHOMARA MARQUEZ ARBOLEDA</t>
  </si>
  <si>
    <t>SEDE ANDRÉS SANÍN - AULA 101 - SALA DE SISTEMAS (CALLE 75 No. 19-52)</t>
  </si>
  <si>
    <t>SEDE ANDRÉS SANÍN - AULA 208 - SALA DE SISTEMAS (CALLE 75 No. 19-52)</t>
  </si>
  <si>
    <t>AULA DE APOYO SISTEMAS SOLARES FOTOVOLTAICOS y DOMÓTICA - 1 (PRIMER PISO) - SENA CENTRO DE LA CONSTRUCCIÓN</t>
  </si>
  <si>
    <t>SALA DE SISTEMAS 301 - SENA CENTRO DE LA CONSTRUCCIÓN</t>
  </si>
  <si>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QUÍMICO</t>
    </r>
  </si>
  <si>
    <r>
      <t xml:space="preserve">FOMENTAR PRÁCTICAS SEGURAS Y SALUDABLES EN LOS AMBIENTES DE TRABAJO
(13:00 - 17:00)
</t>
    </r>
    <r>
      <rPr>
        <b/>
        <sz val="9"/>
        <color theme="1"/>
        <rFont val="Arial"/>
        <family val="2"/>
      </rPr>
      <t>566585 - DETERMINAR LOS FACTORES DE RIESGO OCUPACIONAL EN EL AMBIENTE LABORAL DE ACUERDO CON LA NORMATIVIDAD LEGAL VIGENTE.</t>
    </r>
    <r>
      <rPr>
        <b/>
        <sz val="10"/>
        <color theme="1"/>
        <rFont val="Arial"/>
        <family val="2"/>
      </rPr>
      <t xml:space="preserve">
A4. Reconocer los peligros y riesgos laborales en la organización o empresa a intervenir con el proyecto.
P. PSICOSOCIAL</t>
    </r>
  </si>
  <si>
    <r>
      <rPr>
        <b/>
        <sz val="10"/>
        <color rgb="FF000000"/>
        <rFont val="Arial"/>
        <family val="2"/>
      </rPr>
      <t xml:space="preserve">PROMOVER LA INTERACCION IDONEA CONSIGO MISMO, CON LOS DEMAS Y CON LA NATURALEZA EN LOS CONTEXTOS LABORAL Y SOCIAL
(13:00 - 17:00)
</t>
    </r>
    <r>
      <rPr>
        <b/>
        <sz val="9"/>
        <color rgb="FF000000"/>
        <rFont val="Arial"/>
        <family val="2"/>
      </rPr>
      <t xml:space="preserve">566884 - GESTIONAR LA INFORMACIÓN DE ACUERDO CON LOS PROCEDIMIENTOS ESTABLECIDOS Y CON LAS TECNOLOGÍAS DE LA INFORMACIÓN Y LA COMUNICACIÓN DISPONIBLES.
</t>
    </r>
    <r>
      <rPr>
        <b/>
        <sz val="10"/>
        <color rgb="FF000000"/>
        <rFont val="Arial"/>
        <family val="2"/>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</si>
  <si>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TECNOLÓGICO</t>
    </r>
  </si>
  <si>
    <r>
      <t xml:space="preserve">EJECUTAR EL PROGRAMA DE SALUD OCUPACIONAL DE LA EMPRESA, SEGÚN ORIENTACIONES DADAS Y NORMATIVIDAD VIGENTE
(13:00 - 17:00)
</t>
    </r>
    <r>
      <rPr>
        <b/>
        <sz val="9"/>
        <color theme="1"/>
        <rFont val="Arial"/>
        <family val="2"/>
      </rPr>
      <t>566642 - REGISTRAR Y PROCESAR INFORMACIÓN DEL PROGRAMA DE SALUD OCUPACIONAL DE ACUERDO CON LAS NORMAS VIGENTES.</t>
    </r>
    <r>
      <rPr>
        <b/>
        <sz val="10"/>
        <color theme="1"/>
        <rFont val="Arial"/>
        <family val="2"/>
      </rPr>
      <t xml:space="preserve">
A3. Identificar la normatividad legal y técnica colombiana en torno a seguridad y salud en el trabajo.</t>
    </r>
  </si>
  <si>
    <t xml:space="preserve">CLARA INÉS LUGO CALDERÓN </t>
  </si>
  <si>
    <t>ANDRÉS FELIPE PAZ SUÁREZ</t>
  </si>
  <si>
    <t>SALA DE SISTEMAS 203 - SENA CENTRO DE LA CONSTRUCCIÓN</t>
  </si>
  <si>
    <t>PROGRAMACIÓN IV TRIMESTRE DE 2025 ( DEL 09 OCTUBRE AL 19 DE DICIEMBRE)</t>
  </si>
  <si>
    <r>
      <rPr>
        <b/>
        <sz val="10"/>
        <color rgb="FF000000"/>
        <rFont val="Arial"/>
      </rPr>
      <t xml:space="preserve">FOMENTAR PRÁCTICAS SEGURAS Y SALUDABLES EN LOS AMBIENTES DE TRABAJO
(8:00 - 12:00)
</t>
    </r>
    <r>
      <rPr>
        <b/>
        <sz val="9"/>
        <color rgb="FF000000"/>
        <rFont val="Arial"/>
      </rPr>
      <t xml:space="preserve">566585 - DETERMINAR LOS FACTORES DE RIESGO OCUPACIONAL EN EL AMBIENTE LABORAL DE ACUERDO CON LA NORMATIVIDAD LEGAL VIGENTE.
</t>
    </r>
    <r>
      <rPr>
        <b/>
        <sz val="10"/>
        <color rgb="FF000000"/>
        <rFont val="Arial"/>
      </rPr>
      <t xml:space="preserve">
A4. Reconocer los peligros y riesgos laborales en la organización o empresa a intervenir con el proyecto.
PELIGRO LOCATIVO</t>
    </r>
  </si>
  <si>
    <r>
      <rPr>
        <b/>
        <sz val="10"/>
        <color rgb="FF000000"/>
        <rFont val="Arial"/>
        <family val="2"/>
      </rPr>
      <t xml:space="preserve">COMPRENDER TEXTOS EN INGLÉS EN FORMA ESCRITA Y AUDITIVA
(8:00 - 12:00)
</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
</t>
    </r>
    <r>
      <rPr>
        <b/>
        <sz val="10"/>
        <color rgb="FF000000"/>
        <rFont val="Arial"/>
        <family val="2"/>
      </rPr>
      <t>A3. Identificar la normatividad legal y técnica colombiana en torno a seguridad y salud en el trabajo.</t>
    </r>
  </si>
  <si>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ELÉCTRICO</t>
    </r>
  </si>
  <si>
    <r>
      <rPr>
        <b/>
        <sz val="10"/>
        <color rgb="FF000000"/>
        <rFont val="Arial"/>
      </rPr>
      <t xml:space="preserve">PROMOVER LA INTERACCION IDONEA CONSIGO MISMO, CON LOS DEMAS Y CON LA NATURALEZA EN LOS CONTEXTOS LABORAL Y SOCIAL
(8:00 - 12:00)
</t>
    </r>
    <r>
      <rPr>
        <b/>
        <sz val="9"/>
        <color rgb="FF000000"/>
        <rFont val="Arial"/>
      </rPr>
      <t xml:space="preserve">566875 - ASUMIR RESPONSABLEMENTE LOS CRITERIOS DE PRESERVACIÓN Y CONSERVACIÓN DEL MEDIO AMBIENTE Y DE DESARROLLO SOSTENIBLE, EN EL EJERCICIO DE SU DESEMPEÑO LABORAL Y SOCIAL.
</t>
    </r>
    <r>
      <rPr>
        <b/>
        <sz val="10"/>
        <color rgb="FF000000"/>
        <rFont val="Arial"/>
      </rPr>
      <t xml:space="preserve">
A9. Proponer medidas de control para la gestión del riesgo en la organización o empresa.
(Medio Ambiente)</t>
    </r>
  </si>
  <si>
    <r>
      <rPr>
        <b/>
        <sz val="10"/>
        <color rgb="FF000000"/>
        <rFont val="Arial"/>
        <family val="2"/>
      </rPr>
      <t xml:space="preserve">FOMENTAR PRÁCTICAS SEGURAS Y SALUDABLES EN LOS AMBIENTES DE TRABAJO
(8:00 - 12:00)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BIOLÓGICO</t>
    </r>
  </si>
  <si>
    <t>IVONNE DANIELA GUERRERO GARCES</t>
  </si>
  <si>
    <t>YARLEN ANDRÉS PEREA SANCHEZ</t>
  </si>
  <si>
    <t>LOLA VIVIANA MONTILLA FIGUEROA</t>
  </si>
  <si>
    <t>SEDE ANDRÉS SANÍN - AULA 203 - (CALLE 75 No. 19-52)</t>
  </si>
  <si>
    <t>SEDE ANDRÉS SANÍN - AULA 103 - SALA DE SISTEMAS (CALLE 75 No. 19-52)</t>
  </si>
  <si>
    <t>SEDE NORTE - AULA 302 (CALLE 54N CON AVENIDA 3N - LA FLORA)</t>
  </si>
  <si>
    <t>SALA DE SISTEMAS 201 - SENA CENTRO DE LA CONSTRUCCIÓN</t>
  </si>
  <si>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FÍSICO</t>
    </r>
  </si>
  <si>
    <t>Aprendizaje Autónomo</t>
  </si>
  <si>
    <r>
      <rPr>
        <b/>
        <sz val="10"/>
        <color rgb="FF000000"/>
        <rFont val="Arial"/>
      </rPr>
      <t xml:space="preserve">PRODUCIR TEXTOS EN INGLÉS EN FORMA ESCRITA Y ORAL
(13:00 - 17:00)
</t>
    </r>
    <r>
      <rPr>
        <b/>
        <sz val="9"/>
        <color rgb="FF000000"/>
        <rFont val="Arial"/>
      </rPr>
      <t xml:space="preserve">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t>
    </r>
    <r>
      <rPr>
        <b/>
        <sz val="10"/>
        <color rgb="FF000000"/>
        <rFont val="Arial"/>
      </rPr>
      <t xml:space="preserve">
A3. Identificar la normatividad legal y técnica colombiana en torno a seguridad y salud en el trabajo.</t>
    </r>
  </si>
  <si>
    <r>
      <rPr>
        <b/>
        <sz val="10"/>
        <color rgb="FF000000"/>
        <rFont val="Arial"/>
        <family val="2"/>
      </rPr>
      <t xml:space="preserve">FOMENTAR PRÁCTICAS SEGURAS Y SALUDABLES EN LOS AMBIENTES DE TRABAJO
(13:00 - 17:00)
</t>
    </r>
    <r>
      <rPr>
        <b/>
        <sz val="9"/>
        <color rgb="FF000000"/>
        <rFont val="Arial"/>
        <family val="2"/>
      </rPr>
      <t xml:space="preserve">566585 - DETERMINAR LOS FACTORES DE RIESGO OCUPACIONAL EN EL AMBIENTE LABORAL DE ACUERDO CON LA NORMATIVIDAD LEGAL VIGENTE.
</t>
    </r>
    <r>
      <rPr>
        <b/>
        <sz val="10"/>
        <color rgb="FF000000"/>
        <rFont val="Arial"/>
        <family val="2"/>
      </rPr>
      <t xml:space="preserve">
A4. Reconocer los peligros y riesgos laborales en la organización o empresa a intervenir con el proyecto.
PELIGRO PSICOSOCIAL</t>
    </r>
  </si>
  <si>
    <t>SEDE ANDRÉS SANÍN - AULA 110 (CALLE 75 No. 19-52)</t>
  </si>
  <si>
    <t> </t>
  </si>
  <si>
    <t>PROGRAMACIÓN I TRIMESTRE DE 2026 ( DEL 02 DE FEB AL 14 DE ABR)</t>
  </si>
  <si>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MECÁNICO</t>
    </r>
  </si>
  <si>
    <t>FOMENTAR PRÁCTICAS SEGURAS Y SALUDABLES EN LOS AMBIENTES DE TRABAJO
566584 - ESTABLECER EL GRADO DE RIESGO DE EMERGENCIAS DE LA ORGANIZACIÓN DE ACUERDO CON METODOLOGÍA ESTABLECIDA.
A5. Reconocer las amenazas y vulnerabilidades en las organizaciones o empresas.</t>
  </si>
  <si>
    <t>PRODUCIR TEXTOS EN INGLÉS EN FORMA ESCRITA Y ORAL
566888 - ENCONTRAR Y UTILIZAR SIN ESFUERZO VOCABULARIO Y EXPRESIONES DE INGLÉS TÉCNICO EN ARTÍCULOS DE REVISTAS, LIBROS ESPECIALIZADOS, PÁGINAS WEB, ETC. 
566893 - LEER TEXTOS COMPLEJOS Y CON UN VOCABULARIO MÁS ESPECÍFICO, EN INGLÉS GENERAL Y TÉCNICO.
A3. Identificar la normatividad legal y técnica colombiana en torno a seguridad y salud en el trabajo.</t>
  </si>
  <si>
    <t>APRENDIZAJR AUTONOMO</t>
  </si>
  <si>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PÚBLICO</t>
    </r>
  </si>
  <si>
    <t>ÁLVARO JOSÉ GALINDO FERNÁNDEZ</t>
  </si>
  <si>
    <t>WILFREDO GIL QUINTERO</t>
  </si>
  <si>
    <t>LINA MARÍA HERNÁNDEZ ESTRADA</t>
  </si>
  <si>
    <t>SEDE NORTE - AULA 303 (CALLE 54N CON AVENIDA 3N - LA FLORA)</t>
  </si>
  <si>
    <t>SEDE ANDRÉS SANÍN - AULA 102 - SALA DE SISTEMAS (CALLE 75 No. 19-52)</t>
  </si>
  <si>
    <t>SEDE ANDRÉS SANÍN - AULA 206 - (CALLE 75 No. 19-52)</t>
  </si>
  <si>
    <t>301 - SALA DE SISTEMAS SENA CENTRO DE LA CONSTRUCCIÓN</t>
  </si>
  <si>
    <t>INTERPRETACIÓN DE PLANOS ARQUITECTÓNICOS
(22310051)
(13:00 - 17:00)
REPLANTEAR LOS DISEÑOS DE ACUERDO CON LAS NORMAS PLANOS Y
ESPECIFICACIONES
INTERPRETAR PLANOS EN SU SISTEMA DE MEDICIÓN APLICANDO ESPECIFICACIONES TÉCNICAS.
Formación Complementaria</t>
  </si>
  <si>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ALTURAS</t>
    </r>
  </si>
  <si>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TRÁNSITO</t>
    </r>
  </si>
  <si>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ESPACIOS CONFINADOS</t>
    </r>
  </si>
  <si>
    <r>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r>
    <r>
      <rPr>
        <b/>
        <u/>
        <sz val="10"/>
        <color rgb="FF000000"/>
        <rFont val="Arial"/>
        <family val="2"/>
      </rPr>
      <t xml:space="preserve">
PELIGRO BIOMECÁNICO</t>
    </r>
  </si>
  <si>
    <t xml:space="preserve">PAOLA ANDREA GARCÍA LÓPEZ </t>
  </si>
  <si>
    <t xml:space="preserve">JOHN HENRRY SEBASTIÁN CASTILLO OVIEDO </t>
  </si>
  <si>
    <t>SEDE ANDRÉS SANÍN - AULA 112 - (CALLE 75 No. 19-52)</t>
  </si>
  <si>
    <t>PROGRAMACIÓN II TRIMESTRE DE 2026 ( DEL XXX AL XXX)</t>
  </si>
  <si>
    <r>
      <rPr>
        <b/>
        <sz val="10"/>
        <color rgb="FF000000"/>
        <rFont val="Arial"/>
      </rPr>
      <t xml:space="preserve">FOMENTAR PRÁCTICAS SEGURAS Y SALUDABLES EN LOS AMBIENTES DE TRABAJO
</t>
    </r>
    <r>
      <rPr>
        <b/>
        <sz val="9"/>
        <color rgb="FF000000"/>
        <rFont val="Arial"/>
      </rPr>
      <t xml:space="preserve">566589 - ESTABLECER PROCEDIMIENTOS PARA LA EJECUCIÓN, CONSERVACIÓN Y VERIFICACIÓN DE CONDICIONES DE TRABAJO SEGURO EN EL AMBIENTE LABORAL, ACORDE CON LOS RIESGOS Y PELIGROS IDENTIFICADOS.
</t>
    </r>
    <r>
      <rPr>
        <b/>
        <sz val="10"/>
        <color rgb="FF000000"/>
        <rFont val="Arial"/>
      </rPr>
      <t>A7. Definir procedimientos de trabajo seguro.
AROS Y ESTÁNDARES DE SEGURIDAD</t>
    </r>
  </si>
  <si>
    <r>
      <rPr>
        <b/>
        <sz val="10"/>
        <color rgb="FF000000"/>
        <rFont val="Arial"/>
      </rPr>
      <t xml:space="preserve">APOYAR LAS ACTIVIDADES DE SALUD OCUPACIONAL DE ACUERDO CON EL PROGRAMA ESTABLECIDO Y NORMATIVA LEGAL VIGENTE
</t>
    </r>
    <r>
      <rPr>
        <b/>
        <sz val="9"/>
        <color rgb="FF000000"/>
        <rFont val="Arial"/>
      </rPr>
      <t>566591 - REALIZAR ANÁLISIS DE PUESTOS DE TRABAJO CON BASE EN METODOLOGÍAS ESTABLECIDAS.
A7. Definir procedimientos de trabajo seguro.
INVESTIGACION DE AT</t>
    </r>
  </si>
  <si>
    <t>REDUCIR LAS CAUSAS Y EFECTOS DE LAS URGENCIAS, EMERGENCIAS, CALAMIDADES Y DESASTRES DE ACUERDO CON MODELOS HUMANÍSTICOS SOCIALES Y NORMAS TÉCNICAS LEGALES VIGENTES
566635 - DETERMINAR EL RIESGO DE EMERGENCIAS Y DESASTRES DE LA ORGANIZACIÓN DE ACUERDO CON METODOLOGÍAS ESTABLECIDAS
A5. Reconocer las amenazas y vulnerabilidades en las organizaciones o empresas.</t>
  </si>
  <si>
    <t>INTERPRETACIÓN DE PLANOS ARQUITECTÓNICOS
(22310051)
REPLANTEAR LOS DISEÑOS DE ACUERDO CON LAS NORMAS PLANOS Y
ESPECIFICACIONES
INTERPRETAR PLANOS EN SU SISTEMA DE MEDICIÓN APLICANDO ESPECIFICACIONES TÉCNICAS.
Formación Complementaria</t>
  </si>
  <si>
    <r>
      <t xml:space="preserve">FOMENTAR PRÁCTICAS SEGURAS Y SALUDABLES EN LOS AMBIENTES DE TRABAJO
</t>
    </r>
    <r>
      <rPr>
        <b/>
        <sz val="9"/>
        <color theme="1"/>
        <rFont val="Arial"/>
        <family val="2"/>
      </rPr>
      <t xml:space="preserve">566588 - ELABORAR EL PANORAMA DE RIESGOS Y/O   MATRIZ DE RIESGOS Y PELIGROS DE LA ORGANIZACIÓN DE ACUERDO CON LA GTC 45, LEGISLACIÓN VIGENTE Y METODOLOGÍA ESTABLECIDA POR LA EMPRESA.
</t>
    </r>
    <r>
      <rPr>
        <b/>
        <sz val="10"/>
        <color theme="1"/>
        <rFont val="Arial"/>
        <family val="2"/>
      </rPr>
      <t>A6. Valorar los riesgos laborales en las organizaciones o empresas por intervenir con el proyecto.</t>
    </r>
  </si>
  <si>
    <t xml:space="preserve">JOSE REINEL GARCÍA MARÍN </t>
  </si>
  <si>
    <t xml:space="preserve">LEYDI VERÓNICA TROCHEZ CARO </t>
  </si>
  <si>
    <t>JUAN DAVID GUTIERREZ BEJARANO</t>
  </si>
  <si>
    <t>SEDE ANDRÉS SANÍN - AULA 204 - (CALLE 75 No. 19-52)</t>
  </si>
  <si>
    <r>
      <rPr>
        <b/>
        <sz val="10"/>
        <color rgb="FF000000"/>
        <rFont val="Arial"/>
      </rPr>
      <t xml:space="preserve">PRODUCIR TEXTOS EN INGLÉS EN FORMA ESCRITA Y ORAL
</t>
    </r>
    <r>
      <rPr>
        <b/>
        <sz val="9"/>
        <color rgb="FF000000"/>
        <rFont val="Arial"/>
      </rPr>
      <t xml:space="preserve">
566891 - REPRODUCIR EN INGLÉS FRASES O ENUNCIADOS SIMPLES QUE PERMITAN EXPRESAR DE FORMA LENTA IDEAS O CONCEPTOS.
566900 - COMPRENDER UNA AMPLIA VARIEDAD DE FRASES Y VOCABULARIO EN INGLÉS SOBRE TEMAS DE INTERÉS PERSONAL Y TEMAS TÉCNICOS.
</t>
    </r>
    <r>
      <rPr>
        <b/>
        <sz val="10"/>
        <color rgb="FF000000"/>
        <rFont val="Arial"/>
      </rPr>
      <t xml:space="preserve">
A3. Identificar la normatividad legal y técnica colombiana en torno a seguridad y salud en el trabajo.</t>
    </r>
  </si>
  <si>
    <r>
      <rPr>
        <b/>
        <sz val="10"/>
        <color rgb="FF000000"/>
        <rFont val="Arial"/>
      </rPr>
      <t xml:space="preserve">APOYAR LAS ACTIVIDADES DE SALUD OCUPACIONAL DE ACUERDO CON EL PROGRAMA ESTABLECIDO Y NORMATIVA LEGAL VIGENTE
</t>
    </r>
    <r>
      <rPr>
        <b/>
        <sz val="9"/>
        <color rgb="FF000000"/>
        <rFont val="Arial"/>
      </rPr>
      <t>566591 - REALIZAR ANÁLISIS DE PUESTOS DE TRABAJO CON BASE EN METODOLOGÍAS ESTABLECIDAS.
A7. Definir procedimientos de trabajo seguro.
INSPECCIONES DE SEGURIDAD</t>
    </r>
  </si>
  <si>
    <r>
      <rPr>
        <b/>
        <sz val="10"/>
        <color rgb="FF000000"/>
        <rFont val="Arial"/>
      </rPr>
      <t xml:space="preserve">EJECUTAR EL PROGRAMA DE SALUD OCUPACIONAL DE LA EMPRESA, SEGÚN ORIENTACIONES DADAS Y NORMATIVIDAD VIGENTE
</t>
    </r>
    <r>
      <rPr>
        <b/>
        <sz val="9"/>
        <color rgb="FF000000"/>
        <rFont val="Arial"/>
      </rPr>
      <t xml:space="preserve">566646 - GENERAR ESTRATEGIAS DE PARTICIPACIÓN Y SEGUIMIENTO AL PROGRAMA DE SALUD OCUPACIONAL DE LA EMPRESA, QUE INCLUYAN LA IMPLEMENTACIÓN DE INDICADORES DE GESTIÓN, DE ACUERDO CON POLÍTICAS DE LA ORGANIZACIÓN.
</t>
    </r>
    <r>
      <rPr>
        <b/>
        <sz val="10"/>
        <color rgb="FF000000"/>
        <rFont val="Arial"/>
      </rPr>
      <t xml:space="preserve">
A11. Articular los componentes del SG-SST para la organización o empresa.
MATEMÁTICAS</t>
    </r>
  </si>
  <si>
    <t>VISITA EMPRESARIAL PROYECTO FINAL</t>
  </si>
  <si>
    <t>CARMEN ELENA OBANDO PEREA</t>
  </si>
  <si>
    <t>SERVICIO NACIONAL DE APRENDIZAJE</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</si>
  <si>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</si>
  <si>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</si>
  <si>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</si>
  <si>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</si>
  <si>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</si>
  <si>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</si>
  <si>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</si>
  <si>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</si>
  <si>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</si>
  <si>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</si>
  <si>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</si>
  <si>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</si>
  <si>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</si>
  <si>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</si>
  <si>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</si>
  <si>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</si>
  <si>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</si>
  <si>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</si>
  <si>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</si>
  <si>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</si>
  <si>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</si>
  <si>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</si>
  <si>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</si>
  <si>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</si>
  <si>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</si>
  <si>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</si>
  <si>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</si>
  <si>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</si>
  <si>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</si>
  <si>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</si>
  <si>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</si>
  <si>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</si>
  <si>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</si>
  <si>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</si>
  <si>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</si>
  <si>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</si>
  <si>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</si>
  <si>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</si>
  <si>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</si>
  <si>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</si>
  <si>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</si>
  <si>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</si>
  <si>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</si>
  <si>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</si>
  <si>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</si>
  <si>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</si>
  <si>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</si>
  <si>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</si>
  <si>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</si>
  <si>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</si>
  <si>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</si>
  <si>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</si>
  <si>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</si>
  <si>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</si>
  <si>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</si>
  <si>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</si>
  <si>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</si>
  <si>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</si>
  <si>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r>
      <t xml:space="preserve">PROMOVER LA INTERACCION IDONEA CONSIGO MISMO, CON LOS DEMAS Y CON LA NATURALEZA EN LOS CONTEXTOS LABORAL Y SOCIAL
</t>
    </r>
    <r>
      <rPr>
        <b/>
        <sz val="9"/>
        <color theme="1"/>
        <rFont val="Arial"/>
        <family val="2"/>
      </rPr>
      <t>566884 - GESTIONAR LA INFORMACIÓN DE ACUERDO CON LOS PROCEDIMIENTOS ESTABLECIDOS Y CON LAS TECNOLOGÍAS DE LA INFORMACIÓN Y LA COMUNICACIÓN DISPONIBLES.
(TIC)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</si>
  <si>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</si>
  <si>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r>
    <r>
      <rPr>
        <b/>
        <sz val="10"/>
        <color theme="1"/>
        <rFont val="Arial"/>
        <family val="2"/>
      </rPr>
      <t xml:space="preserve">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</si>
  <si>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566878 - ASUMIR ACTITUDES CRÍTICAS , ARGUMENTATIVAS Y PROPOSITIVAS EN FUNCIÓN DE LA RESOLUCIÓN DE PROBLEMAS DE CARÁCTER PRODUCTIVO Y SOCIAL.
(Emprendimiento / Empresarismo)
A3. Identificar la normatividad legal y técnica colombiana en torno a seguridad y salud en el trabajo.</t>
    </r>
  </si>
  <si>
    <r>
      <t xml:space="preserve">PROMOVER LA INTERACCION IDONEA CONSIGO MISMO, CON LOS DEMAS Y CON LA NATURALEZA EN LOS CONTEXTOS LABORAL Y SOCIAL
</t>
    </r>
    <r>
      <rPr>
        <b/>
        <sz val="9"/>
        <color theme="1"/>
        <rFont val="Arial"/>
        <family val="2"/>
      </rPr>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r>
    <r>
      <rPr>
        <b/>
        <sz val="10"/>
        <color theme="1"/>
        <rFont val="Arial"/>
        <family val="2"/>
      </rPr>
      <t xml:space="preserve">
A4. Reconocer los peligros y riesgos laborales en la organización o empresa a intervenir con el proyecto.</t>
    </r>
  </si>
  <si>
    <r>
      <t xml:space="preserve">PROMOVER LA INTERACCION IDONEA CONSIGO MISMO, CON LOS DEMAS Y CON LA NATURALEZA EN LOS CONTEXTOS LABORAL Y SOCIAL
</t>
    </r>
    <r>
      <rPr>
        <b/>
        <sz val="9"/>
        <color theme="1"/>
        <rFont val="Arial"/>
        <family val="2"/>
      </rPr>
      <t>566875 - ASUMIR RESPONSABLEMENTE LOS CRITERIOS DE PRESERVACIÓN Y CONSERVACIÓN DEL MEDIO AMBIENTE Y DE DESARROLLO SOSTENIBLE, EN EL EJERCICIO DE SU DESEMPEÑO LABORAL Y SOCIAL.
(Medio Ambiente)</t>
    </r>
    <r>
      <rPr>
        <b/>
        <sz val="10"/>
        <color theme="1"/>
        <rFont val="Arial"/>
        <family val="2"/>
      </rPr>
      <t xml:space="preserve">
A9. Proponer medidas de control para la gestión del riesgo en la organización o empresa.</t>
    </r>
  </si>
  <si>
    <r>
      <t xml:space="preserve">PROMOVER LA INTERACCION IDONEA CONSIGO MISMO, CON LOS DEMAS Y CON LA NATURALEZA EN LOS CONTEXTOS LABORAL Y SOCIAL
</t>
    </r>
    <r>
      <rPr>
        <b/>
        <sz val="9"/>
        <color theme="1"/>
        <rFont val="Arial"/>
        <family val="2"/>
      </rPr>
      <t>566881 - GENERAR HÁBITOS SALUDABLES EN SU ESTILO DE VIDA PARA GARANTIZAR LA PREVENCIÓN DE RIESGOS OCUPACIONALES DE ACUERDO CON EL DIAGNÓSTICO DE SU CONDICIÓN FÍSICA INDIVIDUAL Y LA NATURALEZA Y COMPLEJIDAD DE SU DESEMPEÑO LABORAL.
(Seguridad y Salud en el Trabajo)</t>
    </r>
    <r>
      <rPr>
        <b/>
        <sz val="10"/>
        <color theme="1"/>
        <rFont val="Arial"/>
        <family val="2"/>
      </rPr>
      <t xml:space="preserve">
A9. Proponer medidas de control para la gestión del riesgo en la organización o empresa.</t>
    </r>
  </si>
  <si>
    <r>
      <t>COMPRENDER TEXTOS EN INGLÉS EN FORMA ESCRITA Y AUDITIVA</t>
    </r>
    <r>
      <rPr>
        <b/>
        <sz val="9"/>
        <rFont val="Arial"/>
        <family val="2"/>
      </rPr>
      <t xml:space="preserve">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566873 - COMPRENDER LA IDEA PRINCIPAL EN AVISOS Y MENSAJES BREVES, CLAROS Y SENCILLOS EN INGLÉS TÉCNICO.</t>
    </r>
    <r>
      <rPr>
        <b/>
        <sz val="10"/>
        <rFont val="Arial"/>
        <family val="2"/>
      </rPr>
      <t xml:space="preserve">
A3. Identificar la normatividad legal y técnica colombiana en torno a seguridad y salud en el trabajo.</t>
    </r>
  </si>
  <si>
    <r>
      <t>COMPRENDER TEXTOS EN INGLÉS EN FORMA ESCRITA Y AUDITIVA</t>
    </r>
    <r>
      <rPr>
        <b/>
        <sz val="9"/>
        <color rgb="FF000000"/>
        <rFont val="Arial"/>
        <family val="2"/>
      </rPr>
      <t xml:space="preserve">
566867 - COMPRENDER FRASES Y VOCABULARIO HABITUAL SOBRE TEMAS DE INTERÉS PERSONAL Y TEMAS TÉCNICOS.
566868 - ENCONTRAR VOCABULARIO Y EXPRESIONES DE INGLÉS TÉCNICO EN ANUNCIOS, FOLLETOS, PÁGINAS WEB, ETC.
566872 - REALIZAR INTERCAMBIOS SOCIALES Y PRÁCTICOS MUY BREVES, CON UN VOCABULARIO SUFICIENTE PARA HACER UNA EXPOSICIÓN O MANTENER UNA CONVERSACIÓN SENCILLA SOBRE TEMAS TÉCNICOS.</t>
    </r>
    <r>
      <rPr>
        <b/>
        <sz val="10"/>
        <color rgb="FF000000"/>
        <rFont val="Arial"/>
        <family val="2"/>
      </rPr>
      <t xml:space="preserve">
A3. Identificar la normatividad legal y técnica colombiana en torno a seguridad y salud en el trabajo.</t>
    </r>
  </si>
  <si>
    <r>
      <t>PRODUCIR TEXTOS EN INGLÉS EN FORMA ESCRITA Y ORAL</t>
    </r>
    <r>
      <rPr>
        <b/>
        <sz val="9"/>
        <rFont val="Arial"/>
        <family val="2"/>
      </rPr>
      <t xml:space="preserve">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t>
    </r>
    <r>
      <rPr>
        <b/>
        <sz val="10"/>
        <rFont val="Arial"/>
        <family val="2"/>
      </rPr>
      <t xml:space="preserve">
A3. Identificar la normatividad legal y técnica colombiana en torno a seguridad y salud en el trabajo.</t>
    </r>
  </si>
  <si>
    <r>
      <t>PRODUCIR TEXTOS EN INGLÉS EN FORMA ESCRITA Y ORAL</t>
    </r>
    <r>
      <rPr>
        <b/>
        <sz val="9"/>
        <color rgb="FF000000"/>
        <rFont val="Arial"/>
        <family val="2"/>
      </rPr>
      <t xml:space="preserve">
566888 - ENCONTRAR Y UTILIZAR SIN ESFUERZO VOCABULARIO Y EXPRESIONES DE INGLÉS TÉCNICO EN ARTÍCULOS DE REVISTAS, LIBROS ESPECIALIZADOS, PÁGINAS WEB, ETC.
566893 - LEER TEXTOS COMPLEJOS Y CON UN VOCABULARIO MÁS ESPECÍFICO, EN INGLÉS GENERAL Y TÉCNICO.</t>
    </r>
    <r>
      <rPr>
        <b/>
        <sz val="10"/>
        <color rgb="FF000000"/>
        <rFont val="Arial"/>
        <family val="2"/>
      </rPr>
      <t xml:space="preserve">
A3. Identificar la normatividad legal y técnica colombiana en torno a seguridad y salud en el trabajo.</t>
    </r>
  </si>
  <si>
    <r>
      <t>PRODUCIR TEXTOS EN INGLÉS EN FORMA ESCRITA Y ORAL</t>
    </r>
    <r>
      <rPr>
        <sz val="9"/>
        <color rgb="FFFF0000"/>
        <rFont val="Arial"/>
        <family val="2"/>
      </rPr>
      <t xml:space="preserve">
566891 - REPRODUCIR EN INGLÉS FRASES O ENUNCIADOS SIMPLES QUE PERMITAN EXPRESAR DE FORMA LENTA IDEAS O CONCEPTOS.
566900 - COMPRENDER UNA AMPLIA VARIEDAD DE FRASES Y VOCABULARIO EN INGLÉS SOBRE TEMAS DE INTERÉS PERSONAL Y TEMAS TÉCNICOS.</t>
    </r>
    <r>
      <rPr>
        <sz val="10"/>
        <color rgb="FFFF0000"/>
        <rFont val="Arial"/>
        <family val="2"/>
      </rPr>
      <t xml:space="preserve">
A3. Identificar la normatividad legal y técnica colombiana en torno a seguridad y salud en el trabajo.</t>
    </r>
  </si>
  <si>
    <r>
      <t>PRODUCIR TEXTOS EN INGLÉS EN FORMA ESCRITA Y ORAL</t>
    </r>
    <r>
      <rPr>
        <sz val="9"/>
        <color rgb="FF000000"/>
        <rFont val="Arial"/>
        <family val="2"/>
      </rPr>
      <t xml:space="preserve">
566892 - IDENTIFICAR FORMAS GRAMATICALES BÁSICAS EN TEXTOS Y DOCUMENTOS ELEMENTALES ESCRITOS EN INGLÉS.
566894 - RELACIONARSE CON HABLANTES NATIVOS EN UN GRADO SUFICIENTE DE FLUIDEZ Y NATURALIDAD, DE MODO QUE LA COMUNICACIÓN SE REALICE SIN ESFUERZO POR PARTE DE LOS INTERLOCUTORES.</t>
    </r>
    <r>
      <rPr>
        <sz val="10"/>
        <color rgb="FF000000"/>
        <rFont val="Arial"/>
        <family val="2"/>
      </rPr>
      <t xml:space="preserve">
A3. Identificar la normatividad legal y técnica colombiana en torno a seguridad y salud en el trabajo.</t>
    </r>
  </si>
  <si>
    <t>EJECUTAR EL PROGRAMA DE SALUD OCUPACIONAL DE LA EMPRESA, SEGÚN ORIENTACIONES DADAS Y NORMATIVIDAD VIGENTE
566645 - DETERMINAR LA INFORMACIÓN REQUERIDA PARA EL DISEÑO DEL PROGRAMA DE SALUD OCUPACIONAL DE ACUERDO CON NORMATIVIDAD VIGENTE.
A1. Realizar el diagnóstico de las condiciones de seguridad y salud en el trabajo.</t>
  </si>
  <si>
    <t>EJECUTAR ACCIONES DE PROMOCIÓN DE LA SALUD Y PREVENCIÓN DE RIESGOS DEL TRABAJO PARA LA POBLACIÓN CUBIERTA Y NO CUBIERTA POR EL SER, EN RELACIÓN CON LAS NECESIDADES IDENTIFICADAS
566638 - DETERMINAR LA CARACTERIZACIÓN SOCIO DEMOGRÁFICA DE LA POBLACIÓN TRABAJADORA, DE ACUERDO CON LA ACTIVIDAD ECONÓMICA, UTILIZANDO HERRAMIENTAS DIAGNÓSTICAS APLICABLES.
A2. Caracterizar la organización o empresa y su población trabajadora.</t>
  </si>
  <si>
    <t>APOYAR LAS ACTIVIDADES DE SALUD OCUPACIONAL DE ACUERDO CON EL PROGRAMA ESTABLECIDO Y NORMATIVA LEGAL VIGENTE
566592 - DETERMINAR LAS CONDICIONES DE SALUD DE LA POBLACIÓN TRABAJADORA EN UN AMBIENTE OCUPACIONAL ESPECÍFICO DE ACUERDO CON METODOLOGÍAS ESTABLECIDAS.
A2. Caracterizar la organización o empresa y su población trabajadora.</t>
  </si>
  <si>
    <t>EJECUTAR EL PROGRAMA DE SALUD OCUPACIONAL DE LA EMPRESA, SEGÚN ORIENTACIONES DADAS Y NORMATIVIDAD VIGENTE
566642 - REGISTRAR Y PROCESAR INFORMACIÓN DEL PROGRAMA DE SALUD OCUPACIONAL DE ACUERDO CON LAS NORMAS VIGENTES.
A3. Identificar la normatividad legal y técnica colombiana en torno a seguridad y salud en el trabajo.</t>
  </si>
  <si>
    <t>FOMENTAR PRÁCTICAS SEGURAS Y SALUDABLES EN LOS AMBIENTES DE TRABAJO
566585 - DETERMINAR LOS FACTORES DE RIESGO OCUPACIONAL EN EL AMBIENTE LABORAL DE ACUERDO CON LA NORMATIVIDAD LEGAL VIGENTE.
A4. Reconocer los peligros y riesgos laborales en la organización o empresa a intervenir con el proyecto.</t>
  </si>
  <si>
    <t>(44 - 10)</t>
  </si>
  <si>
    <t>(30 - 6)</t>
  </si>
  <si>
    <t>(120 - 24)</t>
  </si>
  <si>
    <t>(528 - 132)</t>
  </si>
  <si>
    <t>(48 - 12)</t>
  </si>
  <si>
    <r>
      <t xml:space="preserve">FOMENTAR PRÁCTICAS SEGURAS Y SALUDABLES EN LOS AMBIENTES DE TRABAJO
</t>
    </r>
    <r>
      <rPr>
        <b/>
        <sz val="9"/>
        <color rgb="FFFF0000"/>
        <rFont val="Arial"/>
        <family val="2"/>
      </rPr>
      <t xml:space="preserve">566588 - ELABORAR EL PANORAMA DE RIESGOS Y/O   MATRIZ DE RIESGOS Y PELIGROS DE LA ORGANIZACIÓN DE ACUERDO CON LA GTC 45, LEGISLACIÓN VIGENTE Y METODOLOGÍA ESTABLECIDA POR LA EMPRESA.
</t>
    </r>
    <r>
      <rPr>
        <b/>
        <sz val="10"/>
        <color rgb="FFFF0000"/>
        <rFont val="Arial"/>
        <family val="2"/>
      </rPr>
      <t>A6. Valorar los riesgos laborales en las organizaciones o empresas por intervenir con el proyecto.</t>
    </r>
  </si>
  <si>
    <r>
      <t xml:space="preserve">FOMENTAR PRÁCTICAS SEGURAS Y SALUDABLES EN LOS AMBIENTES DE TRABAJO
</t>
    </r>
    <r>
      <rPr>
        <b/>
        <sz val="9"/>
        <color rgb="FFFF0000"/>
        <rFont val="Arial"/>
        <family val="2"/>
      </rPr>
      <t xml:space="preserve">566589 - ESTABLECER PROCEDIMIENTOS PARA LA EJECUCIÓN, CONSERVACIÓN Y VERIFICACIÓN DE CONDICIONES DE TRABAJO SEGURO EN EL AMBIENTE LABORAL, ACORDE CON LOS RIESGOS Y PELIGROS IDENTIFICADOS.
</t>
    </r>
    <r>
      <rPr>
        <b/>
        <sz val="10"/>
        <color rgb="FFFF0000"/>
        <rFont val="Arial"/>
        <family val="2"/>
      </rPr>
      <t>A7. Definir procedimientos de trabajo seguro.</t>
    </r>
  </si>
  <si>
    <r>
      <t xml:space="preserve">APOYAR LAS ACTIVIDADES DE SALUD OCUPACIONAL DE ACUERDO CON EL PROGRAMA ESTABLECIDO Y NORMATIVA LEGAL VIGENTE
</t>
    </r>
    <r>
      <rPr>
        <b/>
        <sz val="9"/>
        <color rgb="FFFF0000"/>
        <rFont val="Arial"/>
        <family val="2"/>
      </rPr>
      <t>566591 - REALIZAR ANÁLISIS DE PUESTOS DE TRABAJO CON BASE EN METODOLOGÍAS ESTABLECIDAS.
A7. Definir procedimientos de trabajo seguro.</t>
    </r>
  </si>
  <si>
    <r>
      <t xml:space="preserve">ATENDER AL USUARIO PERSONA EN CASO DE ACCIDENTE Y ENFERMEDAD SÚBITA DE ACUERDO CON PROTOCOLOS DE PRIMER RESPONDIENTE
</t>
    </r>
    <r>
      <rPr>
        <b/>
        <sz val="9"/>
        <color theme="1"/>
        <rFont val="Arial"/>
        <family val="2"/>
      </rPr>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r>
    <r>
      <rPr>
        <b/>
        <sz val="10"/>
        <color theme="1"/>
        <rFont val="Arial"/>
        <family val="2"/>
      </rPr>
      <t xml:space="preserve">
A8. Establecer un plan de emergencia y contingencia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</si>
  <si>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566632 - DETERMINAR EL PLAN DE EMERGENCIAS Y CONTINGENCIAS DE ACUERDO CON LA NORMATIVIDAD VIGENTE Y LOS LINEAMIENTOS DEL SNPAD.
566633 - IDENTIFICAR MEDIDAS DE INTERVENCIÓN FRENTE A LA AMENAZA Y LA VULNERABILIDAD CONFORME CON LAS POLÍTICAS DE LA ORGANIZACIÓN.
566636 - DESARROLLAR PRÁCTICAS Y SIMULACROS PARA LA PUESTA EN MARCHA DEL PLAN DE EMERGENCIAS Y CONTINGENCIAS DE ACUERDO CON LAS CONDICIONES DEFINIDAS POR LA ORGANIZACIÓN.</t>
    </r>
    <r>
      <rPr>
        <b/>
        <sz val="10"/>
        <color theme="1"/>
        <rFont val="Arial"/>
        <family val="2"/>
      </rPr>
      <t xml:space="preserve">
A8. Establecer un plan de emergencia y contingencia para la organización o empresa.</t>
    </r>
  </si>
  <si>
    <t>(96 - 22)</t>
  </si>
  <si>
    <t>(60 - 12)</t>
  </si>
  <si>
    <t>(216 - 48)</t>
  </si>
  <si>
    <r>
      <t xml:space="preserve">FOMENTAR PRÁCTICAS SEGURAS Y SALUDABLES EN LOS AMBIENTES DE TRABAJO
</t>
    </r>
    <r>
      <rPr>
        <b/>
        <sz val="9"/>
        <color theme="1"/>
        <rFont val="Arial"/>
        <family val="2"/>
      </rPr>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t>
    </r>
    <r>
      <rPr>
        <b/>
        <sz val="10"/>
        <color theme="1"/>
        <rFont val="Arial"/>
        <family val="2"/>
      </rPr>
      <t xml:space="preserve">
A9. Proponer medidas de control para la gestión del riesgo en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</si>
  <si>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566640 - DEFINIR PROGRAMA DE INDUCCIÓN, CAPACITACIÓN Y ENTRENAMIENTO DE ACUERDO CON POLÍTICAS DE LA ORGANIZACIÓN.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</si>
  <si>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566643 - APOYAR LA IMPLEMENTACIÓN DE ACTIVIDADES BÁSICAS DEL PROGRAMA DE SALUD OCUPACIONAL DE LA EMPRESA DE ACUERDO CON EL CRONOGRAMA ESTABLECIDO.
</t>
    </r>
    <r>
      <rPr>
        <b/>
        <sz val="10"/>
        <color theme="1"/>
        <rFont val="Arial"/>
        <family val="2"/>
      </rPr>
      <t>A9. Proponer medidas de control para la gestión del riesgo en la organización o empresa.</t>
    </r>
  </si>
  <si>
    <r>
      <t xml:space="preserve">EJECUTAR EL PROGRAMA DE SALUD OCUPACIONAL DE LA EMPRESA, SEGÚN ORIENTACIONES DADAS Y NORMATIVIDAD VIGENTE
</t>
    </r>
    <r>
      <rPr>
        <b/>
        <sz val="9"/>
        <color theme="1"/>
        <rFont val="Arial"/>
        <family val="2"/>
      </rPr>
      <t xml:space="preserve">566641 - CONTROLAR Y MANTENER CONDICIONES DE TRABAJO SEGURAS PARA LA SALUD DE LOS TRABAJADORES DE ACUERDO CON POLÍTICAS DE LA ORGANIZACIÓN.
</t>
    </r>
    <r>
      <rPr>
        <b/>
        <sz val="10"/>
        <color theme="1"/>
        <rFont val="Arial"/>
        <family val="2"/>
      </rPr>
      <t>A10. Establecer métodos de control, vigilancia y seguimiento de las condiciones de seguridad y salud en el trabajo.</t>
    </r>
  </si>
  <si>
    <r>
      <t xml:space="preserve">APOYAR LAS ACTIVIDADES DE SALUD OCUPACIONAL DE ACUERDO CON EL PROGRAMA ESTABLECIDO Y NORMATIVA LEGAL VIGENTE
</t>
    </r>
    <r>
      <rPr>
        <b/>
        <sz val="9"/>
        <color theme="1"/>
        <rFont val="Arial"/>
        <family val="2"/>
      </rPr>
      <t>566590 - IMPLEMENTAR LAS ACTIVIDADES DE VIGILANCIA EPIDEMIOLÓGICA DE ACUERDO CON LOS FACTORES DE RIESGO IDENTIFICADOS Y PRIORIZADOS.
566593 - PROPONER UN SISTEMA DE VIGILANCIA EPIDEMIOLÓGICA DE ACUERDO CON LAS CONDICIONES DE SALUD DE LA POBLACIÓN TRABAJADORA EN ESTUDIO.</t>
    </r>
    <r>
      <rPr>
        <b/>
        <sz val="10"/>
        <color theme="1"/>
        <rFont val="Arial"/>
        <family val="2"/>
      </rPr>
      <t xml:space="preserve">
A10. Establecer métodos de control, vigilancia y seguimiento de las condiciones de seguridad y salud en el trabajo.</t>
    </r>
  </si>
  <si>
    <t>(80 - 16)</t>
  </si>
  <si>
    <t>(100 - 20)</t>
  </si>
  <si>
    <r>
      <t xml:space="preserve">EJECUTAR EL PROGRAMA DE SALUD OCUPACIONAL DE LA EMPRESA, SEGÚN ORIENTACIONES DADAS Y NORMATIVIDAD VIGENTE
</t>
    </r>
    <r>
      <rPr>
        <b/>
        <sz val="9"/>
        <color rgb="FFFF0000"/>
        <rFont val="Arial"/>
        <family val="2"/>
      </rPr>
      <t>566646 - GENERAR ESTRATEGIAS DE PARTICIPACIÓN Y SEGUIMIENTO AL PROGRAMA DE SALUD OCUPACIONAL DE LA EMPRESA, QUE INCLUYAN LA IMPLEMENTACIÓN DE INDICADORES DE GESTIÓN, DE ACUERDO CON POLÍTICAS DE LA ORGANIZACIÓN.</t>
    </r>
    <r>
      <rPr>
        <b/>
        <sz val="10"/>
        <color rgb="FFFF0000"/>
        <rFont val="Arial"/>
        <family val="2"/>
      </rPr>
      <t xml:space="preserve">
A11. Articular los componentes del SG-SST para la organización o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</si>
  <si>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566639 - EJECUTAR PROCESOS DE INDUCCIÓN, CAPACITACIÓN Y ENTRENAMIENTO CON BASE EN EL PROGRAMA ESTABLECIDO POR LA ORGANIZACIÓN.
</t>
    </r>
    <r>
      <rPr>
        <b/>
        <sz val="10"/>
        <color theme="1"/>
        <rFont val="Arial"/>
        <family val="2"/>
      </rPr>
      <t>A11. Articular los componentes del SG-SST para la organización o empresa.</t>
    </r>
  </si>
  <si>
    <r>
      <t xml:space="preserve">REDUCIR LAS CAUSAS Y EFECTOS DE LAS URGENCIAS, EMERGENCIAS, CALAMIDADES Y DESASTRES DE ACUERDO CON MODELOS HUMANÍSTICOS SOCIALES Y NORMAS TÉCNICAS LEGALES VIGENTES
</t>
    </r>
    <r>
      <rPr>
        <b/>
        <sz val="9"/>
        <color theme="1"/>
        <rFont val="Arial"/>
        <family val="2"/>
      </rPr>
      <t xml:space="preserve">566634 - AJUSTAR EL PLAN DE EMERGENCIAS Y CONTINGENCIAS CON BASE EN LAS PRÁCTICAS Y SIMULACROS DESARROLLADOS EN LA ORGANIZACIÓN.
</t>
    </r>
    <r>
      <rPr>
        <b/>
        <sz val="10"/>
        <color theme="1"/>
        <rFont val="Arial"/>
        <family val="2"/>
      </rPr>
      <t>A12. Realizar auditoria al SG-SST en la organización de empresa.</t>
    </r>
  </si>
  <si>
    <r>
      <t xml:space="preserve">EJECUTAR ACCIONES DE PROMOCIÓN DE LA SALUD Y PREVENCIÓN DE RIESGOS DEL TRABAJO PARA LA POBLACIÓN CUBIERTA Y NO CUBIERTA POR EL SER, EN RELACIÓN CON LAS NECESIDADES IDENTIFICADAS
</t>
    </r>
    <r>
      <rPr>
        <b/>
        <sz val="9"/>
        <color theme="1"/>
        <rFont val="Arial"/>
        <family val="2"/>
      </rPr>
      <t xml:space="preserve">566637 - EVALUAR  LOS PROCESOS DE INDUCCIÓN, CAPACITACIÓN Y ENTRENAMIENTO CON BASE EN LOS INDICADORES DE  GESTIÓN, QUE FACILITEN EL SEGUIMIENTO DE LOS RESULTADOS Y LA TOMA DE ACCIONES CORRECTIVAS.
</t>
    </r>
    <r>
      <rPr>
        <b/>
        <sz val="10"/>
        <color theme="1"/>
        <rFont val="Arial"/>
        <family val="2"/>
      </rPr>
      <t>A12. Realizar auditoria al SG-SST en la organización de empresa.</t>
    </r>
  </si>
  <si>
    <r>
      <t xml:space="preserve">EJECUTAR EL PROGRAMA DE SALUD OCUPACIONAL DE LA EMPRESA, SEGÚN ORIENTACIONES DADAS Y NORMATIVIDAD VIGENTE
</t>
    </r>
    <r>
      <rPr>
        <b/>
        <sz val="9"/>
        <color theme="1"/>
        <rFont val="Arial"/>
        <family val="2"/>
      </rPr>
      <t>566644 - REALIZAR EVALUACIÓN, CONTROL Y SEGUIMIENTO DE LOS FACTORES DE RIESGO SEGÚN PRIORIZACIÓN.</t>
    </r>
    <r>
      <rPr>
        <b/>
        <sz val="10"/>
        <color theme="1"/>
        <rFont val="Arial"/>
        <family val="2"/>
      </rPr>
      <t xml:space="preserve">
A12. Realizar auditoria al SG-SST en la organización de empresa.</t>
    </r>
  </si>
  <si>
    <t>(50 - 10)</t>
  </si>
  <si>
    <t>(48 - 8)</t>
  </si>
  <si>
    <r>
      <t xml:space="preserve">EJERCICIO DERECHOS FUNDAMENTALES EN EL TRABAJO
(42110153)
</t>
    </r>
    <r>
      <rPr>
        <b/>
        <sz val="9"/>
        <color theme="1"/>
        <rFont val="Arial"/>
        <family val="2"/>
      </rPr>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
A3. Identificar la normatividad legal y técnica colombiana en torno a seguridad y salud en el trabajo.</t>
    </r>
  </si>
  <si>
    <r>
      <t xml:space="preserve">RESULTADOS DE APRENDIZAJE ETAPA PRACTICA
</t>
    </r>
    <r>
      <rPr>
        <b/>
        <sz val="9"/>
        <color theme="1"/>
        <rFont val="Arial"/>
        <family val="2"/>
      </rPr>
      <t xml:space="preserve">
562836 - APLICAR EN LA RESOLUCIÓN DE PROBLEMAS REALES DEL SECTOR PRODUCTIVO, LOS CONOCIMIENTOS, HABILIDADES Y DESTREZAS PERTINENTES A LAS COMPETENCIAS DEL PROGRAMA DE FORMACIÓN ASUMIENDO ESTRATEGIAS Y METODOLOGÍAS DE AUTOGESTIÓN.
A12. Realizar auditoria al SG-SST en la organización de empresa.</t>
    </r>
  </si>
  <si>
    <t xml:space="preserve">PELIGROS </t>
  </si>
  <si>
    <t>INSTRUCTOR</t>
  </si>
  <si>
    <t>TRIMESTRE</t>
  </si>
  <si>
    <t>ALTURAS</t>
  </si>
  <si>
    <t>PAOLA GARCIA</t>
  </si>
  <si>
    <t>2026-I</t>
  </si>
  <si>
    <t>BIOLÓGICO</t>
  </si>
  <si>
    <t>ANGELA CASAÑAS</t>
  </si>
  <si>
    <t>2025-IV</t>
  </si>
  <si>
    <t>BIOMECÁNICO</t>
  </si>
  <si>
    <t>LINA HERNANDEZ</t>
  </si>
  <si>
    <t>ELÉCTRICO</t>
  </si>
  <si>
    <t>Yarlen Perea</t>
  </si>
  <si>
    <t>2025 - IV</t>
  </si>
  <si>
    <t>ESPACIOS CONFINADOS</t>
  </si>
  <si>
    <t>JOHN CASTILLO</t>
  </si>
  <si>
    <t>FENÓMENOS NATURALES</t>
  </si>
  <si>
    <t>LUPERLY PALACIO</t>
  </si>
  <si>
    <t>2025-III</t>
  </si>
  <si>
    <t>FÍSICO</t>
  </si>
  <si>
    <t>CLARA LUGO</t>
  </si>
  <si>
    <t>LOCATIVO</t>
  </si>
  <si>
    <t>MECÁNICO</t>
  </si>
  <si>
    <t>PSICOSOCIAL</t>
  </si>
  <si>
    <t>ANDRÉS PAZ</t>
  </si>
  <si>
    <t>2025-IV ANGELA CASAÑAS</t>
  </si>
  <si>
    <t>PÚBLICO</t>
  </si>
  <si>
    <t>QUÍMICO</t>
  </si>
  <si>
    <t>TECNOLÓGICOS</t>
  </si>
  <si>
    <t>TRÁNSITO</t>
  </si>
  <si>
    <t>INSTRUCTORES</t>
  </si>
  <si>
    <t>Seleccionar Instructor(a)</t>
  </si>
  <si>
    <t xml:space="preserve">ADRIANA LÓPEZ APRAEZ </t>
  </si>
  <si>
    <t>ALEJANDRA MENDOZA QUINTERO</t>
  </si>
  <si>
    <t>ALEJANDRO MONTOYA LEÓN</t>
  </si>
  <si>
    <t xml:space="preserve">ALEXANDER GARCÍA RENDÓN </t>
  </si>
  <si>
    <t>ALEXANDER GONZÁLEZ GUZMÁN</t>
  </si>
  <si>
    <t>ALEXANDER MENA GUTIÉRREZ</t>
  </si>
  <si>
    <t>ALEXANDER MOSQUERA AGUIRRE</t>
  </si>
  <si>
    <t>NN TECNICO SST</t>
  </si>
  <si>
    <t>NN TECNICO SST 2</t>
  </si>
  <si>
    <t>ANA MARÍA GIRALDO DUQUE</t>
  </si>
  <si>
    <t>ANA MARIA SALAZAR CASTRILLON</t>
  </si>
  <si>
    <t>ANDREA CAROLINA GUTIERREZ OBANDO</t>
  </si>
  <si>
    <t>ANDRÉS FERNANDO CUENCA BEDOYA</t>
  </si>
  <si>
    <t>ANDRÉS FERNANDO ROJAS ALZATE</t>
  </si>
  <si>
    <t>ANGELA LILIANA ACOSTA MEZA</t>
  </si>
  <si>
    <t>ARMANDO JOSÉ MELENDEZ CAMARGO</t>
  </si>
  <si>
    <t>BREINER MANUEL CERVANTES MORALES</t>
  </si>
  <si>
    <t>BRENDA LUCÍA ORDOÑEZ ASTAIZA</t>
  </si>
  <si>
    <t>BRYAN STEVEN LÓPEZ ACOSTA</t>
  </si>
  <si>
    <t>CARLOS ALBERTO GÓMEZ FERNÁNDEZ</t>
  </si>
  <si>
    <t>CARLOS ALBERTO VALENCIA PÉREZ</t>
  </si>
  <si>
    <t>CARLOS ANDRES CASTAÑO RAMIREZ</t>
  </si>
  <si>
    <t>CARLOS ARTURO CARDOZO</t>
  </si>
  <si>
    <t>CARLOS ARTURO LONDOÑO SEPÚLVEDA</t>
  </si>
  <si>
    <t>CARLOS GERMAN ARIAS GIL</t>
  </si>
  <si>
    <t xml:space="preserve">CARLOS HERNANDO SOLARTE ASTAIZA </t>
  </si>
  <si>
    <t>CARLOS HUMBERTO VARELA BARRAGÁN</t>
  </si>
  <si>
    <t>CARLOS HUMERTO ALVAREZ OBANDO</t>
  </si>
  <si>
    <t xml:space="preserve">CARLOS JULIO POLANÍA FLOREZ                             </t>
  </si>
  <si>
    <t xml:space="preserve">CARLOS MAURICIO PINO MOSQUERA </t>
  </si>
  <si>
    <t>CAROLINA JARAMILLO ISAZA</t>
  </si>
  <si>
    <t>CECILIA DEL CARMEN ORTIZ QUINTERO</t>
  </si>
  <si>
    <t>CÉSAR AUGUSTO PALOMINO PEREZ</t>
  </si>
  <si>
    <t>CLAUDIA PATRICIA LÓPEZ BLANCO</t>
  </si>
  <si>
    <t>CLAUDIA XIMENA ARZAYÚS MÉNDEZ</t>
  </si>
  <si>
    <t>CLAUDIA XIMENA OCHOA GUERRERO</t>
  </si>
  <si>
    <t>CLÍMACO RAÚL BURBANO CRIOLLO</t>
  </si>
  <si>
    <t>CRUCELLIS CAICEDO ARROYO</t>
  </si>
  <si>
    <t>DANIEL DELGADO GUTIÉRREZ</t>
  </si>
  <si>
    <t>DANIEL ENRIQUE HERRERA QUIÑONEZ</t>
  </si>
  <si>
    <t>DANIEL FELIPE RODRIGUEZ SARMIENTO</t>
  </si>
  <si>
    <t>DARÍO FERNANDO BOHÓRQUEZ DÍAZ</t>
  </si>
  <si>
    <t>DENIS ALFREDO COLUNGE BELALCÁZAR</t>
  </si>
  <si>
    <t>DIANA PAOLA SANTANA PULGARÍN</t>
  </si>
  <si>
    <t>DIDIER HERNANDO ANGULO DÍAZ</t>
  </si>
  <si>
    <t>EDGAR JOAQUÍN DELGADO ARIAS</t>
  </si>
  <si>
    <t>EDUIN MINOTA GARCÍA</t>
  </si>
  <si>
    <t>EDWIN FERNANDO PINILLA ARIZA</t>
  </si>
  <si>
    <t>EDWIN FERNANDO VARGAS SANDOVAL</t>
  </si>
  <si>
    <t xml:space="preserve">EFRÉN ARANGO VERGARA </t>
  </si>
  <si>
    <t>ELIANA MARÍN HOYOS</t>
  </si>
  <si>
    <t>ELIZABETH FERNÁNDEZ MILLÁN</t>
  </si>
  <si>
    <t>ELKIN BERNEL PÉREZ DAZA</t>
  </si>
  <si>
    <t>ELVIRA BOHADA BERNATE</t>
  </si>
  <si>
    <t>EMERSON FABIÁN GONZÁLEZ GUTIÉRREZ</t>
  </si>
  <si>
    <t>EMERSON QUEJADA BEJARANO</t>
  </si>
  <si>
    <t xml:space="preserve">ERIKA ANDREA OCAMPO MOLINA </t>
  </si>
  <si>
    <t>ESMAYLES RIASCOS RENTERÍA</t>
  </si>
  <si>
    <t>FARDY YAMITH PÉREZ ALEGRÍA</t>
  </si>
  <si>
    <t>FERNANDO JOSE BEDOYA MESSA</t>
  </si>
  <si>
    <t>FRANKLIN SMITH SÁNCHEZ PAZ</t>
  </si>
  <si>
    <t>FREDY HURTADO HURTADO</t>
  </si>
  <si>
    <t xml:space="preserve">GERMAN CAICEDO FERNÁNDEZ </t>
  </si>
  <si>
    <t>GONZALO PATIÑO BOLAÑOS</t>
  </si>
  <si>
    <t>GUILLERMO IVÁN GAMBOA ALZATE</t>
  </si>
  <si>
    <t>GUSTAVO ADOLFO DIEZ GARCÍA</t>
  </si>
  <si>
    <t>GUSTAVO ENRIQUE RINCON GUERRERO</t>
  </si>
  <si>
    <t>HAROLD AUGUSTO SOTO RUIZ</t>
  </si>
  <si>
    <t>HEBERT MAURICIO TABARES</t>
  </si>
  <si>
    <t>HERNAN AMADOR COLLAZOS</t>
  </si>
  <si>
    <t>HERNANDO MORENO ANAYA</t>
  </si>
  <si>
    <t xml:space="preserve">HOOVER DIUZA MANCILLA </t>
  </si>
  <si>
    <t xml:space="preserve">HORACIO ANTONIO TORRES RIASCOS </t>
  </si>
  <si>
    <t>ISABEL CRISTINA MUÑOZ MIRANDA</t>
  </si>
  <si>
    <t>ISABEL CRISTINA ZAPATA QUINTANA</t>
  </si>
  <si>
    <t>IVÁN EDELBERTO RECALDE CAICEDO</t>
  </si>
  <si>
    <t>IVÁN SEBASTIÁN CÁRDENAS QUEVEDO</t>
  </si>
  <si>
    <t>JAIME ALONSO IBARRA POSADA</t>
  </si>
  <si>
    <t>JAIME MURIEL PAZ</t>
  </si>
  <si>
    <t xml:space="preserve">JAKELINE CAICEDO VALENCIA </t>
  </si>
  <si>
    <t xml:space="preserve">JANETH MORENO GÓMEZ </t>
  </si>
  <si>
    <t>JEAN FARID VALVERDE PIEDRAHITA</t>
  </si>
  <si>
    <t>JEHSON JAVIER ORDOÑEZ</t>
  </si>
  <si>
    <t>JESSIKA FERNANDA RICO BUSTAMANTE</t>
  </si>
  <si>
    <t>JESÚS ARBEY MESA LONDOÑO</t>
  </si>
  <si>
    <t>JESÚS LAUREANO AGUIRRE MUÑOZ</t>
  </si>
  <si>
    <t>JHENNYFFER SIMONDS VEGA</t>
  </si>
  <si>
    <t>JHONATAN ALBERTO MORCILLO ROMERO</t>
  </si>
  <si>
    <t>JIMMY PEREA GAMEZ</t>
  </si>
  <si>
    <t>JOHAN CAMILO GOMEZ GOMEZ</t>
  </si>
  <si>
    <t>JOHANN GARCÍA TORO</t>
  </si>
  <si>
    <t>JOHN EDUAR ZULUAGA RANZON</t>
  </si>
  <si>
    <t>JOHN FERNANDO BUENO CORREDOR</t>
  </si>
  <si>
    <t>JONATAN VELASCO GARCÍA</t>
  </si>
  <si>
    <t>JONATHAN ORLANDO RIVERA SUESCÚN</t>
  </si>
  <si>
    <t>JORGE ANDRÉS RÍOS FLÓREZ</t>
  </si>
  <si>
    <t>JORGE ANDRÉS URRIAGO QUEVEDO</t>
  </si>
  <si>
    <t>JORGE EDUARDO LOPEZ ARAUJO</t>
  </si>
  <si>
    <t>JORGE ENRIQUE CALLEJAS FRANCO</t>
  </si>
  <si>
    <t>JORGE ENRIQUE ROMERO FREITES</t>
  </si>
  <si>
    <t>JORGE IVÁN CASTRO PRADO</t>
  </si>
  <si>
    <t>JORGE LUÍS LONDONO LERMA</t>
  </si>
  <si>
    <t>JOSÉ ALFREDO ORTIZ ARCOS</t>
  </si>
  <si>
    <t>JOSÉ FRANCISCO CAPACHO SUELTA</t>
  </si>
  <si>
    <t>JOSE FRANCISCO GIRALDO HERRERA</t>
  </si>
  <si>
    <t>JOSÉ LUÍS OSPITIA CIFUENTES</t>
  </si>
  <si>
    <t>JOSÉ LUÍS SILVA GÓNGORA</t>
  </si>
  <si>
    <t>JOSE RICARDO FRANCO</t>
  </si>
  <si>
    <t xml:space="preserve">JUAN CAMILO CANDELO ARIAS </t>
  </si>
  <si>
    <t>JUAN PABLO GONZÁLEZ RÍOS </t>
  </si>
  <si>
    <t>JUAN PABLO VALENCIA DÁVILA</t>
  </si>
  <si>
    <t>JULIÁN ANDRÉS CARMONA OSORIO</t>
  </si>
  <si>
    <t>JULIÁN ANDRÉS CHACÓN GUASCA</t>
  </si>
  <si>
    <t>JULIANA ANDRADE MUÑOZ</t>
  </si>
  <si>
    <t>JULIANA MUÑOZ ÁLVAREZ</t>
  </si>
  <si>
    <t>JULIETA SALAZAR DE LA TORRE</t>
  </si>
  <si>
    <t>KAREN GISSEL PACHECO BOHÓRQUEZ</t>
  </si>
  <si>
    <t>KAROL JULIETTE CHAVARRO MORENO</t>
  </si>
  <si>
    <t>KATHERINE IMBACUAN LOPEZ</t>
  </si>
  <si>
    <t>KERLY ALEXANDRA RADA JARAMILLO</t>
  </si>
  <si>
    <t>LAURA CECILIA ROJAS ROJAS</t>
  </si>
  <si>
    <t>LAURA LUCIA TORRES RESTREPO</t>
  </si>
  <si>
    <t>LAURA VICTORIA SALDARRIAGA MOLINA</t>
  </si>
  <si>
    <t>LEONARDO ALCALDE QUINTERO</t>
  </si>
  <si>
    <t xml:space="preserve">LEYDER POLL SÁNCHEZ                                             </t>
  </si>
  <si>
    <t>LEYDI MERCEDES JIMÉNEZ BOLAÑOS</t>
  </si>
  <si>
    <t>LILIANA MOSQUERA PALACIOS</t>
  </si>
  <si>
    <t>LINA JOHANNA QUINTERO VILLEGAS</t>
  </si>
  <si>
    <t>LINA PAOLA COLLAZOS GARCÍA</t>
  </si>
  <si>
    <t>LIZETH CALVO</t>
  </si>
  <si>
    <t>LUÍS ALFONSO GONZÁLEZ ARENAS</t>
  </si>
  <si>
    <t>LUIS CARLOS HERNÁNDEZ ASPRILLA</t>
  </si>
  <si>
    <t>LUIS CARLOS OSPINA TOBÓN</t>
  </si>
  <si>
    <t xml:space="preserve">LUÍS EDUARDO SARRIA PALACIOS </t>
  </si>
  <si>
    <t>LUÍS ENRIQUE GIRALDO CEPEDA</t>
  </si>
  <si>
    <t>LUIS ENRIQUE PALACIOS RIVAS</t>
  </si>
  <si>
    <t>LUÍS FERNANDO RODRÍGUEZ LOZANO</t>
  </si>
  <si>
    <t>LUISA FERNANDA ÁLVAREZ MUÑOZ</t>
  </si>
  <si>
    <t xml:space="preserve">LUISA FERNANDA ZUÑIGA GONZÁLEZ </t>
  </si>
  <si>
    <t>MAGALLY GONZÁLEZ MANCILLA</t>
  </si>
  <si>
    <t xml:space="preserve">MANUEL FERNANDO BUITRÓN PINTO </t>
  </si>
  <si>
    <t>MARIA ANGELICA GARCIA SANDOVAL</t>
  </si>
  <si>
    <t xml:space="preserve">MARÍA ARBOLEDA HURTADO </t>
  </si>
  <si>
    <t>MARÍA CECILIA ALEGRÍA SANCHEZ</t>
  </si>
  <si>
    <t xml:space="preserve">MARÍA DE LOS ÁNGELES GUEVARA                         </t>
  </si>
  <si>
    <t>MARIO ALEXANDER QUIÑONES QUIÑONES</t>
  </si>
  <si>
    <t>MARIO FERNANDO GÓMEZ YEPEZ</t>
  </si>
  <si>
    <t>MARTHA CECILIA CHAUX SÁNCHEZ</t>
  </si>
  <si>
    <t>MARTHA CECILIA DIAZ HERNANDEZ</t>
  </si>
  <si>
    <t>MARTHA ISABEL CASTAÑO RODAS</t>
  </si>
  <si>
    <t>MATEO RINCÓN ENRIQUEZ</t>
  </si>
  <si>
    <t>MIGUEL ÁNGEL LÓPEZ QUISCUALTUD</t>
  </si>
  <si>
    <t>MÓNICA ANDREA MOSQUERA LOZANO</t>
  </si>
  <si>
    <t>MÓNICA MARÍA SUÁREZ CHÁVEZ</t>
  </si>
  <si>
    <t>NELSON ARMANDO SERRANO HINCAPIÉ</t>
  </si>
  <si>
    <t>NILSON FERLEY TROCHEZ SÁNCHEZ</t>
  </si>
  <si>
    <t>NUBIA FLÓREZ ARIAS</t>
  </si>
  <si>
    <t>ORLANDO MAHECHA QUINTERO</t>
  </si>
  <si>
    <t>ORLANDO NARANJO ARROYO</t>
  </si>
  <si>
    <t xml:space="preserve">OSCAR JAVIER ZAMBRANO ARBOLEDA </t>
  </si>
  <si>
    <t>OSCAR LEONARDO MEDINA QUIROGA</t>
  </si>
  <si>
    <t>PABLO CESAR GRANADOS GIRALDO</t>
  </si>
  <si>
    <t>PAUL BURBANO LOPEZ</t>
  </si>
  <si>
    <t xml:space="preserve">PAULA ANDREA FERNÁNDEZ SOLARTE </t>
  </si>
  <si>
    <t>PAULA ANDREA URBANO GÓMEZ</t>
  </si>
  <si>
    <t>PEDRO DAVID MENDEZ OLAVE</t>
  </si>
  <si>
    <t>RAUL EDUARDO ANDRADE DE LA CRUZ</t>
  </si>
  <si>
    <t>RICHAR GÓMEZ TAMARA</t>
  </si>
  <si>
    <t>RITA MARÍA VALVERDE GONZÁLEZ</t>
  </si>
  <si>
    <t>ROBERTO ARTURO ESQUIVEL CRUZ</t>
  </si>
  <si>
    <t>RUBÉN ANDRÉS NEIRA IBARRA</t>
  </si>
  <si>
    <t>SAMMY JOHAO JEYSSON MARTÍNEZ DEUSA</t>
  </si>
  <si>
    <t>SANDRA LORENA GÓMEZ VELASCO</t>
  </si>
  <si>
    <t xml:space="preserve">SANDRA LUCÍA VIDAL REVELO </t>
  </si>
  <si>
    <t>SANDRA PATRICIA ZEA FRANK</t>
  </si>
  <si>
    <t>SIGIFREDO CASTAÑO PÉREZ</t>
  </si>
  <si>
    <t>STIVEN SILVA ASCUNTAR</t>
  </si>
  <si>
    <t xml:space="preserve">STIVEN SOLANO ARBOLEDA </t>
  </si>
  <si>
    <t>SUSAN STACEY VALENCIA CASTRO</t>
  </si>
  <si>
    <t>TULIO HERNANDO MORALES</t>
  </si>
  <si>
    <t>USEIN GONZÁLEZ ZAPATA</t>
  </si>
  <si>
    <t>VICTOR HUGO LOPEZ ESPEJO</t>
  </si>
  <si>
    <t>VÍCTOR HUGO OSSA OSSA</t>
  </si>
  <si>
    <t>VÍCTOR LEONARDO GAITÁN GONZÁLEZ</t>
  </si>
  <si>
    <t>VIVIANA ANDREA CAMPOS CARRILLO</t>
  </si>
  <si>
    <t>VIVIANA ANDREA CORAL BURBANO</t>
  </si>
  <si>
    <t>VIVIANA GIRALDO MARTÍNEZ</t>
  </si>
  <si>
    <t>WALTER DE JESÚS CAMACHO POTES</t>
  </si>
  <si>
    <t>WILBER RIVAS CUERO</t>
  </si>
  <si>
    <t>WILKER ANTONIO JORDÁN MOSQUERA</t>
  </si>
  <si>
    <t>YARELYS AGUILAR LEMUS</t>
  </si>
  <si>
    <t>YENI ELISABETH ROMERO GONZÁLEZ</t>
  </si>
  <si>
    <t>YOAN MANUEL GARCÍA LENIS</t>
  </si>
  <si>
    <t>YOLIMA GOMEZ CARACAS</t>
  </si>
  <si>
    <t>AULAS / TALLERES / LABORATORIOS</t>
  </si>
  <si>
    <t>Seleccionar ambiente de aprendizaje</t>
  </si>
  <si>
    <t>Google Meet / MS Teams / Zoom</t>
  </si>
  <si>
    <t>EMPRESA</t>
  </si>
  <si>
    <t>EMPRESA / SENA</t>
  </si>
  <si>
    <t>AULA DE APOYO SISTEMAS SOLARES FOTOVOLTAICOS - 1 (PRIMER PISO) - SENA CENTRO DE LA CONSTRUCCIÓN</t>
  </si>
  <si>
    <t>AULA DE APOYO SISTEMAS SOLARES FOTOVOLTAICOS - 2 (SEGUNDO PISO)-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</si>
  <si>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</si>
  <si>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</si>
  <si>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</si>
  <si>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</si>
  <si>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</si>
  <si>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CANCHAS DEPORTIVAS - SENA COMPLEJO SALOMIA</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</si>
  <si>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</si>
  <si>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</si>
  <si>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</si>
  <si>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</si>
  <si>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</si>
  <si>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</si>
  <si>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</si>
  <si>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SISTEMAS 101 - SENA CENTRO DE LA CONSTRUCCIÓN</t>
  </si>
  <si>
    <t>SALA DE SISTEMAS 102 - BIM ROOM - SENA CENTRO DE LA CONSTRUCCIÓN</t>
  </si>
  <si>
    <t>SALA DE SISTEMAS 202 - SENA CENTRO DE LA CONSTRUCCIÓN</t>
  </si>
  <si>
    <t>SALA DE SISTEMAS 204A - SENA CENTRO DE LA CONSTRUCCIÓN</t>
  </si>
  <si>
    <t>SALA DE SISTEMAS 205 - SENA CENTRO DE LA CONSTRUCCIÓN</t>
  </si>
  <si>
    <t>TALLER DE CARPINTERÍA DE ALUMINIO - SENA C. CONSTRUCCIÓN</t>
  </si>
  <si>
    <t>TALLER DE ENERGÍA ELÉCTRICA - SENA C. CONSTRUCCIÓN</t>
  </si>
  <si>
    <t>TALLER DE INSTALACIONES PARA SUMINISTRO DE GAS - SENA C. CONSTRUCCIÓN</t>
  </si>
  <si>
    <t>TALLER DE INSTALACIONES HIDRÁULICAS Y SANITARIAS - SENA C. CONSTRUCCIÓN</t>
  </si>
  <si>
    <t>TALLER DE PROTOTIPADO - SENA C.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</si>
  <si>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</si>
  <si>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</si>
  <si>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</si>
  <si>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</si>
  <si>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</si>
  <si>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</si>
  <si>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ÁREA DE PRÁCTICAS 1</t>
  </si>
  <si>
    <t>INSTITUCIÓN EDUCATIVA SANTAFÉ - ÁREA DE PRÁCTICAS 2</t>
  </si>
  <si>
    <t>INSTITUCIÓN EDUCATIVA SANTAFÉ - ÁREA DE PRÁCTICAS 3</t>
  </si>
  <si>
    <t>SEDE ANDRÉS SANÍN - AULA 104 - SALA DE SISTEMAS (CALLE 75 No. 19-52)</t>
  </si>
  <si>
    <t>SEDE ANDRÉS SANÍN - AULA 105 - SALA DE SISTEMAS (CALLE 75 No. 19-52)</t>
  </si>
  <si>
    <t>SEDE ANDRÉS SANÍN - AULA 106  - SALA DE SISTEMAS (CALLE 75 No. 19-52)</t>
  </si>
  <si>
    <t>SEDE ANDRÉS SANÍN - AULA 107 - (CALLE 75 No. 19-52)</t>
  </si>
  <si>
    <t>SEDE ANDRÉS SANÍN - AULA 108 - SALA DE SISTEMAS (CALLE 75 No. 19-52)</t>
  </si>
  <si>
    <t>SEDE ANDRÉS SANÍN - AULA 109 - SALA DE SISTEMAS (CALLE 75 No. 19-52)</t>
  </si>
  <si>
    <t>SEDE ANDRÉS SANÍN - AULA 111 - SALA DE SISTEMAS (CALLE 75 No. 19-52)</t>
  </si>
  <si>
    <t>SEDE ANDRÉS SANÍN - AULA 113 - SALA DE SISTEMAS (CALLE 75 No. 19-52)</t>
  </si>
  <si>
    <t>SEDE ANDRÉS SANÍN - AULA 114 - SALA DE SISTEMAS (CALLE 75 No. 19-52)</t>
  </si>
  <si>
    <t>SEDE ANDRÉS SANÍN - AULA 202 - SALA DE SISTEMAS (CALLE 75 No. 19-52)</t>
  </si>
  <si>
    <t>SEDE ANDRÉS SANÍN - AULA 207 - (CALLE 75 No. 19-52)</t>
  </si>
  <si>
    <t>SEDE ANDRÉS SANÍN - SALA DE INSTRUCTORES</t>
  </si>
  <si>
    <t>SEDE CENTRO - AULA DE APOYO CONSTRUCCIÓN - SENA AVENIDA 4N CON CALLE 10N</t>
  </si>
  <si>
    <t>SEDE CENTRO - ÁREA DE PRÁCTICAS 1 - SENA AVENIDA 4N CON CALLE 10N</t>
  </si>
  <si>
    <t>SEDE CENTRO - ÁREA DE PRÁCTICAS 2 - SENA AVENIDA 4N CON CALLE 10N</t>
  </si>
  <si>
    <t>SEDE CENTRO - ÁREA DE PRÁCTICAS 3 - SENA AVENIDA 4N CON CALLE 10N</t>
  </si>
  <si>
    <t>SEDE CENTRO - ÁREA DE PRÁCTICAS 4 - SENA AVENIDA 4N CON CALLE 10N</t>
  </si>
  <si>
    <t>SEDE CENTRO - ÁREA DE PRÁCTICAS 5 - SENA AVENIDA 4N CON CALLE 10N</t>
  </si>
  <si>
    <t>SEDE CENTRO - TALLER DE ENERGÍA ELÉCTRICA - SENA AVENIDA 4N CON CALLE 10N</t>
  </si>
  <si>
    <t>SEDE NORTE - AULA 101 (CALLE 54N CON AVENIDA 3N)</t>
  </si>
  <si>
    <t>SEDE NORTE - SALA DE SISTEMAS 102 (CALLE 54N CON AVENIDA 3N)</t>
  </si>
  <si>
    <t>SEDE NORTE - SALA DE SISTEMAS 103 (CALLE 54N CON AVENIDA 3N)</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</si>
  <si>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</si>
  <si>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</si>
  <si>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</si>
  <si>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t>
  </si>
  <si>
    <t>SEDE NORTE - SALA DE SISTEMAS 108 (CALLE 54N CON AVENIDA 3N) - AUDITORIO</t>
  </si>
  <si>
    <t>SEDE NORTE - SALA DE SISTEMAS 201 (CALLE 54N CON AVENIDA 3N)</t>
  </si>
  <si>
    <t>SEDE NORTE - SALA DE SISTEMAS 202 (CALLE 54N CON AVENIDA 3N)</t>
  </si>
  <si>
    <t>SEDE NORTE - SALA DE SISTEMAS 203 (CALLE 54N CON AVENIDA 3N)</t>
  </si>
  <si>
    <t>SEDE NORTE - SALA DE SISTEMAS 204 (CALLE 54N CON AVENIDA 3N)</t>
  </si>
  <si>
    <t>SEDE NORTE - SALA DE SISTEMAS 205 (CALLE 54N CON AVENIDA 3N)</t>
  </si>
  <si>
    <t>SEDE NORTE - SALA DE SISTEMAS 206 (CALLE 54N CON AVENIDA 3N)</t>
  </si>
  <si>
    <t>SEDE NORTE - SALA DE SISTEMAS 207 (CALLE 54N CON AVENIDA 3N)</t>
  </si>
  <si>
    <t>SEDE NORTE - SALA DE SISTEMAS 208 (CALLE 54N CON AVENIDA 3N)</t>
  </si>
  <si>
    <t>SEDE NORTE - SALA DE SISTEMAS 209 (CALLE 54N CON AVENIDA 3N)</t>
  </si>
  <si>
    <t>SEDE NORTE - AULA 301 (CALLE 54N CON AVENIDA 3N)</t>
  </si>
  <si>
    <t xml:space="preserve">SEDE NORTE - AULA 304 (CALLE 54N CON AVENIDA 3N) </t>
  </si>
  <si>
    <t xml:space="preserve">SEDE NORTE - AULA 305 (CALLE 54N CON AVENIDA 3N) </t>
  </si>
  <si>
    <t>SEDE NORTE - SALA DE SISTEMAS 306 (CALLE 54N CON AVENIDA 3N)</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</si>
  <si>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</si>
  <si>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</si>
  <si>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</si>
  <si>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</si>
  <si>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</si>
  <si>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</si>
  <si>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</si>
  <si>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JORNADA DE FORMACIÓN</t>
  </si>
  <si>
    <t>Seleccionar Jornada</t>
  </si>
  <si>
    <t>7:00 - 11:00</t>
  </si>
  <si>
    <t>7:00 - 12:00</t>
  </si>
  <si>
    <t>7:30 - 11:30</t>
  </si>
  <si>
    <t>7:00 - 13:00</t>
  </si>
  <si>
    <t>8:00 - 13:00</t>
  </si>
  <si>
    <t>12:00 - 15:00</t>
  </si>
  <si>
    <t>13:00 - 15:00</t>
  </si>
  <si>
    <t>13:00 - 18:00</t>
  </si>
  <si>
    <t>14:00 - 18:00</t>
  </si>
  <si>
    <t>15:00 - 18:00</t>
  </si>
  <si>
    <t>17:00 - 21:00</t>
  </si>
  <si>
    <t>Servicio Nacional de Aprendizaje 
Centro de la Construcción</t>
  </si>
  <si>
    <t>REGISTRO DE ASISTENCIA / INASISTENCIA POR COHORTE
II TRIMESTRE DE 2025</t>
  </si>
  <si>
    <t>No.</t>
  </si>
  <si>
    <t>Aprendiz</t>
  </si>
  <si>
    <t>Jornada</t>
  </si>
  <si>
    <t>Mayo</t>
  </si>
  <si>
    <t>Junio</t>
  </si>
  <si>
    <t>Julio</t>
  </si>
  <si>
    <t>Observaciones</t>
  </si>
  <si>
    <t>J</t>
  </si>
  <si>
    <t>V</t>
  </si>
  <si>
    <t>S</t>
  </si>
  <si>
    <t>D</t>
  </si>
  <si>
    <t>L</t>
  </si>
  <si>
    <t>M</t>
  </si>
  <si>
    <t>Adrian Javier Osorio David</t>
  </si>
  <si>
    <t>T</t>
  </si>
  <si>
    <t>N</t>
  </si>
  <si>
    <t>Alexander Rojas Potes</t>
  </si>
  <si>
    <t>Ángela María Aguilar Mesu</t>
  </si>
  <si>
    <t>Angi Tatiana Delgado Patiño</t>
  </si>
  <si>
    <t>Ariana Sinisterra Angulo</t>
  </si>
  <si>
    <t>Breiner Estevan Bolaños Valencia</t>
  </si>
  <si>
    <t>Carla Andrea Rosero Ramirez</t>
  </si>
  <si>
    <t>Deibys Angulo Cuero</t>
  </si>
  <si>
    <t>Diana Paola Delgado Peña</t>
  </si>
  <si>
    <t>Isabella Grueso Hincapie</t>
  </si>
  <si>
    <t>Isabella Maria Concha Palacios</t>
  </si>
  <si>
    <t>Joselin Palacios Sinisterra</t>
  </si>
  <si>
    <t>Karen Lorena Zuñiga Torres</t>
  </si>
  <si>
    <t>Keila Melisa Grueso Cuero</t>
  </si>
  <si>
    <t>Laura Home Valencia</t>
  </si>
  <si>
    <t>Luisa Fernanda Vente Noviteño</t>
  </si>
  <si>
    <t>Mabel Sofia Rosero Gomez</t>
  </si>
  <si>
    <t>Natalia Ines Guetio Fernandez</t>
  </si>
  <si>
    <t>Sami Samanta Gonzalez Sanclemente</t>
  </si>
  <si>
    <t>Santiago Murillo Viveros</t>
  </si>
  <si>
    <t>Yandra Del Pilar Benavides Gomez</t>
  </si>
  <si>
    <t>Yerly Sorlay Uribe Arias</t>
  </si>
  <si>
    <t>Yulissa Riascos Montaño</t>
  </si>
  <si>
    <t>Ingrid Andrea Rojas Cuetia</t>
  </si>
  <si>
    <t>Yanleth Nicoll Rico Cabal</t>
  </si>
  <si>
    <t>Angie Paola Satizabal Gomez</t>
  </si>
  <si>
    <t>Asiste</t>
  </si>
  <si>
    <t>Asiste - llega tarde</t>
  </si>
  <si>
    <t>No asiste</t>
  </si>
  <si>
    <t>Inasistencia justificada</t>
  </si>
  <si>
    <t>Sesión ejecutada</t>
  </si>
  <si>
    <t>Si</t>
  </si>
  <si>
    <t>No</t>
  </si>
  <si>
    <t>Justificación (en caso de no ejecución)</t>
  </si>
  <si>
    <t>Total sesiones ejecutadas</t>
  </si>
  <si>
    <t>Total sesiones no ejecutadas</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</si>
  <si>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</si>
  <si>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</si>
  <si>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</si>
  <si>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</si>
  <si>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</si>
  <si>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</si>
  <si>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</si>
  <si>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REGISTRO DE ASISTENCIA / INASISTENCIA POR COHORTE
III TRIMESTRE DE 2025</t>
  </si>
  <si>
    <t>Agosto</t>
  </si>
  <si>
    <t>Septiembre</t>
  </si>
  <si>
    <t>Octubre</t>
  </si>
  <si>
    <t>Angela Maria Aguilar Mesu</t>
  </si>
  <si>
    <t>Aprendiz que radicó solicitud de aplazamiento 27/11/2025</t>
  </si>
  <si>
    <t>Aprendiz madre lactante, solicitud de aplazamiento</t>
  </si>
  <si>
    <t>Se activó ruta para la prevención de la deserción</t>
  </si>
  <si>
    <t>REGISTRO DE ASISTENCIA / INASISTENCIA POR COHORTE
IV TRIMESTRE DE 2025</t>
  </si>
  <si>
    <t>Noviembre</t>
  </si>
  <si>
    <t>Diciembre</t>
  </si>
  <si>
    <t>Se activo la ruta para la prevención de la deserción.
13-11-2025</t>
  </si>
  <si>
    <t>Aprendiz con activación de ruta para la prevención de la deserción.</t>
  </si>
  <si>
    <t>REGISTRO DE ASISTENCIA / INASISTENCIA POR COHORTE
I TRIMESTRE DE 2026</t>
  </si>
  <si>
    <t>Febrero</t>
  </si>
  <si>
    <t>Marzo</t>
  </si>
  <si>
    <t>Abril</t>
  </si>
  <si>
    <t>Angela Patricia Trujillo Espada</t>
  </si>
  <si>
    <t xml:space="preserve">Retito Voluntario </t>
  </si>
  <si>
    <t>Reporte de Aprendices</t>
  </si>
  <si>
    <t>Ficha de Caracterización:</t>
  </si>
  <si>
    <t>3223891 - GESTION DE LA SEGURIDAD Y SALUD EN EL TRABAJO</t>
  </si>
  <si>
    <t>Estado:</t>
  </si>
  <si>
    <t>EN EJECUCION</t>
  </si>
  <si>
    <t>Fecha del Reporte:</t>
  </si>
  <si>
    <t>Tipo de Documento</t>
  </si>
  <si>
    <t>Número de Documento</t>
  </si>
  <si>
    <t>Nombre</t>
  </si>
  <si>
    <t>Apellidos</t>
  </si>
  <si>
    <t>Nombre Completo</t>
  </si>
  <si>
    <t>Celular</t>
  </si>
  <si>
    <t>Correo Electrónico</t>
  </si>
  <si>
    <t>Estado</t>
  </si>
  <si>
    <t>CC</t>
  </si>
  <si>
    <t>ALEXANDER</t>
  </si>
  <si>
    <t>ROJAS POTES</t>
  </si>
  <si>
    <t/>
  </si>
  <si>
    <t>alexanderrojaspotes@gmail.com</t>
  </si>
  <si>
    <t>EN FORMACION</t>
  </si>
  <si>
    <t>ANGELA MARIA</t>
  </si>
  <si>
    <t>AGUILAR MESU</t>
  </si>
  <si>
    <t>3143148587</t>
  </si>
  <si>
    <t>angela.mesu0712@gmail.com</t>
  </si>
  <si>
    <t>TI</t>
  </si>
  <si>
    <t>ANGELA PATRICIA</t>
  </si>
  <si>
    <t>TRUJILLO ESPADA</t>
  </si>
  <si>
    <t>3161234537</t>
  </si>
  <si>
    <t>angelatruji8@gmail.com</t>
  </si>
  <si>
    <t>ANGI TATIANA</t>
  </si>
  <si>
    <t>DELGADO PATIÑO</t>
  </si>
  <si>
    <t>3007609615</t>
  </si>
  <si>
    <t>angitatianadelgadopatino@gmail.com</t>
  </si>
  <si>
    <t>ARIANA</t>
  </si>
  <si>
    <t>SINISTERRA ANGULO</t>
  </si>
  <si>
    <t>arianasinisterraangulo@gmail.com</t>
  </si>
  <si>
    <t>CARLA ANDREA</t>
  </si>
  <si>
    <t>ROSERO RAMIREZ</t>
  </si>
  <si>
    <t>3226910881</t>
  </si>
  <si>
    <t>carlaroseroramirez@gmail.com</t>
  </si>
  <si>
    <t>DEIBYS</t>
  </si>
  <si>
    <t>ANGULO CUERO</t>
  </si>
  <si>
    <t>3174113408</t>
  </si>
  <si>
    <t>moancue@gmail.com</t>
  </si>
  <si>
    <t>DIANA PAOLA</t>
  </si>
  <si>
    <t>DELGADO PEÑA</t>
  </si>
  <si>
    <t>3128449730</t>
  </si>
  <si>
    <t>dianadelgado5690@gmail.com</t>
  </si>
  <si>
    <t>1110363191</t>
  </si>
  <si>
    <t>JOSELIN</t>
  </si>
  <si>
    <t>PALACIOS SINISTERRA</t>
  </si>
  <si>
    <t>3174975263</t>
  </si>
  <si>
    <t>joselinsinisterra25@gmail.com</t>
  </si>
  <si>
    <t>KAREN LORENA</t>
  </si>
  <si>
    <t>ZUÑIGA TORRES</t>
  </si>
  <si>
    <t>3126635104</t>
  </si>
  <si>
    <t>karenzuniga0205@gmail.com</t>
  </si>
  <si>
    <t>KEILA MELISA</t>
  </si>
  <si>
    <t>GRUESO CUERO</t>
  </si>
  <si>
    <t>3170460431</t>
  </si>
  <si>
    <t>gruesomelisa77@gmail.com</t>
  </si>
  <si>
    <t>LAURA</t>
  </si>
  <si>
    <t>HOME VALENCIA</t>
  </si>
  <si>
    <t>3234745793</t>
  </si>
  <si>
    <t>laurahomevalencia@gmail.com</t>
  </si>
  <si>
    <t>LUISA FERNANDA</t>
  </si>
  <si>
    <t>VENTE NOVITEÑO</t>
  </si>
  <si>
    <t>luisanoviteno@gmail.com</t>
  </si>
  <si>
    <t>NATALIA INES</t>
  </si>
  <si>
    <t>GUETIO FERNANDEZ</t>
  </si>
  <si>
    <t>3011789468</t>
  </si>
  <si>
    <t>natalia2000fer@gmail.com</t>
  </si>
  <si>
    <t>SAMI SAMANTA</t>
  </si>
  <si>
    <t>GONZALEZ SANCLEMENTE</t>
  </si>
  <si>
    <t>3202360806</t>
  </si>
  <si>
    <t>samisamanta1724@gmail.com</t>
  </si>
  <si>
    <t>SANTIAGO</t>
  </si>
  <si>
    <t>MURILLO VIVEROS</t>
  </si>
  <si>
    <t>3117823058</t>
  </si>
  <si>
    <t>murilloviverossantiago2019@gmail.com</t>
  </si>
  <si>
    <t>YANDRA DEL PILAR</t>
  </si>
  <si>
    <t>BENAVIDES GOMEZ</t>
  </si>
  <si>
    <t>3126719485</t>
  </si>
  <si>
    <t>yandragomez50@gmail.com</t>
  </si>
  <si>
    <t>YERLY SORLAY</t>
  </si>
  <si>
    <t>URIBE ARIAS</t>
  </si>
  <si>
    <t>3168555794</t>
  </si>
  <si>
    <t>uribearias09@gmail.com</t>
  </si>
  <si>
    <t>YULISSA</t>
  </si>
  <si>
    <t>RIASCOS MONTAÑO</t>
  </si>
  <si>
    <t>3175469645</t>
  </si>
  <si>
    <t>edith3173564628@gmail.com</t>
  </si>
  <si>
    <t>REGISTRO DE ASISTENCIA / INASISTENCIA POR COHORTE
II TRIMESTRE DE 2026</t>
  </si>
  <si>
    <t xml:space="preserve">Junio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</si>
</sst>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ncia justificada&quot;"/>
    <numFmt numFmtId="167" formatCode="&quot;Inasiste&quot;"/>
    <numFmt numFmtId="168" formatCode="dd/mm/yyyy"/>
  </numFmts>
  <fonts count="54">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b/>
      <sz val="9"/>
      <color theme="1"/>
      <name val="Arial"/>
      <family val="2"/>
    </font>
    <font>
      <sz val="10"/>
      <color theme="1"/>
      <name val="Calibri"/>
      <family val="2"/>
    </font>
    <font>
      <b/>
      <sz val="11.5"/>
      <color theme="1"/>
      <name val="Arial"/>
      <family val="2"/>
    </font>
    <font>
      <sz val="8"/>
      <color theme="1"/>
      <name val="Arial"/>
      <family val="2"/>
    </font>
    <font>
      <sz val="8"/>
      <color rgb="FFFF0000"/>
      <name val="Arial"/>
      <family val="2"/>
    </font>
    <font>
      <u/>
      <sz val="11"/>
      <color theme="10"/>
      <name val="Calibri"/>
      <family val="2"/>
      <scheme val="minor"/>
    </font>
    <font>
      <sz val="10"/>
      <name val="Calibri"/>
      <family val="2"/>
    </font>
    <font>
      <sz val="10"/>
      <name val="Arial"/>
      <family val="2"/>
    </font>
    <font>
      <sz val="10"/>
      <color theme="0"/>
      <name val="Calibri"/>
      <family val="2"/>
    </font>
    <font>
      <sz val="10"/>
      <color rgb="FF000000"/>
      <name val="Arial"/>
      <family val="2"/>
    </font>
    <font>
      <sz val="10"/>
      <name val="Arial"/>
      <family val="2"/>
    </font>
    <font>
      <sz val="10"/>
      <name val="Arial"/>
      <family val="2"/>
    </font>
    <font>
      <b/>
      <sz val="10"/>
      <name val="Arial"/>
      <family val="2"/>
    </font>
    <font>
      <b/>
      <sz val="9"/>
      <name val="Arial"/>
      <family val="2"/>
    </font>
    <font>
      <b/>
      <sz val="9"/>
      <color rgb="FF000000"/>
      <name val="Arial"/>
      <family val="2"/>
    </font>
    <font>
      <b/>
      <sz val="10"/>
      <color rgb="FF000000"/>
      <name val="Arial"/>
    </font>
    <font>
      <b/>
      <sz val="9"/>
      <color rgb="FF000000"/>
      <name val="Arial"/>
    </font>
    <font>
      <sz val="10"/>
      <color theme="1"/>
      <name val="Arial"/>
    </font>
    <font>
      <sz val="11"/>
      <color rgb="FF000000"/>
      <name val="Arial"/>
      <family val="2"/>
    </font>
    <font>
      <b/>
      <sz val="14"/>
      <color rgb="FF000000"/>
      <name val="Arial"/>
      <family val="2"/>
    </font>
    <font>
      <sz val="11"/>
      <color rgb="FF000000"/>
      <name val="Calibri"/>
      <family val="2"/>
    </font>
    <font>
      <b/>
      <u/>
      <sz val="10"/>
      <color rgb="FF000000"/>
      <name val="Arial"/>
      <family val="2"/>
    </font>
    <font>
      <b/>
      <sz val="9"/>
      <color rgb="FFFF0000"/>
      <name val="Arial"/>
      <family val="2"/>
    </font>
    <font>
      <b/>
      <sz val="10"/>
      <color rgb="FFFF0000"/>
      <name val="Arial"/>
      <family val="2"/>
    </font>
    <font>
      <sz val="9"/>
      <color rgb="FF000000"/>
      <name val="Arial"/>
      <family val="2"/>
    </font>
    <font>
      <u/>
      <sz val="10"/>
      <color theme="1"/>
      <name val="Arial"/>
      <family val="2"/>
    </font>
    <font>
      <sz val="10"/>
      <color rgb="FFFF0000"/>
      <name val="Arial"/>
      <family val="2"/>
    </font>
    <font>
      <sz val="10"/>
      <name val="Arial"/>
    </font>
    <font>
      <b/>
      <sz val="24"/>
      <color indexed="8"/>
      <name val="sansserif"/>
    </font>
    <font>
      <b/>
      <sz val="10"/>
      <color indexed="8"/>
      <name val="sansserif"/>
    </font>
    <font>
      <sz val="10"/>
      <color indexed="8"/>
      <name val="sansserif"/>
    </font>
  </fonts>
  <fills count="29">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rgb="FFE2EFD9"/>
      </patternFill>
    </fill>
    <fill>
      <patternFill patternType="solid">
        <fgColor theme="8" tint="0.79998168889431442"/>
        <bgColor rgb="FFD9E2F3"/>
      </patternFill>
    </fill>
    <fill>
      <patternFill patternType="solid">
        <fgColor theme="7" tint="0.59999389629810485"/>
        <bgColor rgb="FFE2EFD9"/>
      </patternFill>
    </fill>
    <fill>
      <patternFill patternType="solid">
        <fgColor theme="7" tint="0.59999389629810485"/>
        <bgColor rgb="FFD9E2F3"/>
      </patternFill>
    </fill>
    <fill>
      <patternFill patternType="solid">
        <fgColor theme="9"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FF00"/>
        <bgColor rgb="FFE2EFD9"/>
      </patternFill>
    </fill>
    <fill>
      <patternFill patternType="solid">
        <fgColor rgb="FFFF0000"/>
        <bgColor indexed="64"/>
      </patternFill>
    </fill>
    <fill>
      <patternFill patternType="solid">
        <fgColor rgb="FFFFFFFF"/>
        <bgColor rgb="FFFFFFFF"/>
      </patternFill>
    </fill>
    <fill>
      <patternFill patternType="solid">
        <fgColor theme="5" tint="0.39997558519241921"/>
        <bgColor indexed="64"/>
      </patternFill>
    </fill>
    <fill>
      <patternFill patternType="solid">
        <fgColor rgb="FF92D050"/>
        <bgColor indexed="64"/>
      </patternFill>
    </fill>
    <fill>
      <patternFill patternType="solid">
        <fgColor theme="4" tint="0.39997558519241921"/>
        <bgColor indexed="64"/>
      </patternFill>
    </fill>
    <fill>
      <patternFill patternType="solid">
        <fgColor rgb="FFCC99FF"/>
        <bgColor rgb="FF000000"/>
      </patternFill>
    </fill>
  </fills>
  <borders count="27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medium">
        <color rgb="FF000000"/>
      </bottom>
      <diagonal/>
    </border>
    <border>
      <left/>
      <right style="thin">
        <color indexed="64"/>
      </right>
      <top/>
      <bottom style="medium">
        <color indexed="64"/>
      </bottom>
      <diagonal/>
    </border>
    <border>
      <left/>
      <right style="thin">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top style="thin">
        <color indexed="64"/>
      </top>
      <bottom style="medium">
        <color rgb="FF000000"/>
      </bottom>
      <diagonal/>
    </border>
    <border>
      <left/>
      <right/>
      <top/>
      <bottom style="medium">
        <color rgb="FF000000"/>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rgb="FF000000"/>
      </left>
      <right/>
      <top style="medium">
        <color rgb="FF000000"/>
      </top>
      <bottom/>
      <diagonal/>
    </border>
    <border>
      <left/>
      <right/>
      <top style="medium">
        <color indexed="64"/>
      </top>
      <bottom style="medium">
        <color rgb="FF000000"/>
      </bottom>
      <diagonal/>
    </border>
    <border>
      <left style="thin">
        <color rgb="FF000000"/>
      </left>
      <right/>
      <top style="thin">
        <color indexed="64"/>
      </top>
      <bottom style="medium">
        <color indexed="64"/>
      </bottom>
      <diagonal/>
    </border>
    <border>
      <left style="thin">
        <color indexed="64"/>
      </left>
      <right style="thin">
        <color rgb="FF000000"/>
      </right>
      <top style="medium">
        <color indexed="64"/>
      </top>
      <bottom style="thin">
        <color indexed="64"/>
      </bottom>
      <diagonal/>
    </border>
    <border>
      <left/>
      <right/>
      <top style="double">
        <color indexed="8"/>
      </top>
      <bottom style="double">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right/>
      <top style="medium">
        <color indexed="64"/>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medium">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rgb="FF000000"/>
      </left>
      <right style="medium">
        <color rgb="FF000000"/>
      </right>
      <top/>
      <bottom style="medium">
        <color rgb="FF000000"/>
      </bottom>
      <diagonal/>
    </border>
    <border>
      <left/>
      <right style="thin">
        <color indexed="64"/>
      </right>
      <top style="thin">
        <color indexed="64"/>
      </top>
      <bottom style="medium">
        <color rgb="FF000000"/>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rgb="FF000000"/>
      </left>
      <right/>
      <top style="thin">
        <color indexed="64"/>
      </top>
      <bottom style="medium">
        <color indexed="64"/>
      </bottom>
      <diagonal/>
    </border>
    <border>
      <left style="thin">
        <color rgb="FF000000"/>
      </left>
      <right style="medium">
        <color rgb="FF000000"/>
      </right>
      <top style="thin">
        <color indexed="64"/>
      </top>
      <bottom style="medium">
        <color indexed="64"/>
      </bottom>
      <diagonal/>
    </border>
    <border>
      <left style="thin">
        <color indexed="64"/>
      </left>
      <right/>
      <top style="medium">
        <color rgb="FF000000"/>
      </top>
      <bottom style="medium">
        <color rgb="FF000000"/>
      </bottom>
      <diagonal/>
    </border>
    <border>
      <left style="thin">
        <color rgb="FF000000"/>
      </left>
      <right style="thin">
        <color indexed="64"/>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right style="thin">
        <color indexed="64"/>
      </right>
      <top/>
      <bottom style="thin">
        <color rgb="FF000000"/>
      </bottom>
      <diagonal/>
    </border>
    <border>
      <left style="thin">
        <color rgb="FF000000"/>
      </left>
      <right style="thin">
        <color indexed="64"/>
      </right>
      <top/>
      <bottom style="thin">
        <color indexed="64"/>
      </bottom>
      <diagonal/>
    </border>
    <border>
      <left style="thin">
        <color rgb="FF000000"/>
      </left>
      <right style="medium">
        <color rgb="FF000000"/>
      </right>
      <top/>
      <bottom style="thin">
        <color indexed="64"/>
      </bottom>
      <diagonal/>
    </border>
    <border>
      <left style="thin">
        <color rgb="FF000000"/>
      </left>
      <right style="thin">
        <color indexed="64"/>
      </right>
      <top/>
      <bottom style="medium">
        <color indexed="64"/>
      </bottom>
      <diagonal/>
    </border>
    <border>
      <left style="thin">
        <color rgb="FF000000"/>
      </left>
      <right style="medium">
        <color rgb="FF000000"/>
      </right>
      <top/>
      <bottom style="medium">
        <color indexed="64"/>
      </bottom>
      <diagonal/>
    </border>
    <border>
      <left style="thin">
        <color rgb="FF000000"/>
      </left>
      <right style="thin">
        <color indexed="64"/>
      </right>
      <top/>
      <bottom style="medium">
        <color rgb="FF000000"/>
      </bottom>
      <diagonal/>
    </border>
    <border>
      <left style="medium">
        <color indexed="64"/>
      </left>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rgb="FF000000"/>
      </left>
      <right/>
      <top style="medium">
        <color indexed="64"/>
      </top>
      <bottom style="thin">
        <color indexed="64"/>
      </bottom>
      <diagonal/>
    </border>
    <border>
      <left style="medium">
        <color rgb="FF000000"/>
      </left>
      <right style="thin">
        <color rgb="FF000000"/>
      </right>
      <top style="medium">
        <color rgb="FF000000"/>
      </top>
      <bottom style="thin">
        <color indexed="64"/>
      </bottom>
      <diagonal/>
    </border>
    <border>
      <left style="thin">
        <color indexed="64"/>
      </left>
      <right style="thin">
        <color rgb="FF000000"/>
      </right>
      <top style="medium">
        <color rgb="FF000000"/>
      </top>
      <bottom style="thin">
        <color indexed="64"/>
      </bottom>
      <diagonal/>
    </border>
    <border>
      <left style="thin">
        <color indexed="64"/>
      </left>
      <right/>
      <top style="thin">
        <color indexed="64"/>
      </top>
      <bottom/>
      <diagonal/>
    </border>
    <border>
      <left style="thin">
        <color rgb="FF000000"/>
      </left>
      <right/>
      <top style="thin">
        <color indexed="64"/>
      </top>
      <bottom/>
      <diagonal/>
    </border>
    <border>
      <left/>
      <right/>
      <top style="medium">
        <color rgb="FF000000"/>
      </top>
      <bottom style="medium">
        <color indexed="64"/>
      </bottom>
      <diagonal/>
    </border>
    <border>
      <left style="thin">
        <color rgb="FF000000"/>
      </left>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rgb="FF000000"/>
      </left>
      <right/>
      <top style="medium">
        <color rgb="FF000000"/>
      </top>
      <bottom style="thin">
        <color indexed="64"/>
      </bottom>
      <diagonal/>
    </border>
    <border>
      <left style="medium">
        <color rgb="FF000000"/>
      </left>
      <right style="thin">
        <color rgb="FF000000"/>
      </right>
      <top style="thin">
        <color indexed="64"/>
      </top>
      <bottom style="medium">
        <color rgb="FF000000"/>
      </bottom>
      <diagonal/>
    </border>
    <border>
      <left style="thin">
        <color indexed="64"/>
      </left>
      <right style="thin">
        <color rgb="FF000000"/>
      </right>
      <top style="thin">
        <color indexed="64"/>
      </top>
      <bottom style="medium">
        <color rgb="FF000000"/>
      </bottom>
      <diagonal/>
    </border>
    <border>
      <left style="thin">
        <color indexed="64"/>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indexed="64"/>
      </right>
      <top/>
      <bottom/>
      <diagonal/>
    </border>
    <border>
      <left style="thin">
        <color rgb="FF000000"/>
      </left>
      <right style="thin">
        <color indexed="64"/>
      </right>
      <top style="medium">
        <color rgb="FF000000"/>
      </top>
      <bottom/>
      <diagonal/>
    </border>
    <border>
      <left style="thin">
        <color indexed="64"/>
      </left>
      <right style="medium">
        <color rgb="FF000000"/>
      </right>
      <top/>
      <bottom/>
      <diagonal/>
    </border>
    <border>
      <left style="thin">
        <color indexed="64"/>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right style="medium">
        <color indexed="64"/>
      </right>
      <top/>
      <bottom style="thin">
        <color rgb="FF000000"/>
      </bottom>
      <diagonal/>
    </border>
    <border>
      <left/>
      <right style="medium">
        <color indexed="64"/>
      </right>
      <top/>
      <bottom style="thin">
        <color indexed="64"/>
      </bottom>
      <diagonal/>
    </border>
    <border>
      <left style="thin">
        <color rgb="FF000000"/>
      </left>
      <right style="medium">
        <color indexed="64"/>
      </right>
      <top style="medium">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rgb="FF000000"/>
      </left>
      <right style="medium">
        <color indexed="64"/>
      </right>
      <top/>
      <bottom style="medium">
        <color rgb="FF000000"/>
      </bottom>
      <diagonal/>
    </border>
    <border>
      <left style="medium">
        <color indexed="64"/>
      </left>
      <right style="thin">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top style="medium">
        <color indexed="64"/>
      </top>
      <bottom style="medium">
        <color rgb="FF000000"/>
      </bottom>
      <diagonal/>
    </border>
    <border>
      <left style="thin">
        <color indexed="64"/>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rgb="FF000000"/>
      </right>
      <top style="medium">
        <color indexed="64"/>
      </top>
      <bottom style="thin">
        <color indexed="64"/>
      </bottom>
      <diagonal/>
    </border>
    <border>
      <left style="thin">
        <color rgb="FF000000"/>
      </left>
      <right style="thin">
        <color indexed="64"/>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rgb="FF000000"/>
      </right>
      <top style="thin">
        <color indexed="64"/>
      </top>
      <bottom/>
      <diagonal/>
    </border>
    <border>
      <left style="medium">
        <color indexed="64"/>
      </left>
      <right style="thin">
        <color rgb="FF000000"/>
      </right>
      <top style="thin">
        <color indexed="64"/>
      </top>
      <bottom style="medium">
        <color indexed="64"/>
      </bottom>
      <diagonal/>
    </border>
    <border>
      <left/>
      <right style="thin">
        <color rgb="FF000000"/>
      </right>
      <top style="thin">
        <color indexed="64"/>
      </top>
      <bottom style="medium">
        <color rgb="FF000000"/>
      </bottom>
      <diagonal/>
    </border>
    <border>
      <left/>
      <right style="medium">
        <color indexed="64"/>
      </right>
      <top style="medium">
        <color indexed="64"/>
      </top>
      <bottom style="thin">
        <color indexed="64"/>
      </bottom>
      <diagonal/>
    </border>
    <border>
      <left style="medium">
        <color indexed="64"/>
      </left>
      <right/>
      <top style="medium">
        <color rgb="FF000000"/>
      </top>
      <bottom style="thin">
        <color indexed="64"/>
      </bottom>
      <diagonal/>
    </border>
    <border>
      <left/>
      <right/>
      <top style="medium">
        <color rgb="FF000000"/>
      </top>
      <bottom style="thin">
        <color indexed="64"/>
      </bottom>
      <diagonal/>
    </border>
    <border>
      <left/>
      <right style="medium">
        <color indexed="64"/>
      </right>
      <top style="medium">
        <color rgb="FF000000"/>
      </top>
      <bottom style="thin">
        <color indexed="64"/>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medium">
        <color rgb="FF000000"/>
      </left>
      <right style="medium">
        <color rgb="FF000000"/>
      </right>
      <top/>
      <bottom/>
      <diagonal/>
    </border>
    <border>
      <left style="thin">
        <color rgb="FF000000"/>
      </left>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thin">
        <color rgb="FF000000"/>
      </left>
      <right style="thin">
        <color rgb="FF000000"/>
      </right>
      <top/>
      <bottom style="medium">
        <color rgb="FF000000"/>
      </bottom>
      <diagonal/>
    </border>
    <border>
      <left/>
      <right style="thin">
        <color indexed="64"/>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rgb="FF000000"/>
      </left>
      <right style="medium">
        <color rgb="FF000000"/>
      </right>
      <top/>
      <bottom style="medium">
        <color rgb="FF000000"/>
      </bottom>
      <diagonal/>
    </border>
    <border>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medium">
        <color rgb="FF000000"/>
      </left>
      <right/>
      <top style="thin">
        <color indexed="64"/>
      </top>
      <bottom style="medium">
        <color rgb="FF000000"/>
      </bottom>
      <diagonal/>
    </border>
    <border>
      <left/>
      <right style="thin">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thin">
        <color rgb="FF000000"/>
      </right>
      <top/>
      <bottom style="medium">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style="thin">
        <color indexed="64"/>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indexed="64"/>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thin">
        <color indexed="64"/>
      </bottom>
      <diagonal/>
    </border>
    <border>
      <left style="thin">
        <color rgb="FF000000"/>
      </left>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indexed="64"/>
      </top>
      <bottom style="medium">
        <color rgb="FF000000"/>
      </bottom>
      <diagonal/>
    </border>
    <border>
      <left style="thin">
        <color rgb="FF000000"/>
      </left>
      <right/>
      <top/>
      <bottom/>
      <diagonal/>
    </border>
    <border>
      <left style="medium">
        <color rgb="FF000000"/>
      </left>
      <right style="thin">
        <color indexed="64"/>
      </right>
      <top/>
      <bottom/>
      <diagonal/>
    </border>
    <border>
      <left/>
      <right style="thin">
        <color rgb="FF000000"/>
      </right>
      <top/>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indexed="64"/>
      </bottom>
      <diagonal/>
    </border>
    <border>
      <left/>
      <right style="thin">
        <color rgb="FF000000"/>
      </right>
      <top style="medium">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thin">
        <color rgb="FF000000"/>
      </bottom>
      <diagonal/>
    </border>
    <border>
      <left style="medium">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thin">
        <color rgb="FF000000"/>
      </left>
      <right style="medium">
        <color rgb="FF000000"/>
      </right>
      <top style="thin">
        <color indexed="64"/>
      </top>
      <bottom style="medium">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medium">
        <color rgb="FF000000"/>
      </right>
      <top style="thin">
        <color indexed="64"/>
      </top>
      <bottom style="medium">
        <color rgb="FF000000"/>
      </bottom>
      <diagonal/>
    </border>
    <border>
      <left/>
      <right style="medium">
        <color rgb="FF000000"/>
      </right>
      <top style="medium">
        <color rgb="FF000000"/>
      </top>
      <bottom style="thin">
        <color indexed="64"/>
      </bottom>
      <diagonal/>
    </border>
    <border>
      <left/>
      <right style="medium">
        <color rgb="FF000000"/>
      </right>
      <top/>
      <bottom style="thin">
        <color indexed="64"/>
      </bottom>
      <diagonal/>
    </border>
    <border>
      <left style="medium">
        <color rgb="FF000000"/>
      </left>
      <right/>
      <top/>
      <bottom style="thin">
        <color indexed="64"/>
      </bottom>
      <diagonal/>
    </border>
    <border>
      <left/>
      <right style="medium">
        <color rgb="FF000000"/>
      </right>
      <top style="thin">
        <color indexed="64"/>
      </top>
      <bottom style="medium">
        <color rgb="FF000000"/>
      </bottom>
      <diagonal/>
    </border>
    <border>
      <left/>
      <right style="medium">
        <color rgb="FF000000"/>
      </right>
      <top style="thin">
        <color indexed="64"/>
      </top>
      <bottom style="medium">
        <color indexed="64"/>
      </bottom>
      <diagonal/>
    </border>
    <border>
      <left/>
      <right style="medium">
        <color rgb="FF000000"/>
      </right>
      <top/>
      <bottom style="medium">
        <color rgb="FF000000"/>
      </bottom>
      <diagonal/>
    </border>
    <border>
      <left style="medium">
        <color indexed="64"/>
      </left>
      <right/>
      <top/>
      <bottom/>
      <diagonal/>
    </border>
    <border>
      <left style="thin">
        <color indexed="64"/>
      </left>
      <right style="medium">
        <color rgb="FF000000"/>
      </right>
      <top style="medium">
        <color indexed="64"/>
      </top>
      <bottom/>
      <diagonal/>
    </border>
    <border>
      <left style="thin">
        <color indexed="64"/>
      </left>
      <right style="thin">
        <color rgb="FF000000"/>
      </right>
      <top/>
      <bottom style="medium">
        <color rgb="FF000000"/>
      </bottom>
      <diagonal/>
    </border>
    <border>
      <left/>
      <right style="medium">
        <color rgb="FF000000"/>
      </right>
      <top/>
      <bottom style="thin">
        <color rgb="FF000000"/>
      </bottom>
      <diagonal/>
    </border>
    <border>
      <left/>
      <right style="medium">
        <color rgb="FF000000"/>
      </right>
      <top/>
      <bottom/>
      <diagonal/>
    </border>
    <border>
      <left/>
      <right/>
      <top style="medium">
        <color rgb="FF000000"/>
      </top>
      <bottom style="thin">
        <color rgb="FF000000"/>
      </bottom>
      <diagonal/>
    </border>
    <border>
      <left/>
      <right/>
      <top style="thin">
        <color rgb="FF000000"/>
      </top>
      <bottom style="medium">
        <color rgb="FF000000"/>
      </bottom>
      <diagonal/>
    </border>
    <border>
      <left style="thin">
        <color rgb="FF000000"/>
      </left>
      <right style="medium">
        <color rgb="FF000000"/>
      </right>
      <top/>
      <bottom/>
      <diagonal/>
    </border>
    <border>
      <left/>
      <right/>
      <top style="thin">
        <color rgb="FF000000"/>
      </top>
      <bottom/>
      <diagonal/>
    </border>
    <border>
      <left style="thin">
        <color rgb="FF000000"/>
      </left>
      <right style="medium">
        <color rgb="FF000000"/>
      </right>
      <top style="thin">
        <color rgb="FF000000"/>
      </top>
      <bottom/>
      <diagonal/>
    </border>
    <border>
      <left/>
      <right style="thin">
        <color rgb="FF000000"/>
      </right>
      <top/>
      <bottom style="medium">
        <color indexed="64"/>
      </bottom>
      <diagonal/>
    </border>
    <border>
      <left/>
      <right style="medium">
        <color rgb="FF000000"/>
      </right>
      <top/>
      <bottom style="medium">
        <color indexed="64"/>
      </bottom>
      <diagonal/>
    </border>
    <border>
      <left/>
      <right style="thin">
        <color rgb="FF000000"/>
      </right>
      <top style="medium">
        <color indexed="64"/>
      </top>
      <bottom style="thin">
        <color rgb="FF000000"/>
      </bottom>
      <diagonal/>
    </border>
    <border>
      <left/>
      <right style="medium">
        <color rgb="FF000000"/>
      </right>
      <top style="medium">
        <color indexed="64"/>
      </top>
      <bottom style="thin">
        <color rgb="FF000000"/>
      </bottom>
      <diagonal/>
    </border>
    <border>
      <left style="thin">
        <color rgb="FF000000"/>
      </left>
      <right style="thin">
        <color rgb="FF000000"/>
      </right>
      <top style="medium">
        <color rgb="FF000000"/>
      </top>
      <bottom style="thin">
        <color indexed="64"/>
      </bottom>
      <diagonal/>
    </border>
    <border>
      <left style="thin">
        <color rgb="FF000000"/>
      </left>
      <right style="thin">
        <color rgb="FF000000"/>
      </right>
      <top style="thin">
        <color indexed="64"/>
      </top>
      <bottom style="thin">
        <color indexed="64"/>
      </bottom>
      <diagonal/>
    </border>
    <border>
      <left/>
      <right/>
      <top style="thin">
        <color indexed="64"/>
      </top>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indexed="8"/>
      </right>
      <top style="medium">
        <color indexed="8"/>
      </top>
      <bottom style="medium">
        <color indexed="8"/>
      </bottom>
      <diagonal/>
    </border>
    <border>
      <left/>
      <right style="medium">
        <color indexed="8"/>
      </right>
      <top/>
      <bottom style="medium">
        <color indexed="8"/>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style="medium">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s>
  <cellStyleXfs count="15">
    <xf numFmtId="0" fontId="0" fillId="0" borderId="0"/>
    <xf numFmtId="0" fontId="5" fillId="0" borderId="1"/>
    <xf numFmtId="0" fontId="21" fillId="0" borderId="1"/>
    <xf numFmtId="0" fontId="21" fillId="0" borderId="1"/>
    <xf numFmtId="0" fontId="8" fillId="0" borderId="1"/>
    <xf numFmtId="0" fontId="4" fillId="0" borderId="1"/>
    <xf numFmtId="0" fontId="28" fillId="0" borderId="0" applyNumberFormat="0" applyFill="0" applyBorder="0" applyAlignment="0" applyProtection="0"/>
    <xf numFmtId="0" fontId="3" fillId="0" borderId="1"/>
    <xf numFmtId="0" fontId="30" fillId="0" borderId="1"/>
    <xf numFmtId="0" fontId="33" fillId="0" borderId="1"/>
    <xf numFmtId="0" fontId="21" fillId="0" borderId="1"/>
    <xf numFmtId="0" fontId="34" fillId="0" borderId="1"/>
    <xf numFmtId="0" fontId="2" fillId="0" borderId="1"/>
    <xf numFmtId="0" fontId="50" fillId="0" borderId="1"/>
    <xf numFmtId="0" fontId="1" fillId="0" borderId="1"/>
  </cellStyleXfs>
  <cellXfs count="753">
    <xf numFmtId="0" fontId="0" fillId="0" borderId="0" xfId="0"/>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8" fillId="2" borderId="1" xfId="1" applyFont="1" applyFill="1" applyAlignment="1">
      <alignment vertical="center"/>
    </xf>
    <xf numFmtId="0" fontId="8" fillId="2" borderId="1" xfId="1" applyFont="1" applyFill="1"/>
    <xf numFmtId="0" fontId="5" fillId="0" borderId="1" xfId="1"/>
    <xf numFmtId="0" fontId="10" fillId="2" borderId="1" xfId="1" applyFont="1" applyFill="1" applyAlignment="1">
      <alignment vertical="center"/>
    </xf>
    <xf numFmtId="0" fontId="16" fillId="2" borderId="1" xfId="1" applyFont="1" applyFill="1"/>
    <xf numFmtId="0" fontId="16" fillId="0" borderId="1" xfId="1" applyFont="1" applyAlignment="1">
      <alignment vertical="center"/>
    </xf>
    <xf numFmtId="0" fontId="16" fillId="2" borderId="5" xfId="1" quotePrefix="1" applyFont="1" applyFill="1" applyBorder="1" applyAlignment="1">
      <alignment horizontal="center" vertical="center"/>
    </xf>
    <xf numFmtId="0" fontId="16" fillId="2" borderId="1" xfId="1" applyFont="1" applyFill="1" applyAlignment="1">
      <alignment vertical="center"/>
    </xf>
    <xf numFmtId="0" fontId="16" fillId="2" borderId="5" xfId="1" applyFont="1" applyFill="1" applyBorder="1" applyAlignment="1">
      <alignment horizontal="center" vertical="center"/>
    </xf>
    <xf numFmtId="0" fontId="10" fillId="3" borderId="5" xfId="1" applyFont="1" applyFill="1" applyBorder="1" applyAlignment="1">
      <alignment horizontal="center" vertical="center" wrapText="1"/>
    </xf>
    <xf numFmtId="0" fontId="24" fillId="0" borderId="1" xfId="4" applyFont="1"/>
    <xf numFmtId="1" fontId="24" fillId="0" borderId="1" xfId="4" applyNumberFormat="1" applyFont="1" applyAlignment="1">
      <alignment horizontal="center"/>
    </xf>
    <xf numFmtId="0" fontId="26" fillId="0" borderId="1" xfId="4" applyFont="1" applyAlignment="1">
      <alignment vertical="center"/>
    </xf>
    <xf numFmtId="0" fontId="26" fillId="0" borderId="1" xfId="4" applyFont="1" applyAlignment="1">
      <alignment horizontal="center" vertical="center"/>
    </xf>
    <xf numFmtId="0" fontId="16" fillId="0" borderId="1" xfId="4" applyFont="1" applyAlignment="1">
      <alignment vertical="center"/>
    </xf>
    <xf numFmtId="0" fontId="16" fillId="0" borderId="1" xfId="4" applyFont="1" applyAlignment="1">
      <alignment horizontal="center" vertical="center"/>
    </xf>
    <xf numFmtId="0" fontId="27" fillId="0" borderId="1" xfId="4" applyFont="1" applyAlignment="1">
      <alignment vertical="center"/>
    </xf>
    <xf numFmtId="0" fontId="16" fillId="8" borderId="18" xfId="4" applyFont="1" applyFill="1" applyBorder="1" applyAlignment="1" applyProtection="1">
      <alignment horizontal="center" vertical="center"/>
      <protection locked="0"/>
    </xf>
    <xf numFmtId="0" fontId="16" fillId="8" borderId="38" xfId="4" applyFont="1" applyFill="1" applyBorder="1" applyAlignment="1" applyProtection="1">
      <alignment horizontal="center" vertical="center"/>
      <protection locked="0"/>
    </xf>
    <xf numFmtId="0" fontId="10" fillId="0" borderId="29" xfId="4" applyFont="1" applyBorder="1" applyAlignment="1">
      <alignment horizontal="right" vertical="center"/>
    </xf>
    <xf numFmtId="0" fontId="10" fillId="0" borderId="30" xfId="4" applyFont="1" applyBorder="1" applyAlignment="1">
      <alignment horizontal="right" vertical="center"/>
    </xf>
    <xf numFmtId="0" fontId="10" fillId="0" borderId="14" xfId="4" applyFont="1" applyBorder="1" applyAlignment="1">
      <alignment horizontal="right" vertical="center"/>
    </xf>
    <xf numFmtId="0" fontId="10" fillId="0" borderId="15" xfId="4" applyFont="1" applyBorder="1" applyAlignment="1">
      <alignment horizontal="right" vertical="center"/>
    </xf>
    <xf numFmtId="0" fontId="10" fillId="0" borderId="27" xfId="4" applyFont="1" applyBorder="1" applyAlignment="1">
      <alignment horizontal="right" vertical="center"/>
    </xf>
    <xf numFmtId="0" fontId="10" fillId="0" borderId="28" xfId="4" applyFont="1" applyBorder="1" applyAlignment="1">
      <alignment horizontal="right" vertical="center"/>
    </xf>
    <xf numFmtId="0" fontId="10" fillId="0" borderId="32" xfId="4" applyFont="1" applyBorder="1" applyAlignment="1">
      <alignment horizontal="right" vertical="center"/>
    </xf>
    <xf numFmtId="0" fontId="10" fillId="0" borderId="33" xfId="4" applyFont="1" applyBorder="1" applyAlignment="1">
      <alignment horizontal="right" vertical="center"/>
    </xf>
    <xf numFmtId="0" fontId="10" fillId="0" borderId="1" xfId="4" applyFont="1" applyAlignment="1">
      <alignment vertical="center"/>
    </xf>
    <xf numFmtId="0" fontId="10" fillId="11" borderId="43" xfId="4" applyFont="1" applyFill="1" applyBorder="1" applyAlignment="1">
      <alignment horizontal="center" vertical="center"/>
    </xf>
    <xf numFmtId="0" fontId="10" fillId="13" borderId="36" xfId="4" applyFont="1" applyFill="1" applyBorder="1" applyAlignment="1">
      <alignment horizontal="center" vertical="center"/>
    </xf>
    <xf numFmtId="0" fontId="10" fillId="11" borderId="44" xfId="4" applyFont="1" applyFill="1" applyBorder="1" applyAlignment="1">
      <alignment horizontal="center" vertical="center"/>
    </xf>
    <xf numFmtId="0" fontId="16" fillId="13" borderId="17" xfId="4" applyFont="1" applyFill="1" applyBorder="1" applyAlignment="1">
      <alignment horizontal="center" vertical="center"/>
    </xf>
    <xf numFmtId="0" fontId="26" fillId="14" borderId="1" xfId="4" applyFont="1" applyFill="1" applyAlignment="1">
      <alignment vertical="center"/>
    </xf>
    <xf numFmtId="0" fontId="26" fillId="14" borderId="1" xfId="4" applyFont="1" applyFill="1" applyAlignment="1">
      <alignment horizontal="left" vertical="center"/>
    </xf>
    <xf numFmtId="0" fontId="26" fillId="14" borderId="1" xfId="4" applyFont="1" applyFill="1" applyAlignment="1">
      <alignment horizontal="right" vertical="center"/>
    </xf>
    <xf numFmtId="0" fontId="26" fillId="14" borderId="1" xfId="4" applyFont="1" applyFill="1" applyAlignment="1">
      <alignment horizontal="center" vertical="center"/>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3" fillId="0" borderId="1" xfId="7"/>
    <xf numFmtId="0" fontId="10" fillId="11" borderId="36" xfId="4" applyFont="1" applyFill="1" applyBorder="1" applyAlignment="1">
      <alignment horizontal="center" vertical="center"/>
    </xf>
    <xf numFmtId="0" fontId="10" fillId="13" borderId="51" xfId="4" applyFont="1" applyFill="1" applyBorder="1" applyAlignment="1">
      <alignment horizontal="center" vertical="center"/>
    </xf>
    <xf numFmtId="0" fontId="10" fillId="11" borderId="51" xfId="4" applyFont="1" applyFill="1" applyBorder="1" applyAlignment="1">
      <alignment horizontal="center" vertical="center"/>
    </xf>
    <xf numFmtId="0" fontId="16" fillId="13" borderId="38" xfId="4" applyFont="1" applyFill="1" applyBorder="1" applyAlignment="1" applyProtection="1">
      <alignment horizontal="center" vertical="center"/>
      <protection locked="0"/>
    </xf>
    <xf numFmtId="0" fontId="16" fillId="13" borderId="18" xfId="4" applyFont="1" applyFill="1" applyBorder="1" applyAlignment="1" applyProtection="1">
      <alignment horizontal="center" vertical="center"/>
      <protection locked="0"/>
    </xf>
    <xf numFmtId="0" fontId="16" fillId="13" borderId="37" xfId="4" applyFont="1" applyFill="1" applyBorder="1" applyAlignment="1" applyProtection="1">
      <alignment horizontal="center" vertical="center"/>
      <protection locked="0"/>
    </xf>
    <xf numFmtId="0" fontId="16" fillId="13" borderId="24" xfId="4" applyFont="1" applyFill="1" applyBorder="1" applyAlignment="1">
      <alignment horizontal="center" vertical="center"/>
    </xf>
    <xf numFmtId="0" fontId="16" fillId="13" borderId="21" xfId="4" applyFont="1" applyFill="1" applyBorder="1" applyAlignment="1">
      <alignment horizontal="center" vertical="center"/>
    </xf>
    <xf numFmtId="0" fontId="16" fillId="13" borderId="52" xfId="4" applyFont="1" applyFill="1" applyBorder="1" applyAlignment="1" applyProtection="1">
      <alignment horizontal="center" vertical="center"/>
      <protection locked="0"/>
    </xf>
    <xf numFmtId="0" fontId="29" fillId="0" borderId="1" xfId="4" applyFont="1"/>
    <xf numFmtId="0" fontId="10" fillId="16" borderId="5" xfId="1" applyFont="1" applyFill="1" applyBorder="1" applyAlignment="1">
      <alignment horizontal="center" vertical="center" wrapText="1"/>
    </xf>
    <xf numFmtId="0" fontId="17" fillId="9" borderId="5" xfId="0" applyFont="1" applyFill="1" applyBorder="1" applyAlignment="1">
      <alignment horizontal="center" vertical="center" wrapText="1"/>
    </xf>
    <xf numFmtId="0" fontId="10" fillId="4" borderId="5" xfId="1" applyFont="1" applyFill="1" applyBorder="1" applyAlignment="1">
      <alignment horizontal="center" vertical="center" wrapText="1"/>
    </xf>
    <xf numFmtId="0" fontId="10" fillId="10" borderId="5" xfId="0" applyFont="1" applyFill="1" applyBorder="1" applyAlignment="1">
      <alignment horizontal="center" vertical="center" wrapText="1"/>
    </xf>
    <xf numFmtId="0" fontId="10" fillId="15" borderId="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16" borderId="5" xfId="0" applyFont="1" applyFill="1" applyBorder="1" applyAlignment="1">
      <alignment horizontal="center" vertical="center" wrapText="1"/>
    </xf>
    <xf numFmtId="0" fontId="16" fillId="8" borderId="56" xfId="4" applyFont="1" applyFill="1" applyBorder="1" applyAlignment="1" applyProtection="1">
      <alignment horizontal="center" vertical="center"/>
      <protection locked="0"/>
    </xf>
    <xf numFmtId="0" fontId="16" fillId="8" borderId="33" xfId="4" applyFont="1" applyFill="1" applyBorder="1" applyAlignment="1" applyProtection="1">
      <alignment horizontal="center" vertical="center"/>
      <protection locked="0"/>
    </xf>
    <xf numFmtId="0" fontId="10" fillId="11" borderId="62" xfId="4" applyFont="1" applyFill="1" applyBorder="1" applyAlignment="1">
      <alignment horizontal="center" vertical="center"/>
    </xf>
    <xf numFmtId="0" fontId="10" fillId="13" borderId="63" xfId="4" applyFont="1" applyFill="1" applyBorder="1" applyAlignment="1">
      <alignment horizontal="center" vertical="center"/>
    </xf>
    <xf numFmtId="0" fontId="10" fillId="11" borderId="63" xfId="4" applyFont="1" applyFill="1" applyBorder="1" applyAlignment="1">
      <alignment horizontal="center" vertical="center"/>
    </xf>
    <xf numFmtId="0" fontId="10" fillId="11" borderId="64" xfId="4" applyFont="1" applyFill="1" applyBorder="1" applyAlignment="1">
      <alignment horizontal="center" vertical="center"/>
    </xf>
    <xf numFmtId="0" fontId="10" fillId="11" borderId="65" xfId="4" applyFont="1" applyFill="1" applyBorder="1" applyAlignment="1">
      <alignment horizontal="center" vertical="center"/>
    </xf>
    <xf numFmtId="0" fontId="10" fillId="13" borderId="66" xfId="4" applyFont="1" applyFill="1" applyBorder="1" applyAlignment="1">
      <alignment horizontal="center" vertical="center"/>
    </xf>
    <xf numFmtId="0" fontId="10" fillId="11" borderId="67" xfId="4" applyFont="1" applyFill="1" applyBorder="1" applyAlignment="1">
      <alignment horizontal="center" vertical="center"/>
    </xf>
    <xf numFmtId="0" fontId="10" fillId="13" borderId="67" xfId="4" applyFont="1" applyFill="1" applyBorder="1" applyAlignment="1">
      <alignment horizontal="center" vertical="center"/>
    </xf>
    <xf numFmtId="0" fontId="10" fillId="11" borderId="70" xfId="4" applyFont="1" applyFill="1" applyBorder="1" applyAlignment="1">
      <alignment horizontal="center" vertical="center"/>
    </xf>
    <xf numFmtId="0" fontId="10" fillId="13" borderId="30" xfId="4" applyFont="1" applyFill="1" applyBorder="1" applyAlignment="1">
      <alignment horizontal="center" vertical="center"/>
    </xf>
    <xf numFmtId="0" fontId="10" fillId="11" borderId="71" xfId="4" applyFont="1" applyFill="1" applyBorder="1" applyAlignment="1">
      <alignment horizontal="center" vertical="center"/>
    </xf>
    <xf numFmtId="0" fontId="10" fillId="13" borderId="71" xfId="4" applyFont="1" applyFill="1" applyBorder="1" applyAlignment="1">
      <alignment horizontal="center" vertical="center"/>
    </xf>
    <xf numFmtId="0" fontId="16" fillId="8" borderId="72" xfId="4" applyFont="1" applyFill="1" applyBorder="1" applyAlignment="1" applyProtection="1">
      <alignment horizontal="center" vertical="center"/>
      <protection locked="0"/>
    </xf>
    <xf numFmtId="0" fontId="16" fillId="8" borderId="73" xfId="4" applyFont="1" applyFill="1" applyBorder="1" applyAlignment="1" applyProtection="1">
      <alignment horizontal="center" vertical="center"/>
      <protection locked="0"/>
    </xf>
    <xf numFmtId="0" fontId="16" fillId="8" borderId="74" xfId="4" applyFont="1" applyFill="1" applyBorder="1" applyAlignment="1" applyProtection="1">
      <alignment horizontal="center" vertical="center"/>
      <protection locked="0"/>
    </xf>
    <xf numFmtId="0" fontId="16" fillId="13" borderId="74" xfId="4" applyFont="1" applyFill="1" applyBorder="1" applyAlignment="1" applyProtection="1">
      <alignment horizontal="center" vertical="center"/>
      <protection locked="0"/>
    </xf>
    <xf numFmtId="0" fontId="16" fillId="8" borderId="75" xfId="4" applyFont="1" applyFill="1" applyBorder="1" applyAlignment="1" applyProtection="1">
      <alignment horizontal="center" vertical="center"/>
      <protection locked="0"/>
    </xf>
    <xf numFmtId="0" fontId="16" fillId="8" borderId="76" xfId="4" applyFont="1" applyFill="1" applyBorder="1" applyAlignment="1" applyProtection="1">
      <alignment horizontal="center" vertical="center"/>
      <protection locked="0"/>
    </xf>
    <xf numFmtId="0" fontId="16" fillId="0" borderId="77" xfId="4" applyFont="1" applyBorder="1" applyAlignment="1" applyProtection="1">
      <alignment horizontal="center" vertical="center"/>
      <protection locked="0"/>
    </xf>
    <xf numFmtId="0" fontId="16" fillId="0" borderId="37" xfId="4" applyFont="1" applyBorder="1" applyAlignment="1" applyProtection="1">
      <alignment horizontal="center" vertical="center"/>
      <protection locked="0"/>
    </xf>
    <xf numFmtId="0" fontId="16" fillId="0" borderId="40" xfId="4" applyFont="1" applyBorder="1" applyAlignment="1" applyProtection="1">
      <alignment horizontal="center" vertical="center"/>
      <protection locked="0"/>
    </xf>
    <xf numFmtId="0" fontId="16" fillId="0" borderId="78" xfId="4" applyFont="1" applyBorder="1" applyAlignment="1" applyProtection="1">
      <alignment horizontal="center" vertical="center"/>
      <protection locked="0"/>
    </xf>
    <xf numFmtId="0" fontId="16" fillId="8" borderId="37" xfId="4" applyFont="1" applyFill="1" applyBorder="1" applyAlignment="1" applyProtection="1">
      <alignment horizontal="center" vertical="center"/>
      <protection locked="0"/>
    </xf>
    <xf numFmtId="0" fontId="16" fillId="11" borderId="14" xfId="4" applyFont="1" applyFill="1" applyBorder="1" applyAlignment="1">
      <alignment horizontal="center" vertical="center"/>
    </xf>
    <xf numFmtId="0" fontId="16" fillId="11" borderId="27" xfId="4" applyFont="1" applyFill="1" applyBorder="1" applyAlignment="1">
      <alignment horizontal="center" vertical="center"/>
    </xf>
    <xf numFmtId="0" fontId="16" fillId="11" borderId="29" xfId="4" applyFont="1" applyFill="1" applyBorder="1" applyAlignment="1">
      <alignment horizontal="center" vertical="center"/>
    </xf>
    <xf numFmtId="0" fontId="16" fillId="8" borderId="14" xfId="4" applyFont="1" applyFill="1" applyBorder="1" applyAlignment="1" applyProtection="1">
      <alignment horizontal="center" vertical="center"/>
      <protection locked="0"/>
    </xf>
    <xf numFmtId="0" fontId="16" fillId="8" borderId="81" xfId="4" applyFont="1" applyFill="1" applyBorder="1" applyAlignment="1" applyProtection="1">
      <alignment horizontal="center" vertical="center"/>
      <protection locked="0"/>
    </xf>
    <xf numFmtId="0" fontId="16" fillId="13" borderId="82" xfId="4" applyFont="1" applyFill="1" applyBorder="1" applyAlignment="1" applyProtection="1">
      <alignment horizontal="center" vertical="center"/>
      <protection locked="0"/>
    </xf>
    <xf numFmtId="0" fontId="16" fillId="8" borderId="82" xfId="4" applyFont="1" applyFill="1" applyBorder="1" applyAlignment="1" applyProtection="1">
      <alignment horizontal="center" vertical="center"/>
      <protection locked="0"/>
    </xf>
    <xf numFmtId="0" fontId="31" fillId="8" borderId="1" xfId="4" applyFont="1" applyFill="1"/>
    <xf numFmtId="0" fontId="16" fillId="8" borderId="83" xfId="4" applyFont="1" applyFill="1" applyBorder="1" applyAlignment="1" applyProtection="1">
      <alignment horizontal="center" vertical="center"/>
      <protection locked="0"/>
    </xf>
    <xf numFmtId="0" fontId="16" fillId="13" borderId="85" xfId="4" applyFont="1" applyFill="1" applyBorder="1" applyAlignment="1" applyProtection="1">
      <alignment horizontal="center" vertical="center"/>
      <protection locked="0"/>
    </xf>
    <xf numFmtId="0" fontId="16" fillId="8" borderId="86" xfId="4" applyFont="1" applyFill="1" applyBorder="1" applyAlignment="1" applyProtection="1">
      <alignment horizontal="center" vertical="center"/>
      <protection locked="0"/>
    </xf>
    <xf numFmtId="0" fontId="16" fillId="8" borderId="87" xfId="4" applyFont="1" applyFill="1" applyBorder="1" applyAlignment="1" applyProtection="1">
      <alignment horizontal="center" vertical="center"/>
      <protection locked="0"/>
    </xf>
    <xf numFmtId="0" fontId="16" fillId="11" borderId="83" xfId="4" applyFont="1" applyFill="1" applyBorder="1" applyAlignment="1">
      <alignment horizontal="center" vertical="center"/>
    </xf>
    <xf numFmtId="0" fontId="16" fillId="11" borderId="89" xfId="4" applyFont="1" applyFill="1" applyBorder="1" applyAlignment="1">
      <alignment horizontal="center" vertical="center"/>
    </xf>
    <xf numFmtId="0" fontId="16" fillId="13" borderId="90" xfId="4" applyFont="1" applyFill="1" applyBorder="1" applyAlignment="1">
      <alignment horizontal="center" vertical="center"/>
    </xf>
    <xf numFmtId="0" fontId="16" fillId="11" borderId="51" xfId="4" applyFont="1" applyFill="1" applyBorder="1" applyAlignment="1">
      <alignment horizontal="center" vertical="center"/>
    </xf>
    <xf numFmtId="0" fontId="16" fillId="13" borderId="92" xfId="4" applyFont="1" applyFill="1" applyBorder="1" applyAlignment="1">
      <alignment horizontal="center" vertical="center"/>
    </xf>
    <xf numFmtId="0" fontId="16" fillId="13" borderId="36" xfId="4" applyFont="1" applyFill="1" applyBorder="1" applyAlignment="1">
      <alignment horizontal="center" vertical="center"/>
    </xf>
    <xf numFmtId="0" fontId="16" fillId="13" borderId="25" xfId="4" applyFont="1" applyFill="1" applyBorder="1" applyAlignment="1">
      <alignment horizontal="center" vertical="center"/>
    </xf>
    <xf numFmtId="0" fontId="16" fillId="13" borderId="26" xfId="4" applyFont="1" applyFill="1" applyBorder="1" applyAlignment="1">
      <alignment horizontal="center" vertical="center"/>
    </xf>
    <xf numFmtId="0" fontId="16" fillId="13" borderId="22" xfId="4" applyFont="1" applyFill="1" applyBorder="1" applyAlignment="1">
      <alignment horizontal="center" vertical="center"/>
    </xf>
    <xf numFmtId="0" fontId="16" fillId="8" borderId="94" xfId="4" applyFont="1" applyFill="1" applyBorder="1" applyAlignment="1" applyProtection="1">
      <alignment horizontal="center" vertical="center"/>
      <protection locked="0"/>
    </xf>
    <xf numFmtId="0" fontId="16" fillId="8" borderId="96" xfId="4" applyFont="1" applyFill="1" applyBorder="1" applyAlignment="1" applyProtection="1">
      <alignment horizontal="center" vertical="center"/>
      <protection locked="0"/>
    </xf>
    <xf numFmtId="0" fontId="16" fillId="13" borderId="96" xfId="4" applyFont="1" applyFill="1" applyBorder="1" applyAlignment="1" applyProtection="1">
      <alignment horizontal="center" vertical="center"/>
      <protection locked="0"/>
    </xf>
    <xf numFmtId="0" fontId="16" fillId="13" borderId="84" xfId="4" applyFont="1" applyFill="1" applyBorder="1" applyAlignment="1" applyProtection="1">
      <alignment horizontal="center" vertical="center"/>
      <protection locked="0"/>
    </xf>
    <xf numFmtId="0" fontId="16" fillId="13" borderId="95" xfId="4" applyFont="1" applyFill="1" applyBorder="1" applyAlignment="1" applyProtection="1">
      <alignment horizontal="center" vertical="center"/>
      <protection locked="0"/>
    </xf>
    <xf numFmtId="0" fontId="16" fillId="13" borderId="97" xfId="4" applyFont="1" applyFill="1" applyBorder="1" applyAlignment="1" applyProtection="1">
      <alignment horizontal="center" vertical="center"/>
      <protection locked="0"/>
    </xf>
    <xf numFmtId="0" fontId="16" fillId="13" borderId="43" xfId="4" applyFont="1" applyFill="1" applyBorder="1" applyAlignment="1" applyProtection="1">
      <alignment horizontal="center" vertical="center"/>
      <protection locked="0"/>
    </xf>
    <xf numFmtId="0" fontId="16" fillId="11" borderId="94" xfId="4" applyFont="1" applyFill="1" applyBorder="1" applyAlignment="1">
      <alignment horizontal="center" vertical="center"/>
    </xf>
    <xf numFmtId="0" fontId="16" fillId="11" borderId="44" xfId="4" applyFont="1" applyFill="1" applyBorder="1" applyAlignment="1">
      <alignment horizontal="center" vertical="center"/>
    </xf>
    <xf numFmtId="0" fontId="16" fillId="13" borderId="91" xfId="4" applyFont="1" applyFill="1" applyBorder="1" applyAlignment="1">
      <alignment horizontal="center" vertical="center"/>
    </xf>
    <xf numFmtId="0" fontId="16" fillId="13" borderId="93" xfId="4" applyFont="1" applyFill="1" applyBorder="1" applyAlignment="1">
      <alignment horizontal="center" vertical="center"/>
    </xf>
    <xf numFmtId="0" fontId="26" fillId="14" borderId="5" xfId="4" applyFont="1" applyFill="1" applyBorder="1" applyAlignment="1">
      <alignment horizontal="center" vertical="center"/>
    </xf>
    <xf numFmtId="0" fontId="26" fillId="14" borderId="98" xfId="4" applyFont="1" applyFill="1" applyBorder="1" applyAlignment="1">
      <alignment horizontal="center" vertical="center"/>
    </xf>
    <xf numFmtId="0" fontId="26" fillId="14" borderId="99" xfId="4" applyFont="1" applyFill="1" applyBorder="1" applyAlignment="1">
      <alignment horizontal="center" vertical="center"/>
    </xf>
    <xf numFmtId="0" fontId="26" fillId="14" borderId="100" xfId="4" applyFont="1" applyFill="1" applyBorder="1" applyAlignment="1">
      <alignment horizontal="center" vertical="center"/>
    </xf>
    <xf numFmtId="0" fontId="26" fillId="14" borderId="101" xfId="4" applyFont="1" applyFill="1" applyBorder="1" applyAlignment="1">
      <alignment horizontal="center" vertical="center"/>
    </xf>
    <xf numFmtId="0" fontId="26" fillId="14" borderId="102" xfId="4" applyFont="1" applyFill="1" applyBorder="1" applyAlignment="1">
      <alignment horizontal="center" vertical="center"/>
    </xf>
    <xf numFmtId="0" fontId="26" fillId="14" borderId="103" xfId="4" applyFont="1" applyFill="1" applyBorder="1" applyAlignment="1">
      <alignment horizontal="center" vertical="center"/>
    </xf>
    <xf numFmtId="0" fontId="26" fillId="14" borderId="104" xfId="4" applyFont="1" applyFill="1" applyBorder="1" applyAlignment="1">
      <alignment horizontal="center" vertical="center"/>
    </xf>
    <xf numFmtId="0" fontId="26" fillId="14" borderId="105" xfId="4" applyFont="1" applyFill="1" applyBorder="1" applyAlignment="1">
      <alignment horizontal="center" vertical="center"/>
    </xf>
    <xf numFmtId="0" fontId="7" fillId="12" borderId="49" xfId="4" applyFont="1" applyFill="1" applyBorder="1" applyAlignment="1">
      <alignment vertical="center"/>
    </xf>
    <xf numFmtId="0" fontId="7" fillId="12" borderId="107" xfId="4" applyFont="1" applyFill="1" applyBorder="1" applyAlignment="1">
      <alignment vertical="center"/>
    </xf>
    <xf numFmtId="0" fontId="7" fillId="12" borderId="67" xfId="4" applyFont="1" applyFill="1" applyBorder="1" applyAlignment="1">
      <alignment vertical="center" wrapText="1"/>
    </xf>
    <xf numFmtId="0" fontId="7" fillId="12" borderId="68" xfId="4" applyFont="1" applyFill="1" applyBorder="1" applyAlignment="1">
      <alignment horizontal="center" vertical="center" wrapText="1"/>
    </xf>
    <xf numFmtId="0" fontId="26" fillId="14" borderId="110" xfId="4" applyFont="1" applyFill="1" applyBorder="1" applyAlignment="1">
      <alignment horizontal="center" vertical="center"/>
    </xf>
    <xf numFmtId="0" fontId="26" fillId="14" borderId="8" xfId="4" applyFont="1" applyFill="1" applyBorder="1" applyAlignment="1">
      <alignment horizontal="center" vertical="center"/>
    </xf>
    <xf numFmtId="0" fontId="26" fillId="14" borderId="111" xfId="4" applyFont="1" applyFill="1" applyBorder="1" applyAlignment="1">
      <alignment horizontal="center" vertical="center"/>
    </xf>
    <xf numFmtId="0" fontId="16" fillId="8" borderId="23" xfId="4" applyFont="1" applyFill="1" applyBorder="1" applyAlignment="1" applyProtection="1">
      <alignment horizontal="center" vertical="center"/>
      <protection locked="0"/>
    </xf>
    <xf numFmtId="0" fontId="10" fillId="13" borderId="42" xfId="4" applyFont="1" applyFill="1" applyBorder="1" applyAlignment="1">
      <alignment horizontal="center" vertical="center"/>
    </xf>
    <xf numFmtId="0" fontId="10" fillId="13" borderId="69" xfId="4" applyFont="1" applyFill="1" applyBorder="1" applyAlignment="1">
      <alignment horizontal="center" vertical="center"/>
    </xf>
    <xf numFmtId="0" fontId="16" fillId="13" borderId="14" xfId="4" applyFont="1" applyFill="1" applyBorder="1" applyAlignment="1">
      <alignment horizontal="center" vertical="center"/>
    </xf>
    <xf numFmtId="0" fontId="16" fillId="13" borderId="27" xfId="4" applyFont="1" applyFill="1" applyBorder="1" applyAlignment="1">
      <alignment horizontal="center" vertical="center"/>
    </xf>
    <xf numFmtId="0" fontId="16" fillId="13" borderId="29" xfId="4" applyFont="1" applyFill="1" applyBorder="1" applyAlignment="1">
      <alignment horizontal="center" vertical="center"/>
    </xf>
    <xf numFmtId="0" fontId="16" fillId="13" borderId="14" xfId="4" applyFont="1" applyFill="1" applyBorder="1" applyAlignment="1" applyProtection="1">
      <alignment horizontal="center" vertical="center"/>
      <protection locked="0"/>
    </xf>
    <xf numFmtId="0" fontId="16" fillId="13" borderId="80" xfId="4" applyFont="1" applyFill="1" applyBorder="1" applyAlignment="1" applyProtection="1">
      <alignment horizontal="center" vertical="center"/>
      <protection locked="0"/>
    </xf>
    <xf numFmtId="0" fontId="10" fillId="13" borderId="43" xfId="4" applyFont="1" applyFill="1" applyBorder="1" applyAlignment="1">
      <alignment horizontal="center" vertical="center"/>
    </xf>
    <xf numFmtId="0" fontId="16" fillId="13" borderId="56" xfId="4" applyFont="1" applyFill="1" applyBorder="1" applyAlignment="1" applyProtection="1">
      <alignment horizontal="center" vertical="center"/>
      <protection locked="0"/>
    </xf>
    <xf numFmtId="0" fontId="16" fillId="13" borderId="33" xfId="4" applyFont="1" applyFill="1" applyBorder="1" applyAlignment="1" applyProtection="1">
      <alignment horizontal="center" vertical="center"/>
      <protection locked="0"/>
    </xf>
    <xf numFmtId="0" fontId="16" fillId="13" borderId="40" xfId="4" applyFont="1" applyFill="1" applyBorder="1" applyAlignment="1" applyProtection="1">
      <alignment horizontal="center" vertical="center"/>
      <protection locked="0"/>
    </xf>
    <xf numFmtId="0" fontId="16" fillId="13" borderId="97" xfId="4" applyFont="1" applyFill="1" applyBorder="1" applyAlignment="1">
      <alignment horizontal="center" vertical="center"/>
    </xf>
    <xf numFmtId="0" fontId="16" fillId="13" borderId="43" xfId="4" applyFont="1" applyFill="1" applyBorder="1" applyAlignment="1">
      <alignment horizontal="center" vertical="center"/>
    </xf>
    <xf numFmtId="0" fontId="10" fillId="11" borderId="112" xfId="4" applyFont="1" applyFill="1" applyBorder="1" applyAlignment="1">
      <alignment horizontal="center" vertical="center"/>
    </xf>
    <xf numFmtId="0" fontId="10" fillId="11" borderId="113" xfId="4" applyFont="1" applyFill="1" applyBorder="1" applyAlignment="1">
      <alignment horizontal="center" vertical="center"/>
    </xf>
    <xf numFmtId="0" fontId="10" fillId="11" borderId="114" xfId="4" applyFont="1" applyFill="1" applyBorder="1" applyAlignment="1">
      <alignment horizontal="center" vertical="center"/>
    </xf>
    <xf numFmtId="0" fontId="10" fillId="11" borderId="115" xfId="4" applyFont="1" applyFill="1" applyBorder="1" applyAlignment="1">
      <alignment horizontal="center" vertical="center"/>
    </xf>
    <xf numFmtId="0" fontId="16" fillId="8" borderId="116" xfId="4" applyFont="1" applyFill="1" applyBorder="1" applyAlignment="1" applyProtection="1">
      <alignment horizontal="center" vertical="center"/>
      <protection locked="0"/>
    </xf>
    <xf numFmtId="0" fontId="16" fillId="8" borderId="117" xfId="4" applyFont="1" applyFill="1" applyBorder="1" applyAlignment="1" applyProtection="1">
      <alignment horizontal="center" vertical="center"/>
      <protection locked="0"/>
    </xf>
    <xf numFmtId="0" fontId="16" fillId="8" borderId="35" xfId="4" applyFont="1" applyFill="1" applyBorder="1" applyAlignment="1" applyProtection="1">
      <alignment horizontal="center" vertical="center"/>
      <protection locked="0"/>
    </xf>
    <xf numFmtId="0" fontId="16" fillId="11" borderId="118" xfId="4" applyFont="1" applyFill="1" applyBorder="1" applyAlignment="1">
      <alignment horizontal="center" vertical="center"/>
    </xf>
    <xf numFmtId="0" fontId="16" fillId="11" borderId="119" xfId="4" applyFont="1" applyFill="1" applyBorder="1" applyAlignment="1">
      <alignment horizontal="center" vertical="center"/>
    </xf>
    <xf numFmtId="0" fontId="16" fillId="11" borderId="120" xfId="4" applyFont="1" applyFill="1" applyBorder="1" applyAlignment="1">
      <alignment horizontal="center" vertical="center"/>
    </xf>
    <xf numFmtId="0" fontId="16" fillId="8" borderId="118" xfId="4" applyFont="1" applyFill="1" applyBorder="1" applyAlignment="1" applyProtection="1">
      <alignment horizontal="center" vertical="center"/>
      <protection locked="0"/>
    </xf>
    <xf numFmtId="0" fontId="16" fillId="8" borderId="121" xfId="4" applyFont="1" applyFill="1" applyBorder="1" applyAlignment="1" applyProtection="1">
      <alignment horizontal="center" vertical="center"/>
      <protection locked="0"/>
    </xf>
    <xf numFmtId="0" fontId="16" fillId="8" borderId="122" xfId="4" applyFont="1" applyFill="1" applyBorder="1" applyAlignment="1" applyProtection="1">
      <alignment horizontal="center" vertical="center"/>
      <protection locked="0"/>
    </xf>
    <xf numFmtId="0" fontId="10" fillId="8" borderId="5" xfId="1" applyFont="1" applyFill="1" applyBorder="1" applyAlignment="1">
      <alignment horizontal="center" vertical="center" wrapText="1"/>
    </xf>
    <xf numFmtId="0" fontId="10" fillId="0" borderId="5" xfId="1" applyFont="1" applyBorder="1" applyAlignment="1">
      <alignment horizontal="center" vertical="center"/>
    </xf>
    <xf numFmtId="0" fontId="16" fillId="0" borderId="5" xfId="1" applyFont="1" applyBorder="1" applyAlignment="1">
      <alignment vertical="center"/>
    </xf>
    <xf numFmtId="0" fontId="16" fillId="0" borderId="5" xfId="1" applyFont="1" applyBorder="1" applyAlignment="1">
      <alignment horizontal="center" vertical="center"/>
    </xf>
    <xf numFmtId="0" fontId="32" fillId="0" borderId="5" xfId="0" applyFont="1" applyBorder="1" applyAlignment="1">
      <alignment vertical="center"/>
    </xf>
    <xf numFmtId="0" fontId="10" fillId="8" borderId="5" xfId="0" applyFont="1" applyFill="1" applyBorder="1" applyAlignment="1">
      <alignment horizontal="center" vertical="center" wrapText="1"/>
    </xf>
    <xf numFmtId="0" fontId="26" fillId="11" borderId="1" xfId="4" applyFont="1" applyFill="1" applyAlignment="1">
      <alignment horizontal="right" vertical="center"/>
    </xf>
    <xf numFmtId="0" fontId="26" fillId="11" borderId="1" xfId="4" applyFont="1" applyFill="1" applyAlignment="1">
      <alignment horizontal="left" vertical="center"/>
    </xf>
    <xf numFmtId="0" fontId="24" fillId="11" borderId="1" xfId="4" applyFont="1" applyFill="1"/>
    <xf numFmtId="0" fontId="16" fillId="8" borderId="24" xfId="4" applyFont="1" applyFill="1" applyBorder="1" applyAlignment="1" applyProtection="1">
      <alignment horizontal="center" vertical="center"/>
      <protection locked="0"/>
    </xf>
    <xf numFmtId="0" fontId="0" fillId="8" borderId="0" xfId="0" applyFill="1"/>
    <xf numFmtId="0" fontId="10" fillId="17" borderId="5" xfId="0" applyFont="1" applyFill="1" applyBorder="1" applyAlignment="1">
      <alignment horizontal="center" vertical="center" wrapText="1"/>
    </xf>
    <xf numFmtId="0" fontId="2" fillId="0" borderId="1" xfId="12"/>
    <xf numFmtId="0" fontId="10" fillId="11" borderId="126" xfId="4" applyFont="1" applyFill="1" applyBorder="1" applyAlignment="1">
      <alignment horizontal="center" vertical="center"/>
    </xf>
    <xf numFmtId="0" fontId="10" fillId="13" borderId="62" xfId="4" applyFont="1" applyFill="1" applyBorder="1" applyAlignment="1">
      <alignment horizontal="center" vertical="center"/>
    </xf>
    <xf numFmtId="0" fontId="10" fillId="13" borderId="64" xfId="4" applyFont="1" applyFill="1" applyBorder="1" applyAlignment="1">
      <alignment horizontal="center" vertical="center"/>
    </xf>
    <xf numFmtId="0" fontId="10" fillId="13" borderId="127" xfId="4" applyFont="1" applyFill="1" applyBorder="1" applyAlignment="1">
      <alignment horizontal="center" vertical="center"/>
    </xf>
    <xf numFmtId="0" fontId="10" fillId="11" borderId="128" xfId="4" applyFont="1" applyFill="1" applyBorder="1" applyAlignment="1">
      <alignment horizontal="center" vertical="center"/>
    </xf>
    <xf numFmtId="0" fontId="10" fillId="11" borderId="129" xfId="4" applyFont="1" applyFill="1" applyBorder="1" applyAlignment="1">
      <alignment horizontal="center" vertical="center"/>
    </xf>
    <xf numFmtId="0" fontId="10" fillId="11" borderId="130" xfId="4" applyFont="1" applyFill="1" applyBorder="1" applyAlignment="1">
      <alignment horizontal="center" vertical="center"/>
    </xf>
    <xf numFmtId="0" fontId="10" fillId="11" borderId="131" xfId="4" applyFont="1" applyFill="1" applyBorder="1" applyAlignment="1">
      <alignment horizontal="center" vertical="center"/>
    </xf>
    <xf numFmtId="0" fontId="10" fillId="13" borderId="131" xfId="4" applyFont="1" applyFill="1" applyBorder="1" applyAlignment="1">
      <alignment horizontal="center" vertical="center"/>
    </xf>
    <xf numFmtId="0" fontId="10" fillId="8" borderId="132" xfId="4" applyFont="1" applyFill="1" applyBorder="1" applyAlignment="1">
      <alignment horizontal="center" vertical="center"/>
    </xf>
    <xf numFmtId="0" fontId="10" fillId="11" borderId="29" xfId="4" applyFont="1" applyFill="1" applyBorder="1" applyAlignment="1">
      <alignment horizontal="center" vertical="center"/>
    </xf>
    <xf numFmtId="0" fontId="10" fillId="13" borderId="120" xfId="4" applyFont="1" applyFill="1" applyBorder="1" applyAlignment="1">
      <alignment horizontal="center" vertical="center"/>
    </xf>
    <xf numFmtId="0" fontId="10" fillId="11" borderId="120" xfId="4" applyFont="1" applyFill="1" applyBorder="1" applyAlignment="1">
      <alignment horizontal="center" vertical="center"/>
    </xf>
    <xf numFmtId="0" fontId="10" fillId="8" borderId="120" xfId="4" applyFont="1" applyFill="1" applyBorder="1" applyAlignment="1">
      <alignment horizontal="center" vertical="center"/>
    </xf>
    <xf numFmtId="0" fontId="16" fillId="0" borderId="133" xfId="4" applyFont="1" applyBorder="1" applyAlignment="1">
      <alignment horizontal="center" vertical="center"/>
    </xf>
    <xf numFmtId="0" fontId="16" fillId="13" borderId="72" xfId="4" applyFont="1" applyFill="1" applyBorder="1" applyAlignment="1" applyProtection="1">
      <alignment horizontal="center" vertical="center"/>
      <protection locked="0"/>
    </xf>
    <xf numFmtId="0" fontId="16" fillId="8" borderId="134" xfId="4" applyFont="1" applyFill="1" applyBorder="1" applyAlignment="1" applyProtection="1">
      <alignment horizontal="center" vertical="center"/>
      <protection locked="0"/>
    </xf>
    <xf numFmtId="0" fontId="16" fillId="13" borderId="135" xfId="4" applyFont="1" applyFill="1" applyBorder="1" applyAlignment="1" applyProtection="1">
      <alignment horizontal="center" vertical="center"/>
      <protection locked="0"/>
    </xf>
    <xf numFmtId="0" fontId="16" fillId="8" borderId="135" xfId="4" applyFont="1" applyFill="1" applyBorder="1" applyAlignment="1" applyProtection="1">
      <alignment horizontal="center" vertical="center"/>
      <protection locked="0"/>
    </xf>
    <xf numFmtId="0" fontId="16" fillId="0" borderId="136" xfId="4" applyFont="1" applyBorder="1" applyAlignment="1">
      <alignment horizontal="center" vertical="center"/>
    </xf>
    <xf numFmtId="0" fontId="16" fillId="13" borderId="75" xfId="4" applyFont="1" applyFill="1" applyBorder="1" applyAlignment="1" applyProtection="1">
      <alignment horizontal="center" vertical="center"/>
      <protection locked="0"/>
    </xf>
    <xf numFmtId="0" fontId="16" fillId="8" borderId="137" xfId="4" applyFont="1" applyFill="1" applyBorder="1" applyAlignment="1" applyProtection="1">
      <alignment horizontal="center" vertical="center"/>
      <protection locked="0"/>
    </xf>
    <xf numFmtId="0" fontId="16" fillId="13" borderId="117" xfId="4" applyFont="1" applyFill="1" applyBorder="1" applyAlignment="1" applyProtection="1">
      <alignment horizontal="center" vertical="center"/>
      <protection locked="0"/>
    </xf>
    <xf numFmtId="0" fontId="16" fillId="11" borderId="138" xfId="4" applyFont="1" applyFill="1" applyBorder="1" applyAlignment="1">
      <alignment horizontal="center" vertical="center"/>
    </xf>
    <xf numFmtId="0" fontId="16" fillId="11" borderId="40" xfId="4" applyFont="1" applyFill="1" applyBorder="1" applyAlignment="1" applyProtection="1">
      <alignment horizontal="center" vertical="center"/>
      <protection locked="0"/>
    </xf>
    <xf numFmtId="0" fontId="16" fillId="11" borderId="77" xfId="4" applyFont="1" applyFill="1" applyBorder="1" applyAlignment="1" applyProtection="1">
      <alignment horizontal="center" vertical="center"/>
      <protection locked="0"/>
    </xf>
    <xf numFmtId="0" fontId="16" fillId="13" borderId="77" xfId="4" applyFont="1" applyFill="1" applyBorder="1" applyAlignment="1" applyProtection="1">
      <alignment horizontal="center" vertical="center"/>
      <protection locked="0"/>
    </xf>
    <xf numFmtId="0" fontId="16" fillId="11" borderId="37" xfId="4" applyFont="1" applyFill="1" applyBorder="1" applyAlignment="1" applyProtection="1">
      <alignment horizontal="center" vertical="center"/>
      <protection locked="0"/>
    </xf>
    <xf numFmtId="0" fontId="16" fillId="11" borderId="23" xfId="4" applyFont="1" applyFill="1" applyBorder="1" applyAlignment="1" applyProtection="1">
      <alignment horizontal="center" vertical="center"/>
      <protection locked="0"/>
    </xf>
    <xf numFmtId="0" fontId="16" fillId="13" borderId="35" xfId="4" applyFont="1" applyFill="1" applyBorder="1" applyAlignment="1" applyProtection="1">
      <alignment horizontal="center" vertical="center"/>
      <protection locked="0"/>
    </xf>
    <xf numFmtId="0" fontId="16" fillId="11" borderId="35" xfId="4" applyFont="1" applyFill="1" applyBorder="1" applyAlignment="1" applyProtection="1">
      <alignment horizontal="center" vertical="center"/>
      <protection locked="0"/>
    </xf>
    <xf numFmtId="0" fontId="16" fillId="0" borderId="139" xfId="4" applyFont="1" applyBorder="1" applyAlignment="1">
      <alignment horizontal="center" vertical="center"/>
    </xf>
    <xf numFmtId="0" fontId="16" fillId="8" borderId="14" xfId="4" applyFont="1" applyFill="1" applyBorder="1" applyAlignment="1">
      <alignment horizontal="center" vertical="center"/>
    </xf>
    <xf numFmtId="0" fontId="16" fillId="8" borderId="83" xfId="4" applyFont="1" applyFill="1" applyBorder="1" applyAlignment="1">
      <alignment horizontal="center" vertical="center"/>
    </xf>
    <xf numFmtId="0" fontId="16" fillId="13" borderId="83" xfId="4" applyFont="1" applyFill="1" applyBorder="1" applyAlignment="1">
      <alignment horizontal="center" vertical="center"/>
    </xf>
    <xf numFmtId="0" fontId="16" fillId="8" borderId="118" xfId="4" applyFont="1" applyFill="1" applyBorder="1" applyAlignment="1">
      <alignment horizontal="center" vertical="center"/>
    </xf>
    <xf numFmtId="0" fontId="16" fillId="8" borderId="15" xfId="4" applyFont="1" applyFill="1" applyBorder="1" applyAlignment="1">
      <alignment horizontal="center" vertical="center"/>
    </xf>
    <xf numFmtId="0" fontId="16" fillId="8" borderId="27" xfId="4" applyFont="1" applyFill="1" applyBorder="1" applyAlignment="1">
      <alignment horizontal="center" vertical="center"/>
    </xf>
    <xf numFmtId="0" fontId="16" fillId="8" borderId="89" xfId="4" applyFont="1" applyFill="1" applyBorder="1" applyAlignment="1">
      <alignment horizontal="center" vertical="center"/>
    </xf>
    <xf numFmtId="0" fontId="16" fillId="13" borderId="89" xfId="4" applyFont="1" applyFill="1" applyBorder="1" applyAlignment="1">
      <alignment horizontal="center" vertical="center"/>
    </xf>
    <xf numFmtId="0" fontId="16" fillId="8" borderId="119" xfId="4" applyFont="1" applyFill="1" applyBorder="1" applyAlignment="1">
      <alignment horizontal="center" vertical="center"/>
    </xf>
    <xf numFmtId="0" fontId="16" fillId="8" borderId="28" xfId="4" applyFont="1" applyFill="1" applyBorder="1" applyAlignment="1">
      <alignment horizontal="center" vertical="center"/>
    </xf>
    <xf numFmtId="0" fontId="16" fillId="8" borderId="29" xfId="4" applyFont="1" applyFill="1" applyBorder="1" applyAlignment="1">
      <alignment horizontal="center" vertical="center"/>
    </xf>
    <xf numFmtId="0" fontId="16" fillId="8" borderId="51" xfId="4" applyFont="1" applyFill="1" applyBorder="1" applyAlignment="1">
      <alignment horizontal="center" vertical="center"/>
    </xf>
    <xf numFmtId="0" fontId="16" fillId="13" borderId="51" xfId="4" applyFont="1" applyFill="1" applyBorder="1" applyAlignment="1">
      <alignment horizontal="center" vertical="center"/>
    </xf>
    <xf numFmtId="0" fontId="16" fillId="8" borderId="120" xfId="4" applyFont="1" applyFill="1" applyBorder="1" applyAlignment="1">
      <alignment horizontal="center" vertical="center"/>
    </xf>
    <xf numFmtId="0" fontId="16" fillId="8" borderId="30" xfId="4" applyFont="1" applyFill="1" applyBorder="1" applyAlignment="1">
      <alignment horizontal="center" vertical="center"/>
    </xf>
    <xf numFmtId="0" fontId="16" fillId="8" borderId="1" xfId="4" applyFont="1" applyFill="1" applyAlignment="1">
      <alignment vertical="center"/>
    </xf>
    <xf numFmtId="0" fontId="16" fillId="8" borderId="1" xfId="4" applyFont="1" applyFill="1" applyAlignment="1">
      <alignment horizontal="center" vertical="center"/>
    </xf>
    <xf numFmtId="0" fontId="16" fillId="13" borderId="83" xfId="4" applyFont="1" applyFill="1" applyBorder="1" applyAlignment="1" applyProtection="1">
      <alignment horizontal="center" vertical="center"/>
      <protection locked="0"/>
    </xf>
    <xf numFmtId="0" fontId="16" fillId="8" borderId="52" xfId="4" applyFont="1" applyFill="1" applyBorder="1" applyAlignment="1" applyProtection="1">
      <alignment horizontal="center" vertical="center"/>
      <protection locked="0"/>
    </xf>
    <xf numFmtId="0" fontId="16" fillId="8" borderId="15" xfId="4" applyFont="1" applyFill="1" applyBorder="1" applyAlignment="1" applyProtection="1">
      <alignment horizontal="center" vertical="center"/>
      <protection locked="0"/>
    </xf>
    <xf numFmtId="0" fontId="16" fillId="8" borderId="85" xfId="4" applyFont="1" applyFill="1" applyBorder="1" applyAlignment="1" applyProtection="1">
      <alignment horizontal="center" vertical="center"/>
      <protection locked="0"/>
    </xf>
    <xf numFmtId="0" fontId="16" fillId="8" borderId="140" xfId="4" applyFont="1" applyFill="1" applyBorder="1" applyAlignment="1" applyProtection="1">
      <alignment horizontal="center" vertical="center"/>
      <protection locked="0"/>
    </xf>
    <xf numFmtId="0" fontId="16" fillId="8" borderId="29" xfId="4" applyFont="1" applyFill="1" applyBorder="1" applyAlignment="1" applyProtection="1">
      <alignment horizontal="center" vertical="center"/>
      <protection locked="0"/>
    </xf>
    <xf numFmtId="0" fontId="16" fillId="8" borderId="141" xfId="4" applyFont="1" applyFill="1" applyBorder="1" applyAlignment="1" applyProtection="1">
      <alignment horizontal="center" vertical="center"/>
      <protection locked="0"/>
    </xf>
    <xf numFmtId="0" fontId="16" fillId="13" borderId="141" xfId="4" applyFont="1" applyFill="1" applyBorder="1" applyAlignment="1" applyProtection="1">
      <alignment horizontal="center" vertical="center"/>
      <protection locked="0"/>
    </xf>
    <xf numFmtId="0" fontId="16" fillId="8" borderId="142" xfId="4" applyFont="1" applyFill="1" applyBorder="1" applyAlignment="1" applyProtection="1">
      <alignment horizontal="center" vertical="center"/>
      <protection locked="0"/>
    </xf>
    <xf numFmtId="0" fontId="16" fillId="8" borderId="143" xfId="4" applyFont="1" applyFill="1" applyBorder="1" applyAlignment="1" applyProtection="1">
      <alignment horizontal="center" vertical="center"/>
      <protection locked="0"/>
    </xf>
    <xf numFmtId="0" fontId="16" fillId="8" borderId="144" xfId="4" applyFont="1" applyFill="1" applyBorder="1" applyAlignment="1" applyProtection="1">
      <alignment horizontal="center" vertical="center"/>
      <protection locked="0"/>
    </xf>
    <xf numFmtId="0" fontId="16" fillId="8" borderId="145" xfId="4" applyFont="1" applyFill="1" applyBorder="1" applyAlignment="1" applyProtection="1">
      <alignment horizontal="center" vertical="center"/>
      <protection locked="0"/>
    </xf>
    <xf numFmtId="0" fontId="16" fillId="8" borderId="146" xfId="4" applyFont="1" applyFill="1" applyBorder="1" applyAlignment="1" applyProtection="1">
      <alignment horizontal="center" vertical="center"/>
      <protection locked="0"/>
    </xf>
    <xf numFmtId="0" fontId="10" fillId="18" borderId="5" xfId="0" applyFont="1" applyFill="1" applyBorder="1" applyAlignment="1">
      <alignment horizontal="center" vertical="center" wrapText="1"/>
    </xf>
    <xf numFmtId="0" fontId="10" fillId="19" borderId="5" xfId="0" applyFont="1" applyFill="1" applyBorder="1" applyAlignment="1">
      <alignment horizontal="center" vertical="center" wrapText="1"/>
    </xf>
    <xf numFmtId="0" fontId="20" fillId="3" borderId="5" xfId="1" applyFont="1" applyFill="1" applyBorder="1" applyAlignment="1">
      <alignment horizontal="center" vertical="center" wrapText="1"/>
    </xf>
    <xf numFmtId="0" fontId="16" fillId="0" borderId="138" xfId="4" applyFont="1" applyBorder="1" applyAlignment="1">
      <alignment horizontal="center" vertical="center"/>
    </xf>
    <xf numFmtId="0" fontId="5" fillId="0" borderId="5" xfId="1" applyBorder="1"/>
    <xf numFmtId="0" fontId="10" fillId="11" borderId="57" xfId="4" applyFont="1" applyFill="1" applyBorder="1" applyAlignment="1">
      <alignment horizontal="center" vertical="center"/>
    </xf>
    <xf numFmtId="0" fontId="7" fillId="12" borderId="152" xfId="4" applyFont="1" applyFill="1" applyBorder="1" applyAlignment="1">
      <alignment vertical="center"/>
    </xf>
    <xf numFmtId="0" fontId="7" fillId="12" borderId="153" xfId="4" applyFont="1" applyFill="1" applyBorder="1" applyAlignment="1">
      <alignment vertical="center"/>
    </xf>
    <xf numFmtId="0" fontId="10" fillId="13" borderId="58" xfId="4" applyFont="1" applyFill="1" applyBorder="1" applyAlignment="1">
      <alignment horizontal="center" vertical="center"/>
    </xf>
    <xf numFmtId="0" fontId="10" fillId="13" borderId="155" xfId="4" applyFont="1" applyFill="1" applyBorder="1" applyAlignment="1">
      <alignment horizontal="center" vertical="center"/>
    </xf>
    <xf numFmtId="0" fontId="10" fillId="11" borderId="156" xfId="4" applyFont="1" applyFill="1" applyBorder="1" applyAlignment="1">
      <alignment horizontal="center" vertical="center"/>
    </xf>
    <xf numFmtId="0" fontId="10" fillId="11" borderId="157" xfId="4" applyFont="1" applyFill="1" applyBorder="1" applyAlignment="1">
      <alignment horizontal="center" vertical="center"/>
    </xf>
    <xf numFmtId="0" fontId="10" fillId="13" borderId="158" xfId="4" applyFont="1" applyFill="1" applyBorder="1" applyAlignment="1">
      <alignment horizontal="center" vertical="center"/>
    </xf>
    <xf numFmtId="0" fontId="10" fillId="11" borderId="159" xfId="4" applyFont="1" applyFill="1" applyBorder="1" applyAlignment="1">
      <alignment horizontal="center" vertical="center"/>
    </xf>
    <xf numFmtId="0" fontId="10" fillId="11" borderId="160" xfId="4" applyFont="1" applyFill="1" applyBorder="1" applyAlignment="1">
      <alignment horizontal="center" vertical="center"/>
    </xf>
    <xf numFmtId="0" fontId="10" fillId="13" borderId="161" xfId="4" applyFont="1" applyFill="1" applyBorder="1" applyAlignment="1">
      <alignment horizontal="center" vertical="center"/>
    </xf>
    <xf numFmtId="0" fontId="10" fillId="11" borderId="162" xfId="4" applyFont="1" applyFill="1" applyBorder="1" applyAlignment="1">
      <alignment horizontal="center" vertical="center"/>
    </xf>
    <xf numFmtId="0" fontId="10" fillId="13" borderId="166" xfId="4" applyFont="1" applyFill="1" applyBorder="1" applyAlignment="1">
      <alignment horizontal="center" vertical="center"/>
    </xf>
    <xf numFmtId="0" fontId="10" fillId="13" borderId="44" xfId="4" applyFont="1" applyFill="1" applyBorder="1" applyAlignment="1">
      <alignment horizontal="center" vertical="center"/>
    </xf>
    <xf numFmtId="0" fontId="10" fillId="11" borderId="167" xfId="4" applyFont="1" applyFill="1" applyBorder="1" applyAlignment="1">
      <alignment horizontal="center" vertical="center"/>
    </xf>
    <xf numFmtId="0" fontId="10" fillId="11" borderId="168" xfId="4" applyFont="1" applyFill="1" applyBorder="1" applyAlignment="1">
      <alignment horizontal="center" vertical="center"/>
    </xf>
    <xf numFmtId="0" fontId="10" fillId="11" borderId="169" xfId="4" applyFont="1" applyFill="1" applyBorder="1" applyAlignment="1">
      <alignment horizontal="center" vertical="center"/>
    </xf>
    <xf numFmtId="0" fontId="10" fillId="11" borderId="161" xfId="4" applyFont="1" applyFill="1" applyBorder="1" applyAlignment="1">
      <alignment horizontal="center" vertical="center"/>
    </xf>
    <xf numFmtId="0" fontId="10" fillId="13" borderId="45" xfId="4" applyFont="1" applyFill="1" applyBorder="1" applyAlignment="1">
      <alignment horizontal="center" vertical="center"/>
    </xf>
    <xf numFmtId="0" fontId="10" fillId="11" borderId="42" xfId="4" applyFont="1" applyFill="1" applyBorder="1" applyAlignment="1">
      <alignment horizontal="center" vertical="center"/>
    </xf>
    <xf numFmtId="0" fontId="10" fillId="11" borderId="45" xfId="4" applyFont="1" applyFill="1" applyBorder="1" applyAlignment="1">
      <alignment horizontal="center" vertical="center"/>
    </xf>
    <xf numFmtId="0" fontId="16" fillId="0" borderId="173" xfId="4" applyFont="1" applyBorder="1" applyAlignment="1">
      <alignment horizontal="center" vertical="center"/>
    </xf>
    <xf numFmtId="0" fontId="16" fillId="13" borderId="174" xfId="4" applyFont="1" applyFill="1" applyBorder="1" applyAlignment="1" applyProtection="1">
      <alignment horizontal="center" vertical="center"/>
      <protection locked="0"/>
    </xf>
    <xf numFmtId="0" fontId="16" fillId="13" borderId="175" xfId="4" applyFont="1" applyFill="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174" xfId="4" applyFont="1" applyBorder="1" applyAlignment="1" applyProtection="1">
      <alignment horizontal="center" vertical="center"/>
      <protection locked="0"/>
    </xf>
    <xf numFmtId="0" fontId="16" fillId="0" borderId="176" xfId="4" applyFont="1" applyBorder="1" applyAlignment="1" applyProtection="1">
      <alignment horizontal="center" vertical="center"/>
      <protection locked="0"/>
    </xf>
    <xf numFmtId="0" fontId="16" fillId="0" borderId="74" xfId="4" applyFont="1" applyBorder="1" applyAlignment="1" applyProtection="1">
      <alignment horizontal="center" vertical="center"/>
      <protection locked="0"/>
    </xf>
    <xf numFmtId="0" fontId="16" fillId="0" borderId="177" xfId="4" applyFont="1" applyBorder="1" applyAlignment="1" applyProtection="1">
      <alignment horizontal="center" vertical="center"/>
      <protection locked="0"/>
    </xf>
    <xf numFmtId="0" fontId="16" fillId="13" borderId="8" xfId="4" applyFont="1" applyFill="1" applyBorder="1" applyAlignment="1" applyProtection="1">
      <alignment horizontal="center" vertical="center"/>
      <protection locked="0"/>
    </xf>
    <xf numFmtId="0" fontId="16" fillId="13" borderId="178" xfId="4" applyFont="1" applyFill="1" applyBorder="1" applyAlignment="1" applyProtection="1">
      <alignment horizontal="center" vertical="center"/>
      <protection locked="0"/>
    </xf>
    <xf numFmtId="0" fontId="26" fillId="0" borderId="110" xfId="4" applyFont="1" applyBorder="1" applyAlignment="1">
      <alignment horizontal="center" vertical="center"/>
    </xf>
    <xf numFmtId="0" fontId="26" fillId="0" borderId="178" xfId="4" applyFont="1" applyBorder="1" applyAlignment="1">
      <alignment horizontal="center" vertical="center"/>
    </xf>
    <xf numFmtId="0" fontId="26" fillId="0" borderId="8" xfId="4" applyFont="1" applyBorder="1" applyAlignment="1">
      <alignment horizontal="center" vertical="center"/>
    </xf>
    <xf numFmtId="0" fontId="26" fillId="0" borderId="111" xfId="4" applyFont="1" applyBorder="1" applyAlignment="1">
      <alignment horizontal="center" vertical="center"/>
    </xf>
    <xf numFmtId="0" fontId="16" fillId="0" borderId="180" xfId="4" applyFont="1" applyBorder="1" applyAlignment="1">
      <alignment horizontal="center" vertical="center"/>
    </xf>
    <xf numFmtId="0" fontId="16" fillId="13" borderId="181" xfId="4" applyFont="1" applyFill="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33" xfId="4" applyFont="1" applyBorder="1" applyAlignment="1" applyProtection="1">
      <alignment horizontal="center" vertical="center"/>
      <protection locked="0"/>
    </xf>
    <xf numFmtId="0" fontId="16" fillId="0" borderId="75" xfId="4" applyFont="1" applyBorder="1" applyAlignment="1" applyProtection="1">
      <alignment horizontal="center" vertical="center"/>
      <protection locked="0"/>
    </xf>
    <xf numFmtId="0" fontId="16" fillId="0" borderId="18" xfId="4" applyFont="1" applyBorder="1" applyAlignment="1" applyProtection="1">
      <alignment horizontal="center" vertical="center"/>
      <protection locked="0"/>
    </xf>
    <xf numFmtId="0" fontId="16" fillId="0" borderId="182" xfId="4" applyFont="1" applyBorder="1" applyAlignment="1" applyProtection="1">
      <alignment horizontal="center" vertical="center"/>
      <protection locked="0"/>
    </xf>
    <xf numFmtId="0" fontId="16" fillId="13" borderId="183" xfId="4" applyFont="1" applyFill="1" applyBorder="1" applyAlignment="1" applyProtection="1">
      <alignment horizontal="center" vertical="center"/>
      <protection locked="0"/>
    </xf>
    <xf numFmtId="0" fontId="16" fillId="13" borderId="184" xfId="4" applyFont="1" applyFill="1" applyBorder="1" applyAlignment="1" applyProtection="1">
      <alignment horizontal="center" vertical="center"/>
      <protection locked="0"/>
    </xf>
    <xf numFmtId="0" fontId="26" fillId="0" borderId="101" xfId="4" applyFont="1" applyBorder="1" applyAlignment="1">
      <alignment horizontal="center" vertical="center"/>
    </xf>
    <xf numFmtId="0" fontId="26" fillId="0" borderId="4" xfId="4" applyFont="1" applyBorder="1" applyAlignment="1">
      <alignment horizontal="center" vertical="center"/>
    </xf>
    <xf numFmtId="0" fontId="26" fillId="0" borderId="5" xfId="4" applyFont="1" applyBorder="1" applyAlignment="1">
      <alignment horizontal="center" vertical="center"/>
    </xf>
    <xf numFmtId="0" fontId="26" fillId="0" borderId="102" xfId="4" applyFont="1" applyBorder="1" applyAlignment="1">
      <alignment horizontal="center" vertical="center"/>
    </xf>
    <xf numFmtId="0" fontId="16" fillId="0" borderId="186" xfId="4" applyFont="1" applyBorder="1" applyAlignment="1">
      <alignment horizontal="center" vertical="center"/>
    </xf>
    <xf numFmtId="0" fontId="16" fillId="13" borderId="1" xfId="4" applyFont="1" applyFill="1" applyAlignment="1" applyProtection="1">
      <alignment horizontal="center" vertical="center"/>
      <protection locked="0"/>
    </xf>
    <xf numFmtId="0" fontId="16" fillId="13" borderId="187" xfId="4" applyFont="1" applyFill="1" applyBorder="1" applyAlignment="1" applyProtection="1">
      <alignment horizontal="center" vertical="center"/>
      <protection locked="0"/>
    </xf>
    <xf numFmtId="0" fontId="16" fillId="0" borderId="104" xfId="4" applyFont="1" applyBorder="1" applyAlignment="1" applyProtection="1">
      <alignment horizontal="center" vertical="center"/>
      <protection locked="0"/>
    </xf>
    <xf numFmtId="0" fontId="16" fillId="0" borderId="45" xfId="4" applyFont="1" applyBorder="1" applyAlignment="1" applyProtection="1">
      <alignment horizontal="center" vertical="center"/>
      <protection locked="0"/>
    </xf>
    <xf numFmtId="0" fontId="16" fillId="0" borderId="79" xfId="4" applyFont="1" applyBorder="1" applyAlignment="1" applyProtection="1">
      <alignment horizontal="center" vertical="center"/>
      <protection locked="0"/>
    </xf>
    <xf numFmtId="0" fontId="16" fillId="0" borderId="162" xfId="4" applyFont="1" applyBorder="1" applyAlignment="1" applyProtection="1">
      <alignment horizontal="center" vertical="center"/>
      <protection locked="0"/>
    </xf>
    <xf numFmtId="0" fontId="16" fillId="13" borderId="164" xfId="4" applyFont="1" applyFill="1" applyBorder="1" applyAlignment="1" applyProtection="1">
      <alignment horizontal="center" vertical="center"/>
      <protection locked="0"/>
    </xf>
    <xf numFmtId="0" fontId="16" fillId="0" borderId="164"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188" xfId="4" applyFont="1" applyBorder="1" applyAlignment="1" applyProtection="1">
      <alignment horizontal="center" vertical="center"/>
      <protection locked="0"/>
    </xf>
    <xf numFmtId="0" fontId="16" fillId="13" borderId="7" xfId="4" applyFont="1" applyFill="1" applyBorder="1" applyAlignment="1" applyProtection="1">
      <alignment horizontal="center" vertical="center"/>
      <protection locked="0"/>
    </xf>
    <xf numFmtId="0" fontId="16" fillId="13" borderId="189" xfId="4" applyFont="1" applyFill="1" applyBorder="1" applyAlignment="1" applyProtection="1">
      <alignment horizontal="center" vertical="center"/>
      <protection locked="0"/>
    </xf>
    <xf numFmtId="0" fontId="16" fillId="0" borderId="106" xfId="4" applyFont="1" applyBorder="1" applyAlignment="1" applyProtection="1">
      <alignment horizontal="center" vertical="center"/>
      <protection locked="0"/>
    </xf>
    <xf numFmtId="0" fontId="26" fillId="0" borderId="103" xfId="4" applyFont="1" applyBorder="1" applyAlignment="1">
      <alignment horizontal="center" vertical="center"/>
    </xf>
    <xf numFmtId="0" fontId="26" fillId="0" borderId="190" xfId="4" applyFont="1" applyBorder="1" applyAlignment="1">
      <alignment horizontal="center" vertical="center"/>
    </xf>
    <xf numFmtId="0" fontId="26" fillId="0" borderId="104" xfId="4" applyFont="1" applyBorder="1" applyAlignment="1">
      <alignment horizontal="center" vertical="center"/>
    </xf>
    <xf numFmtId="0" fontId="26" fillId="0" borderId="105" xfId="4" applyFont="1" applyBorder="1" applyAlignment="1">
      <alignment horizontal="center" vertical="center"/>
    </xf>
    <xf numFmtId="0" fontId="16" fillId="0" borderId="191" xfId="4" applyFont="1" applyBorder="1" applyAlignment="1">
      <alignment horizontal="center" vertical="center"/>
    </xf>
    <xf numFmtId="0" fontId="16" fillId="13" borderId="172" xfId="4" applyFont="1" applyFill="1" applyBorder="1" applyAlignment="1" applyProtection="1">
      <alignment horizontal="center" vertical="center"/>
      <protection locked="0"/>
    </xf>
    <xf numFmtId="0" fontId="16" fillId="13" borderId="99" xfId="4" applyFont="1" applyFill="1" applyBorder="1" applyAlignment="1" applyProtection="1">
      <alignment horizontal="center" vertical="center"/>
      <protection locked="0"/>
    </xf>
    <xf numFmtId="0" fontId="16" fillId="0" borderId="99" xfId="4" applyFont="1" applyBorder="1" applyAlignment="1" applyProtection="1">
      <alignment horizontal="center" vertical="center"/>
      <protection locked="0"/>
    </xf>
    <xf numFmtId="0" fontId="16" fillId="0" borderId="172" xfId="4" applyFont="1" applyBorder="1" applyAlignment="1" applyProtection="1">
      <alignment horizontal="center" vertical="center"/>
      <protection locked="0"/>
    </xf>
    <xf numFmtId="0" fontId="16" fillId="0" borderId="98" xfId="4" applyFont="1" applyBorder="1" applyAlignment="1" applyProtection="1">
      <alignment horizontal="center" vertical="center"/>
      <protection locked="0"/>
    </xf>
    <xf numFmtId="0" fontId="16" fillId="0" borderId="192" xfId="4" applyFont="1" applyBorder="1" applyAlignment="1" applyProtection="1">
      <alignment horizontal="center" vertical="center"/>
      <protection locked="0"/>
    </xf>
    <xf numFmtId="0" fontId="16" fillId="13" borderId="2" xfId="4" applyFont="1" applyFill="1" applyBorder="1" applyAlignment="1" applyProtection="1">
      <alignment horizontal="center" vertical="center"/>
      <protection locked="0"/>
    </xf>
    <xf numFmtId="0" fontId="16" fillId="13" borderId="5"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101"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3" borderId="185" xfId="4" applyFont="1" applyFill="1" applyBorder="1" applyAlignment="1" applyProtection="1">
      <alignment horizontal="center" vertical="center"/>
      <protection locked="0"/>
    </xf>
    <xf numFmtId="0" fontId="16" fillId="13" borderId="104" xfId="4" applyFont="1" applyFill="1" applyBorder="1" applyAlignment="1" applyProtection="1">
      <alignment horizontal="center" vertical="center"/>
      <protection locked="0"/>
    </xf>
    <xf numFmtId="0" fontId="16" fillId="0" borderId="185" xfId="4" applyFont="1" applyBorder="1" applyAlignment="1" applyProtection="1">
      <alignment horizontal="center" vertical="center"/>
      <protection locked="0"/>
    </xf>
    <xf numFmtId="0" fontId="16" fillId="0" borderId="103" xfId="4" applyFont="1" applyBorder="1" applyAlignment="1" applyProtection="1">
      <alignment horizontal="center" vertical="center"/>
      <protection locked="0"/>
    </xf>
    <xf numFmtId="0" fontId="16" fillId="0" borderId="190"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187" xfId="4" applyFont="1" applyBorder="1" applyAlignment="1" applyProtection="1">
      <alignment horizontal="center" vertical="center"/>
      <protection locked="0"/>
    </xf>
    <xf numFmtId="0" fontId="16" fillId="0" borderId="163" xfId="4" applyFont="1" applyBorder="1" applyAlignment="1" applyProtection="1">
      <alignment horizontal="center" vertical="center"/>
      <protection locked="0"/>
    </xf>
    <xf numFmtId="0" fontId="16" fillId="0" borderId="189" xfId="4" applyFont="1" applyBorder="1" applyAlignment="1" applyProtection="1">
      <alignment horizontal="center" vertical="center"/>
      <protection locked="0"/>
    </xf>
    <xf numFmtId="0" fontId="16" fillId="13" borderId="193" xfId="4" applyFont="1" applyFill="1" applyBorder="1" applyAlignment="1" applyProtection="1">
      <alignment horizontal="center" vertical="center"/>
      <protection locked="0"/>
    </xf>
    <xf numFmtId="0" fontId="16" fillId="13" borderId="6" xfId="4" applyFont="1" applyFill="1" applyBorder="1" applyAlignment="1" applyProtection="1">
      <alignment horizontal="center" vertical="center"/>
      <protection locked="0"/>
    </xf>
    <xf numFmtId="0" fontId="16" fillId="0" borderId="193" xfId="4" applyFont="1" applyBorder="1" applyAlignment="1" applyProtection="1">
      <alignment horizontal="center" vertical="center"/>
      <protection locked="0"/>
    </xf>
    <xf numFmtId="0" fontId="16" fillId="0" borderId="194" xfId="4" applyFont="1" applyBorder="1" applyAlignment="1" applyProtection="1">
      <alignment horizontal="center" vertical="center"/>
      <protection locked="0"/>
    </xf>
    <xf numFmtId="0" fontId="16" fillId="0" borderId="195" xfId="4" applyFont="1" applyBorder="1" applyAlignment="1" applyProtection="1">
      <alignment horizontal="center" vertical="center"/>
      <protection locked="0"/>
    </xf>
    <xf numFmtId="0" fontId="16" fillId="0" borderId="175" xfId="4" applyFont="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0" borderId="178" xfId="4" applyFont="1" applyBorder="1" applyAlignment="1" applyProtection="1">
      <alignment horizontal="center" vertical="center"/>
      <protection locked="0"/>
    </xf>
    <xf numFmtId="0" fontId="16" fillId="13" borderId="161" xfId="4" applyFont="1" applyFill="1" applyBorder="1" applyAlignment="1" applyProtection="1">
      <alignment horizontal="center" vertical="center"/>
      <protection locked="0"/>
    </xf>
    <xf numFmtId="0" fontId="16" fillId="0" borderId="161" xfId="4" applyFont="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0" borderId="171" xfId="4" applyFont="1" applyBorder="1" applyAlignment="1" applyProtection="1">
      <alignment horizontal="center" vertical="center"/>
      <protection locked="0"/>
    </xf>
    <xf numFmtId="0" fontId="16" fillId="13" borderId="62" xfId="4" applyFont="1" applyFill="1" applyBorder="1" applyAlignment="1" applyProtection="1">
      <alignment horizontal="center" vertical="center"/>
      <protection locked="0"/>
    </xf>
    <xf numFmtId="0" fontId="16" fillId="0" borderId="169" xfId="4" applyFont="1" applyBorder="1" applyAlignment="1" applyProtection="1">
      <alignment horizontal="center" vertical="center"/>
      <protection locked="0"/>
    </xf>
    <xf numFmtId="0" fontId="16" fillId="0" borderId="196" xfId="4" applyFont="1" applyBorder="1" applyAlignment="1" applyProtection="1">
      <alignment horizontal="center" vertical="center"/>
      <protection locked="0"/>
    </xf>
    <xf numFmtId="0" fontId="16" fillId="0" borderId="38" xfId="4" applyFont="1" applyBorder="1" applyAlignment="1" applyProtection="1">
      <alignment horizontal="center" vertical="center"/>
      <protection locked="0"/>
    </xf>
    <xf numFmtId="0" fontId="16" fillId="0" borderId="56" xfId="4" applyFont="1" applyBorder="1" applyAlignment="1" applyProtection="1">
      <alignment horizontal="center" vertical="center"/>
      <protection locked="0"/>
    </xf>
    <xf numFmtId="0" fontId="16" fillId="0" borderId="197" xfId="4" applyFont="1" applyBorder="1" applyAlignment="1" applyProtection="1">
      <alignment horizontal="center" vertical="center"/>
      <protection locked="0"/>
    </xf>
    <xf numFmtId="0" fontId="16" fillId="0" borderId="72" xfId="4" applyFont="1" applyBorder="1" applyAlignment="1" applyProtection="1">
      <alignment horizontal="center" vertical="center"/>
      <protection locked="0"/>
    </xf>
    <xf numFmtId="0" fontId="16" fillId="13" borderId="198" xfId="4" applyFont="1" applyFill="1" applyBorder="1" applyAlignment="1">
      <alignment horizontal="center" vertical="center"/>
    </xf>
    <xf numFmtId="0" fontId="16" fillId="13" borderId="94" xfId="4" applyFont="1" applyFill="1" applyBorder="1" applyAlignment="1">
      <alignment horizontal="center" vertical="center"/>
    </xf>
    <xf numFmtId="0" fontId="16" fillId="8" borderId="94" xfId="4" applyFont="1" applyFill="1" applyBorder="1" applyAlignment="1">
      <alignment horizontal="center" vertical="center"/>
    </xf>
    <xf numFmtId="0" fontId="16" fillId="0" borderId="94" xfId="4" applyFont="1" applyBorder="1" applyAlignment="1">
      <alignment horizontal="center" vertical="center"/>
    </xf>
    <xf numFmtId="0" fontId="16" fillId="8" borderId="199" xfId="4" applyFont="1" applyFill="1" applyBorder="1" applyAlignment="1">
      <alignment horizontal="center" vertical="center"/>
    </xf>
    <xf numFmtId="0" fontId="16" fillId="8" borderId="149" xfId="4" applyFont="1" applyFill="1" applyBorder="1" applyAlignment="1">
      <alignment horizontal="center" vertical="center"/>
    </xf>
    <xf numFmtId="0" fontId="16" fillId="8" borderId="198" xfId="4" applyFont="1" applyFill="1" applyBorder="1" applyAlignment="1">
      <alignment horizontal="center" vertical="center"/>
    </xf>
    <xf numFmtId="0" fontId="16" fillId="13" borderId="200" xfId="4" applyFont="1" applyFill="1" applyBorder="1" applyAlignment="1">
      <alignment horizontal="center" vertical="center"/>
    </xf>
    <xf numFmtId="0" fontId="16" fillId="0" borderId="89" xfId="4" applyFont="1" applyBorder="1" applyAlignment="1">
      <alignment horizontal="center" vertical="center"/>
    </xf>
    <xf numFmtId="0" fontId="16" fillId="8" borderId="201" xfId="4" applyFont="1" applyFill="1" applyBorder="1" applyAlignment="1">
      <alignment horizontal="center" vertical="center"/>
    </xf>
    <xf numFmtId="0" fontId="16" fillId="8" borderId="200" xfId="4" applyFont="1" applyFill="1" applyBorder="1" applyAlignment="1">
      <alignment horizontal="center" vertical="center"/>
    </xf>
    <xf numFmtId="0" fontId="16" fillId="13" borderId="168" xfId="4" applyFont="1" applyFill="1" applyBorder="1" applyAlignment="1">
      <alignment horizontal="center" vertical="center"/>
    </xf>
    <xf numFmtId="0" fontId="16" fillId="13" borderId="44" xfId="4" applyFont="1" applyFill="1" applyBorder="1" applyAlignment="1">
      <alignment horizontal="center" vertical="center"/>
    </xf>
    <xf numFmtId="0" fontId="16" fillId="8" borderId="44" xfId="4" applyFont="1" applyFill="1" applyBorder="1" applyAlignment="1">
      <alignment horizontal="center" vertical="center"/>
    </xf>
    <xf numFmtId="0" fontId="16" fillId="0" borderId="44" xfId="4" applyFont="1" applyBorder="1" applyAlignment="1">
      <alignment horizontal="center" vertical="center"/>
    </xf>
    <xf numFmtId="0" fontId="16" fillId="8" borderId="202" xfId="4" applyFont="1" applyFill="1" applyBorder="1" applyAlignment="1">
      <alignment horizontal="center" vertical="center"/>
    </xf>
    <xf numFmtId="0" fontId="16" fillId="8" borderId="166" xfId="4" applyFont="1" applyFill="1" applyBorder="1" applyAlignment="1">
      <alignment horizontal="center" vertical="center"/>
    </xf>
    <xf numFmtId="0" fontId="16" fillId="8" borderId="168" xfId="4" applyFont="1" applyFill="1" applyBorder="1" applyAlignment="1">
      <alignment horizontal="center" vertical="center"/>
    </xf>
    <xf numFmtId="0" fontId="16" fillId="13" borderId="198" xfId="4" applyFont="1" applyFill="1" applyBorder="1" applyAlignment="1" applyProtection="1">
      <alignment horizontal="center" vertical="center"/>
      <protection locked="0"/>
    </xf>
    <xf numFmtId="0" fontId="16" fillId="13" borderId="94" xfId="4" applyFont="1" applyFill="1" applyBorder="1" applyAlignment="1" applyProtection="1">
      <alignment horizontal="center" vertical="center"/>
      <protection locked="0"/>
    </xf>
    <xf numFmtId="0" fontId="16" fillId="8" borderId="199" xfId="4" applyFont="1" applyFill="1" applyBorder="1" applyAlignment="1" applyProtection="1">
      <alignment horizontal="center" vertical="center"/>
      <protection locked="0"/>
    </xf>
    <xf numFmtId="0" fontId="16" fillId="8" borderId="149" xfId="4" applyFont="1" applyFill="1" applyBorder="1" applyAlignment="1" applyProtection="1">
      <alignment horizontal="center" vertical="center"/>
      <protection locked="0"/>
    </xf>
    <xf numFmtId="0" fontId="16" fillId="8" borderId="198" xfId="4" applyFont="1" applyFill="1" applyBorder="1" applyAlignment="1" applyProtection="1">
      <alignment horizontal="center" vertical="center"/>
      <protection locked="0"/>
    </xf>
    <xf numFmtId="0" fontId="16" fillId="13" borderId="203" xfId="4" applyFont="1" applyFill="1" applyBorder="1" applyAlignment="1" applyProtection="1">
      <alignment horizontal="center" vertical="center"/>
      <protection locked="0"/>
    </xf>
    <xf numFmtId="0" fontId="16" fillId="8" borderId="204" xfId="4" applyFont="1" applyFill="1" applyBorder="1" applyAlignment="1" applyProtection="1">
      <alignment horizontal="center" vertical="center"/>
      <protection locked="0"/>
    </xf>
    <xf numFmtId="0" fontId="16" fillId="8" borderId="205" xfId="4" applyFont="1" applyFill="1" applyBorder="1" applyAlignment="1" applyProtection="1">
      <alignment horizontal="center" vertical="center"/>
      <protection locked="0"/>
    </xf>
    <xf numFmtId="0" fontId="16" fillId="8" borderId="95" xfId="4" applyFont="1" applyFill="1" applyBorder="1" applyAlignment="1" applyProtection="1">
      <alignment horizontal="center" vertical="center"/>
      <protection locked="0"/>
    </xf>
    <xf numFmtId="0" fontId="16" fillId="8" borderId="206" xfId="4" applyFont="1" applyFill="1" applyBorder="1" applyAlignment="1" applyProtection="1">
      <alignment horizontal="center" vertical="center"/>
      <protection locked="0"/>
    </xf>
    <xf numFmtId="0" fontId="10" fillId="22" borderId="5" xfId="0" applyFont="1" applyFill="1" applyBorder="1" applyAlignment="1">
      <alignment horizontal="center" vertical="center" wrapText="1"/>
    </xf>
    <xf numFmtId="0" fontId="20" fillId="5" borderId="5" xfId="1" applyFont="1" applyFill="1" applyBorder="1" applyAlignment="1">
      <alignment horizontal="center" vertical="center" wrapText="1"/>
    </xf>
    <xf numFmtId="0" fontId="20" fillId="8" borderId="5" xfId="1" applyFont="1" applyFill="1" applyBorder="1" applyAlignment="1">
      <alignment horizontal="center" vertical="center" wrapText="1"/>
    </xf>
    <xf numFmtId="0" fontId="20" fillId="4" borderId="5" xfId="1" applyFont="1" applyFill="1" applyBorder="1" applyAlignment="1">
      <alignment horizontal="center" vertical="center" wrapText="1"/>
    </xf>
    <xf numFmtId="0" fontId="20" fillId="16" borderId="5" xfId="1" applyFont="1" applyFill="1" applyBorder="1" applyAlignment="1">
      <alignment horizontal="center" vertical="center" wrapText="1"/>
    </xf>
    <xf numFmtId="0" fontId="20" fillId="22" borderId="5" xfId="1" applyFont="1" applyFill="1" applyBorder="1" applyAlignment="1">
      <alignment horizontal="center" vertical="center" wrapText="1"/>
    </xf>
    <xf numFmtId="0" fontId="32" fillId="0" borderId="5" xfId="0" applyFont="1" applyBorder="1" applyAlignment="1">
      <alignment horizontal="center" vertical="center"/>
    </xf>
    <xf numFmtId="0" fontId="38" fillId="5" borderId="5" xfId="1" applyFont="1" applyFill="1" applyBorder="1" applyAlignment="1">
      <alignment horizontal="center" vertical="center" wrapText="1"/>
    </xf>
    <xf numFmtId="0" fontId="38" fillId="16" borderId="5" xfId="1" applyFont="1" applyFill="1" applyBorder="1" applyAlignment="1">
      <alignment horizontal="center" vertical="center" wrapText="1"/>
    </xf>
    <xf numFmtId="16" fontId="26" fillId="0" borderId="179" xfId="4" applyNumberFormat="1" applyFont="1" applyBorder="1" applyAlignment="1" applyProtection="1">
      <alignment horizontal="center" vertical="center" wrapText="1"/>
      <protection locked="0"/>
    </xf>
    <xf numFmtId="16" fontId="26" fillId="0" borderId="154" xfId="4" applyNumberFormat="1" applyFont="1" applyBorder="1" applyAlignment="1" applyProtection="1">
      <alignment horizontal="center" vertical="center" wrapText="1"/>
      <protection locked="0"/>
    </xf>
    <xf numFmtId="16" fontId="26" fillId="0" borderId="170" xfId="4" applyNumberFormat="1" applyFont="1" applyBorder="1" applyAlignment="1" applyProtection="1">
      <alignment horizontal="center" vertical="center" wrapText="1"/>
      <protection locked="0"/>
    </xf>
    <xf numFmtId="0" fontId="10" fillId="8" borderId="61" xfId="4" applyFont="1" applyFill="1" applyBorder="1" applyAlignment="1">
      <alignment horizontal="center" vertical="center"/>
    </xf>
    <xf numFmtId="0" fontId="10" fillId="8" borderId="154" xfId="4" applyFont="1" applyFill="1" applyBorder="1" applyAlignment="1">
      <alignment horizontal="center" vertical="center"/>
    </xf>
    <xf numFmtId="0" fontId="10" fillId="8" borderId="170" xfId="4" applyFont="1" applyFill="1" applyBorder="1" applyAlignment="1">
      <alignment horizontal="center" vertical="center"/>
    </xf>
    <xf numFmtId="0" fontId="10" fillId="11" borderId="215" xfId="4" applyFont="1" applyFill="1" applyBorder="1" applyAlignment="1">
      <alignment horizontal="center" vertical="center"/>
    </xf>
    <xf numFmtId="0" fontId="10" fillId="11" borderId="109" xfId="4" applyFont="1" applyFill="1" applyBorder="1" applyAlignment="1">
      <alignment horizontal="center" vertical="center"/>
    </xf>
    <xf numFmtId="0" fontId="10" fillId="13" borderId="168" xfId="4" applyFont="1" applyFill="1" applyBorder="1" applyAlignment="1">
      <alignment horizontal="center" vertical="center"/>
    </xf>
    <xf numFmtId="0" fontId="10" fillId="11" borderId="166" xfId="4" applyFont="1" applyFill="1" applyBorder="1" applyAlignment="1">
      <alignment horizontal="center" vertical="center"/>
    </xf>
    <xf numFmtId="0" fontId="16" fillId="0" borderId="209" xfId="4" applyFont="1" applyBorder="1" applyAlignment="1">
      <alignment horizontal="center" vertical="center"/>
    </xf>
    <xf numFmtId="0" fontId="16" fillId="13" borderId="177" xfId="4" applyFont="1" applyFill="1" applyBorder="1" applyAlignment="1" applyProtection="1">
      <alignment horizontal="center" vertical="center"/>
      <protection locked="0"/>
    </xf>
    <xf numFmtId="0" fontId="16" fillId="0" borderId="216" xfId="4" applyFont="1" applyBorder="1" applyAlignment="1" applyProtection="1">
      <alignment horizontal="center" vertical="center"/>
      <protection locked="0"/>
    </xf>
    <xf numFmtId="0" fontId="16" fillId="0" borderId="200" xfId="4" applyFont="1" applyBorder="1" applyAlignment="1">
      <alignment horizontal="center" vertical="center"/>
    </xf>
    <xf numFmtId="0" fontId="16" fillId="13" borderId="182" xfId="4" applyFont="1" applyFill="1" applyBorder="1" applyAlignment="1" applyProtection="1">
      <alignment horizontal="center" vertical="center"/>
      <protection locked="0"/>
    </xf>
    <xf numFmtId="0" fontId="16" fillId="0" borderId="184" xfId="4" applyFont="1" applyBorder="1" applyAlignment="1" applyProtection="1">
      <alignment horizontal="center" vertical="center"/>
      <protection locked="0"/>
    </xf>
    <xf numFmtId="0" fontId="16" fillId="0" borderId="183" xfId="4" applyFont="1" applyBorder="1" applyAlignment="1" applyProtection="1">
      <alignment horizontal="center" vertical="center"/>
      <protection locked="0"/>
    </xf>
    <xf numFmtId="0" fontId="16" fillId="0" borderId="208" xfId="4" applyFont="1" applyBorder="1" applyAlignment="1" applyProtection="1">
      <alignment horizontal="center" vertical="center"/>
      <protection locked="0"/>
    </xf>
    <xf numFmtId="0" fontId="16" fillId="0" borderId="168" xfId="4" applyFont="1" applyBorder="1" applyAlignment="1">
      <alignment horizontal="center" vertical="center"/>
    </xf>
    <xf numFmtId="0" fontId="16" fillId="13" borderId="188" xfId="4" applyFont="1" applyFill="1" applyBorder="1" applyAlignment="1" applyProtection="1">
      <alignment horizontal="center" vertical="center"/>
      <protection locked="0"/>
    </xf>
    <xf numFmtId="0" fontId="16" fillId="0" borderId="217" xfId="4" applyFont="1" applyBorder="1" applyAlignment="1" applyProtection="1">
      <alignment horizontal="center" vertical="center"/>
      <protection locked="0"/>
    </xf>
    <xf numFmtId="0" fontId="16" fillId="0" borderId="198" xfId="4" applyFont="1" applyBorder="1" applyAlignment="1">
      <alignment horizontal="center" vertical="center"/>
    </xf>
    <xf numFmtId="0" fontId="16" fillId="13" borderId="98" xfId="4" applyFont="1" applyFill="1" applyBorder="1" applyAlignment="1" applyProtection="1">
      <alignment horizontal="center" vertical="center"/>
      <protection locked="0"/>
    </xf>
    <xf numFmtId="0" fontId="16" fillId="0" borderId="218" xfId="4" applyFont="1" applyBorder="1" applyAlignment="1" applyProtection="1">
      <alignment horizontal="center" vertical="center"/>
      <protection locked="0"/>
    </xf>
    <xf numFmtId="0" fontId="16" fillId="0" borderId="100" xfId="4" applyFont="1" applyBorder="1" applyAlignment="1" applyProtection="1">
      <alignment horizontal="center" vertical="center"/>
      <protection locked="0"/>
    </xf>
    <xf numFmtId="0" fontId="16" fillId="13" borderId="101" xfId="4" applyFont="1" applyFill="1" applyBorder="1" applyAlignment="1" applyProtection="1">
      <alignment horizontal="center" vertical="center"/>
      <protection locked="0"/>
    </xf>
    <xf numFmtId="0" fontId="16" fillId="0" borderId="3" xfId="4" applyFont="1" applyBorder="1" applyAlignment="1" applyProtection="1">
      <alignment horizontal="center" vertical="center"/>
      <protection locked="0"/>
    </xf>
    <xf numFmtId="0" fontId="16" fillId="0" borderId="102" xfId="4" applyFont="1" applyBorder="1" applyAlignment="1" applyProtection="1">
      <alignment horizontal="center" vertical="center"/>
      <protection locked="0"/>
    </xf>
    <xf numFmtId="0" fontId="16" fillId="13" borderId="103" xfId="4" applyFont="1" applyFill="1" applyBorder="1" applyAlignment="1" applyProtection="1">
      <alignment horizontal="center" vertical="center"/>
      <protection locked="0"/>
    </xf>
    <xf numFmtId="0" fontId="16" fillId="0" borderId="219" xfId="4" applyFont="1" applyBorder="1" applyAlignment="1" applyProtection="1">
      <alignment horizontal="center" vertical="center"/>
      <protection locked="0"/>
    </xf>
    <xf numFmtId="0" fontId="16" fillId="0" borderId="105" xfId="4" applyFont="1" applyBorder="1" applyAlignment="1" applyProtection="1">
      <alignment horizontal="center" vertical="center"/>
      <protection locked="0"/>
    </xf>
    <xf numFmtId="0" fontId="16" fillId="13" borderId="163" xfId="4" applyFont="1" applyFill="1" applyBorder="1" applyAlignment="1" applyProtection="1">
      <alignment horizontal="center" vertical="center"/>
      <protection locked="0"/>
    </xf>
    <xf numFmtId="0" fontId="16" fillId="0" borderId="220" xfId="4" applyFont="1" applyBorder="1" applyAlignment="1" applyProtection="1">
      <alignment horizontal="center" vertical="center"/>
      <protection locked="0"/>
    </xf>
    <xf numFmtId="0" fontId="16" fillId="13" borderId="194" xfId="4" applyFont="1" applyFill="1" applyBorder="1" applyAlignment="1" applyProtection="1">
      <alignment horizontal="center" vertical="center"/>
      <protection locked="0"/>
    </xf>
    <xf numFmtId="0" fontId="16" fillId="0" borderId="221" xfId="4" applyFont="1" applyBorder="1" applyAlignment="1" applyProtection="1">
      <alignment horizontal="center" vertical="center"/>
      <protection locked="0"/>
    </xf>
    <xf numFmtId="0" fontId="16" fillId="0" borderId="222" xfId="4" applyFont="1" applyBorder="1" applyAlignment="1" applyProtection="1">
      <alignment horizontal="center" vertical="center"/>
      <protection locked="0"/>
    </xf>
    <xf numFmtId="0" fontId="16" fillId="13" borderId="110" xfId="4" applyFont="1" applyFill="1" applyBorder="1" applyAlignment="1" applyProtection="1">
      <alignment horizontal="center" vertical="center"/>
      <protection locked="0"/>
    </xf>
    <xf numFmtId="0" fontId="16" fillId="0" borderId="111" xfId="4" applyFont="1" applyBorder="1" applyAlignment="1" applyProtection="1">
      <alignment horizontal="center" vertical="center"/>
      <protection locked="0"/>
    </xf>
    <xf numFmtId="0" fontId="16" fillId="0" borderId="223" xfId="4" applyFont="1" applyBorder="1" applyAlignment="1" applyProtection="1">
      <alignment horizontal="center" vertical="center"/>
      <protection locked="0"/>
    </xf>
    <xf numFmtId="0" fontId="16" fillId="13" borderId="196" xfId="4" applyFont="1" applyFill="1" applyBorder="1" applyAlignment="1" applyProtection="1">
      <alignment horizontal="center" vertical="center"/>
      <protection locked="0"/>
    </xf>
    <xf numFmtId="0" fontId="16" fillId="13" borderId="223" xfId="4" applyFont="1" applyFill="1" applyBorder="1" applyAlignment="1" applyProtection="1">
      <alignment horizontal="center" vertical="center"/>
      <protection locked="0"/>
    </xf>
    <xf numFmtId="0" fontId="16" fillId="0" borderId="224" xfId="4" applyFont="1" applyBorder="1" applyAlignment="1" applyProtection="1">
      <alignment horizontal="center" vertical="center"/>
      <protection locked="0"/>
    </xf>
    <xf numFmtId="0" fontId="16" fillId="0" borderId="225" xfId="4" applyFont="1" applyBorder="1" applyAlignment="1" applyProtection="1">
      <alignment horizontal="center" vertical="center"/>
      <protection locked="0"/>
    </xf>
    <xf numFmtId="0" fontId="16" fillId="13" borderId="197" xfId="4" applyFont="1" applyFill="1" applyBorder="1" applyAlignment="1" applyProtection="1">
      <alignment horizontal="center" vertical="center"/>
      <protection locked="0"/>
    </xf>
    <xf numFmtId="0" fontId="16" fillId="13" borderId="225" xfId="4" applyFont="1" applyFill="1" applyBorder="1" applyAlignment="1" applyProtection="1">
      <alignment horizontal="center" vertical="center"/>
      <protection locked="0"/>
    </xf>
    <xf numFmtId="0" fontId="16" fillId="0" borderId="226" xfId="4" applyFont="1" applyBorder="1" applyAlignment="1" applyProtection="1">
      <alignment horizontal="center" vertical="center"/>
      <protection locked="0"/>
    </xf>
    <xf numFmtId="16" fontId="26" fillId="0" borderId="165" xfId="4" applyNumberFormat="1" applyFont="1" applyBorder="1" applyAlignment="1" applyProtection="1">
      <alignment horizontal="center" vertical="center" wrapText="1"/>
      <protection locked="0"/>
    </xf>
    <xf numFmtId="0" fontId="16" fillId="8" borderId="227" xfId="4" applyFont="1" applyFill="1" applyBorder="1" applyAlignment="1">
      <alignment horizontal="center" vertical="center"/>
    </xf>
    <xf numFmtId="0" fontId="16" fillId="13" borderId="227" xfId="4" applyFont="1" applyFill="1" applyBorder="1" applyAlignment="1">
      <alignment horizontal="center" vertical="center"/>
    </xf>
    <xf numFmtId="0" fontId="16" fillId="8" borderId="228" xfId="4" applyFont="1" applyFill="1" applyBorder="1" applyAlignment="1">
      <alignment horizontal="center" vertical="center"/>
    </xf>
    <xf numFmtId="0" fontId="16" fillId="13" borderId="228" xfId="4" applyFont="1" applyFill="1" applyBorder="1" applyAlignment="1">
      <alignment horizontal="center" vertical="center"/>
    </xf>
    <xf numFmtId="0" fontId="16" fillId="8" borderId="167" xfId="4" applyFont="1" applyFill="1" applyBorder="1" applyAlignment="1">
      <alignment horizontal="center" vertical="center"/>
    </xf>
    <xf numFmtId="0" fontId="16" fillId="13" borderId="167" xfId="4" applyFont="1" applyFill="1" applyBorder="1" applyAlignment="1">
      <alignment horizontal="center" vertical="center"/>
    </xf>
    <xf numFmtId="0" fontId="16" fillId="8" borderId="227" xfId="4" applyFont="1" applyFill="1" applyBorder="1" applyAlignment="1" applyProtection="1">
      <alignment horizontal="center" vertical="center"/>
      <protection locked="0"/>
    </xf>
    <xf numFmtId="0" fontId="16" fillId="13" borderId="227" xfId="4" applyFont="1" applyFill="1" applyBorder="1" applyAlignment="1" applyProtection="1">
      <alignment horizontal="center" vertical="center"/>
      <protection locked="0"/>
    </xf>
    <xf numFmtId="0" fontId="16" fillId="8" borderId="229" xfId="4" applyFont="1" applyFill="1" applyBorder="1" applyAlignment="1" applyProtection="1">
      <alignment horizontal="center" vertical="center"/>
      <protection locked="0"/>
    </xf>
    <xf numFmtId="0" fontId="16" fillId="8" borderId="203" xfId="4" applyFont="1" applyFill="1" applyBorder="1" applyAlignment="1" applyProtection="1">
      <alignment horizontal="center" vertical="center"/>
      <protection locked="0"/>
    </xf>
    <xf numFmtId="0" fontId="16" fillId="13" borderId="86" xfId="4" applyFont="1" applyFill="1" applyBorder="1" applyAlignment="1" applyProtection="1">
      <alignment horizontal="center" vertical="center"/>
      <protection locked="0"/>
    </xf>
    <xf numFmtId="0" fontId="16" fillId="8" borderId="5" xfId="1" applyFont="1" applyFill="1" applyBorder="1" applyAlignment="1">
      <alignment horizontal="center" vertical="center"/>
    </xf>
    <xf numFmtId="0" fontId="16" fillId="8" borderId="2" xfId="1" applyFont="1" applyFill="1" applyBorder="1" applyAlignment="1">
      <alignment horizontal="center" vertical="center"/>
    </xf>
    <xf numFmtId="0" fontId="38" fillId="3" borderId="5" xfId="1" applyFont="1" applyFill="1" applyBorder="1" applyAlignment="1">
      <alignment horizontal="center" vertical="center" wrapText="1"/>
    </xf>
    <xf numFmtId="0" fontId="41" fillId="24" borderId="0" xfId="0" applyFont="1" applyFill="1" applyAlignment="1">
      <alignment vertical="center"/>
    </xf>
    <xf numFmtId="0" fontId="20" fillId="24" borderId="0" xfId="0" applyFont="1" applyFill="1" applyAlignment="1">
      <alignment vertical="center"/>
    </xf>
    <xf numFmtId="0" fontId="42" fillId="24" borderId="0" xfId="0" applyFont="1" applyFill="1" applyAlignment="1">
      <alignment vertical="center"/>
    </xf>
    <xf numFmtId="0" fontId="43" fillId="24" borderId="0" xfId="0" applyFont="1" applyFill="1" applyAlignment="1">
      <alignment vertical="center"/>
    </xf>
    <xf numFmtId="0" fontId="38" fillId="25" borderId="5" xfId="1"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35" fillId="5" borderId="5"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35" fillId="5" borderId="4"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2" fillId="24" borderId="8" xfId="0" applyFont="1" applyFill="1" applyBorder="1" applyAlignment="1">
      <alignment horizontal="center" vertical="center"/>
    </xf>
    <xf numFmtId="0" fontId="32" fillId="24" borderId="178" xfId="0" applyFont="1" applyFill="1" applyBorder="1" applyAlignment="1">
      <alignment horizontal="center" vertical="center"/>
    </xf>
    <xf numFmtId="0" fontId="46" fillId="3" borderId="5" xfId="1" applyFont="1" applyFill="1" applyBorder="1" applyAlignment="1">
      <alignment horizontal="center" vertical="center" wrapText="1"/>
    </xf>
    <xf numFmtId="0" fontId="48" fillId="0" borderId="18" xfId="4" applyFont="1" applyBorder="1" applyAlignment="1" applyProtection="1">
      <alignment horizontal="center" vertical="center"/>
      <protection locked="0"/>
    </xf>
    <xf numFmtId="0" fontId="10" fillId="26" borderId="5" xfId="1" applyFont="1" applyFill="1" applyBorder="1" applyAlignment="1">
      <alignment horizontal="center" vertical="center" wrapText="1"/>
    </xf>
    <xf numFmtId="0" fontId="49" fillId="5" borderId="4" xfId="0" applyFont="1" applyFill="1" applyBorder="1" applyAlignment="1">
      <alignment horizontal="center" vertical="center" wrapText="1"/>
    </xf>
    <xf numFmtId="0" fontId="38" fillId="27" borderId="5" xfId="1" applyFont="1" applyFill="1" applyBorder="1" applyAlignment="1">
      <alignment horizontal="center" vertical="center" wrapText="1"/>
    </xf>
    <xf numFmtId="0" fontId="50" fillId="0" borderId="1" xfId="13"/>
    <xf numFmtId="0" fontId="53" fillId="0" borderId="1" xfId="13" applyFont="1" applyAlignment="1">
      <alignment horizontal="left" vertical="top" wrapText="1"/>
    </xf>
    <xf numFmtId="0" fontId="52" fillId="0" borderId="54" xfId="13" applyFont="1" applyBorder="1" applyAlignment="1">
      <alignment horizontal="left" vertical="top" wrapText="1"/>
    </xf>
    <xf numFmtId="0" fontId="52" fillId="0" borderId="232" xfId="13" applyFont="1" applyBorder="1" applyAlignment="1">
      <alignment horizontal="left" vertical="top" wrapText="1"/>
    </xf>
    <xf numFmtId="0" fontId="53" fillId="0" borderId="55" xfId="13" applyFont="1" applyBorder="1" applyAlignment="1">
      <alignment horizontal="left" vertical="top" wrapText="1"/>
    </xf>
    <xf numFmtId="0" fontId="53" fillId="0" borderId="233" xfId="13" applyFont="1" applyBorder="1" applyAlignment="1">
      <alignment horizontal="left" vertical="top" wrapText="1"/>
    </xf>
    <xf numFmtId="0" fontId="1" fillId="0" borderId="1" xfId="14"/>
    <xf numFmtId="0" fontId="10" fillId="13" borderId="126" xfId="4" applyFont="1" applyFill="1" applyBorder="1" applyAlignment="1">
      <alignment horizontal="center" vertical="center"/>
    </xf>
    <xf numFmtId="0" fontId="10" fillId="13" borderId="156" xfId="4" applyFont="1" applyFill="1" applyBorder="1" applyAlignment="1">
      <alignment horizontal="center" vertical="center"/>
    </xf>
    <xf numFmtId="0" fontId="10" fillId="0" borderId="79" xfId="4" applyFont="1" applyBorder="1" applyAlignment="1">
      <alignment horizontal="center" vertical="center"/>
    </xf>
    <xf numFmtId="0" fontId="10" fillId="0" borderId="45" xfId="4" applyFont="1" applyBorder="1" applyAlignment="1">
      <alignment horizontal="center" vertical="center"/>
    </xf>
    <xf numFmtId="0" fontId="10" fillId="13" borderId="115" xfId="4" applyFont="1" applyFill="1" applyBorder="1" applyAlignment="1">
      <alignment horizontal="center" vertical="center"/>
    </xf>
    <xf numFmtId="0" fontId="10" fillId="13" borderId="236" xfId="4" applyFont="1" applyFill="1" applyBorder="1" applyAlignment="1">
      <alignment horizontal="center" vertical="center"/>
    </xf>
    <xf numFmtId="0" fontId="10" fillId="11" borderId="237" xfId="4" applyFont="1" applyFill="1" applyBorder="1" applyAlignment="1">
      <alignment horizontal="center" vertical="center"/>
    </xf>
    <xf numFmtId="0" fontId="10" fillId="11" borderId="79" xfId="4" applyFont="1" applyFill="1" applyBorder="1" applyAlignment="1">
      <alignment horizontal="center" vertical="center"/>
    </xf>
    <xf numFmtId="0" fontId="10" fillId="13" borderId="122" xfId="4" applyFont="1" applyFill="1" applyBorder="1" applyAlignment="1">
      <alignment horizontal="center" vertical="center"/>
    </xf>
    <xf numFmtId="0" fontId="10" fillId="11" borderId="238" xfId="4" applyFont="1" applyFill="1" applyBorder="1" applyAlignment="1">
      <alignment horizontal="center" vertical="center"/>
    </xf>
    <xf numFmtId="0" fontId="10" fillId="11" borderId="127" xfId="4" applyFont="1" applyFill="1" applyBorder="1" applyAlignment="1">
      <alignment horizontal="center" vertical="center"/>
    </xf>
    <xf numFmtId="0" fontId="16" fillId="13" borderId="240" xfId="4" applyFont="1" applyFill="1" applyBorder="1" applyAlignment="1" applyProtection="1">
      <alignment horizontal="center" vertical="center"/>
      <protection locked="0"/>
    </xf>
    <xf numFmtId="0" fontId="16" fillId="13" borderId="241" xfId="4" applyFont="1" applyFill="1" applyBorder="1" applyAlignment="1" applyProtection="1">
      <alignment horizontal="center" vertical="center"/>
      <protection locked="0"/>
    </xf>
    <xf numFmtId="0" fontId="16" fillId="0" borderId="116" xfId="4" applyFont="1" applyBorder="1" applyAlignment="1" applyProtection="1">
      <alignment horizontal="center" vertical="center"/>
      <protection locked="0"/>
    </xf>
    <xf numFmtId="0" fontId="16" fillId="13" borderId="242" xfId="4" applyFont="1" applyFill="1" applyBorder="1" applyAlignment="1" applyProtection="1">
      <alignment horizontal="center" vertical="center"/>
      <protection locked="0"/>
    </xf>
    <xf numFmtId="0" fontId="16" fillId="0" borderId="240" xfId="4" applyFont="1" applyBorder="1" applyAlignment="1" applyProtection="1">
      <alignment horizontal="center" vertical="center"/>
      <protection locked="0"/>
    </xf>
    <xf numFmtId="0" fontId="16" fillId="13" borderId="137" xfId="4" applyFont="1" applyFill="1" applyBorder="1" applyAlignment="1" applyProtection="1">
      <alignment horizontal="center" vertical="center"/>
      <protection locked="0"/>
    </xf>
    <xf numFmtId="0" fontId="16" fillId="13" borderId="13" xfId="4" applyFont="1" applyFill="1" applyBorder="1" applyAlignment="1" applyProtection="1">
      <alignment horizontal="center" vertical="center"/>
      <protection locked="0"/>
    </xf>
    <xf numFmtId="0" fontId="16" fillId="0" borderId="117" xfId="4" applyFont="1" applyBorder="1" applyAlignment="1" applyProtection="1">
      <alignment horizontal="center" vertical="center"/>
      <protection locked="0"/>
    </xf>
    <xf numFmtId="0" fontId="16" fillId="13" borderId="243" xfId="4" applyFont="1" applyFill="1" applyBorder="1" applyAlignment="1" applyProtection="1">
      <alignment horizontal="center" vertical="center"/>
      <protection locked="0"/>
    </xf>
    <xf numFmtId="0" fontId="16" fillId="0" borderId="137" xfId="4" applyFont="1" applyBorder="1" applyAlignment="1" applyProtection="1">
      <alignment horizontal="center" vertical="center"/>
      <protection locked="0"/>
    </xf>
    <xf numFmtId="0" fontId="16" fillId="13" borderId="19" xfId="4" applyFont="1" applyFill="1" applyBorder="1" applyAlignment="1" applyProtection="1">
      <alignment horizontal="center" vertical="center"/>
      <protection locked="0"/>
    </xf>
    <xf numFmtId="0" fontId="16" fillId="13" borderId="20" xfId="4" applyFont="1" applyFill="1" applyBorder="1" applyAlignment="1" applyProtection="1">
      <alignment horizontal="center" vertical="center"/>
      <protection locked="0"/>
    </xf>
    <xf numFmtId="0" fontId="16" fillId="0" borderId="34" xfId="4" applyFont="1" applyBorder="1" applyAlignment="1" applyProtection="1">
      <alignment horizontal="center" vertical="center"/>
      <protection locked="0"/>
    </xf>
    <xf numFmtId="0" fontId="16" fillId="13" borderId="244" xfId="4" applyFont="1" applyFill="1" applyBorder="1" applyAlignment="1" applyProtection="1">
      <alignment horizontal="center" vertical="center"/>
      <protection locked="0"/>
    </xf>
    <xf numFmtId="0" fontId="16" fillId="0" borderId="19" xfId="4" applyFont="1" applyBorder="1" applyAlignment="1" applyProtection="1">
      <alignment horizontal="center" vertical="center"/>
      <protection locked="0"/>
    </xf>
    <xf numFmtId="0" fontId="16" fillId="13" borderId="245" xfId="4" applyFont="1" applyFill="1" applyBorder="1" applyAlignment="1" applyProtection="1">
      <alignment horizontal="center" vertical="center"/>
      <protection locked="0"/>
    </xf>
    <xf numFmtId="0" fontId="16" fillId="13" borderId="246" xfId="4" applyFont="1" applyFill="1" applyBorder="1" applyAlignment="1" applyProtection="1">
      <alignment horizontal="center" vertical="center"/>
      <protection locked="0"/>
    </xf>
    <xf numFmtId="0" fontId="16" fillId="0" borderId="247" xfId="4" applyFont="1" applyBorder="1" applyAlignment="1" applyProtection="1">
      <alignment horizontal="center" vertical="center"/>
      <protection locked="0"/>
    </xf>
    <xf numFmtId="0" fontId="16" fillId="0" borderId="248" xfId="4" applyFont="1" applyBorder="1" applyAlignment="1" applyProtection="1">
      <alignment horizontal="center" vertical="center"/>
      <protection locked="0"/>
    </xf>
    <xf numFmtId="0" fontId="16" fillId="13" borderId="249" xfId="4" applyFont="1" applyFill="1" applyBorder="1" applyAlignment="1" applyProtection="1">
      <alignment horizontal="center" vertical="center"/>
      <protection locked="0"/>
    </xf>
    <xf numFmtId="0" fontId="16" fillId="0" borderId="245" xfId="4" applyFont="1" applyBorder="1" applyAlignment="1" applyProtection="1">
      <alignment horizontal="center" vertical="center"/>
      <protection locked="0"/>
    </xf>
    <xf numFmtId="0" fontId="16" fillId="13" borderId="250" xfId="4" applyFont="1" applyFill="1" applyBorder="1" applyAlignment="1" applyProtection="1">
      <alignment horizontal="center" vertical="center"/>
      <protection locked="0"/>
    </xf>
    <xf numFmtId="0" fontId="16" fillId="13" borderId="251" xfId="4" applyFont="1" applyFill="1" applyBorder="1" applyAlignment="1" applyProtection="1">
      <alignment horizontal="center" vertical="center"/>
      <protection locked="0"/>
    </xf>
    <xf numFmtId="0" fontId="16" fillId="0" borderId="252" xfId="4" applyFont="1" applyBorder="1" applyAlignment="1" applyProtection="1">
      <alignment horizontal="center" vertical="center"/>
      <protection locked="0"/>
    </xf>
    <xf numFmtId="0" fontId="16" fillId="0" borderId="253" xfId="4" applyFont="1" applyBorder="1" applyAlignment="1" applyProtection="1">
      <alignment horizontal="center" vertical="center"/>
      <protection locked="0"/>
    </xf>
    <xf numFmtId="0" fontId="16" fillId="13" borderId="254" xfId="4" applyFont="1" applyFill="1" applyBorder="1" applyAlignment="1" applyProtection="1">
      <alignment horizontal="center" vertical="center"/>
      <protection locked="0"/>
    </xf>
    <xf numFmtId="0" fontId="16" fillId="0" borderId="250" xfId="4" applyFont="1" applyBorder="1" applyAlignment="1" applyProtection="1">
      <alignment horizontal="center" vertical="center"/>
      <protection locked="0"/>
    </xf>
    <xf numFmtId="0" fontId="16" fillId="13" borderId="255" xfId="4" applyFont="1" applyFill="1" applyBorder="1" applyAlignment="1" applyProtection="1">
      <alignment horizontal="center" vertical="center"/>
      <protection locked="0"/>
    </xf>
    <xf numFmtId="0" fontId="16" fillId="13" borderId="256" xfId="4" applyFont="1" applyFill="1" applyBorder="1" applyAlignment="1" applyProtection="1">
      <alignment horizontal="center" vertical="center"/>
      <protection locked="0"/>
    </xf>
    <xf numFmtId="0" fontId="16" fillId="0" borderId="257" xfId="4" applyFont="1" applyBorder="1" applyAlignment="1" applyProtection="1">
      <alignment horizontal="center" vertical="center"/>
      <protection locked="0"/>
    </xf>
    <xf numFmtId="0" fontId="16" fillId="0" borderId="258" xfId="4" applyFont="1" applyBorder="1" applyAlignment="1" applyProtection="1">
      <alignment horizontal="center" vertical="center"/>
      <protection locked="0"/>
    </xf>
    <xf numFmtId="0" fontId="16" fillId="13" borderId="259" xfId="4" applyFont="1" applyFill="1" applyBorder="1" applyAlignment="1" applyProtection="1">
      <alignment horizontal="center" vertical="center"/>
      <protection locked="0"/>
    </xf>
    <xf numFmtId="0" fontId="16" fillId="0" borderId="255" xfId="4" applyFont="1" applyBorder="1" applyAlignment="1" applyProtection="1">
      <alignment horizontal="center" vertical="center"/>
      <protection locked="0"/>
    </xf>
    <xf numFmtId="0" fontId="16" fillId="0" borderId="47" xfId="4" applyFont="1" applyBorder="1" applyAlignment="1">
      <alignment horizontal="center" vertical="center"/>
    </xf>
    <xf numFmtId="0" fontId="16" fillId="0" borderId="164" xfId="4" applyFont="1" applyBorder="1" applyAlignment="1">
      <alignment horizontal="center" vertical="center"/>
    </xf>
    <xf numFmtId="0" fontId="16" fillId="0" borderId="83" xfId="4" applyFont="1" applyBorder="1" applyAlignment="1">
      <alignment horizontal="center" vertical="center"/>
    </xf>
    <xf numFmtId="0" fontId="16" fillId="0" borderId="260" xfId="4" applyFont="1" applyBorder="1" applyAlignment="1">
      <alignment horizontal="center" vertical="center"/>
    </xf>
    <xf numFmtId="0" fontId="16" fillId="0" borderId="15" xfId="4" applyFont="1" applyBorder="1" applyAlignment="1">
      <alignment horizontal="center" vertical="center"/>
    </xf>
    <xf numFmtId="0" fontId="16" fillId="0" borderId="261" xfId="4" applyFont="1" applyBorder="1" applyAlignment="1">
      <alignment horizontal="center" vertical="center"/>
    </xf>
    <xf numFmtId="0" fontId="16" fillId="13" borderId="262" xfId="4" applyFont="1" applyFill="1" applyBorder="1" applyAlignment="1">
      <alignment horizontal="center" vertical="center"/>
    </xf>
    <xf numFmtId="0" fontId="16" fillId="0" borderId="14" xfId="4" applyFont="1" applyBorder="1" applyAlignment="1">
      <alignment horizontal="center" vertical="center"/>
    </xf>
    <xf numFmtId="0" fontId="16" fillId="0" borderId="24" xfId="4" applyFont="1" applyBorder="1" applyAlignment="1">
      <alignment horizontal="center" vertical="center"/>
    </xf>
    <xf numFmtId="0" fontId="16" fillId="0" borderId="118" xfId="4" applyFont="1" applyBorder="1" applyAlignment="1">
      <alignment horizontal="center" vertical="center"/>
    </xf>
    <xf numFmtId="0" fontId="16" fillId="0" borderId="228" xfId="4" applyFont="1" applyBorder="1" applyAlignment="1">
      <alignment horizontal="center" vertical="center"/>
    </xf>
    <xf numFmtId="0" fontId="16" fillId="0" borderId="28" xfId="4" applyFont="1" applyBorder="1" applyAlignment="1">
      <alignment horizontal="center" vertical="center"/>
    </xf>
    <xf numFmtId="0" fontId="16" fillId="0" borderId="263" xfId="4" applyFont="1" applyBorder="1" applyAlignment="1">
      <alignment horizontal="center" vertical="center"/>
    </xf>
    <xf numFmtId="0" fontId="16" fillId="13" borderId="264" xfId="4" applyFont="1" applyFill="1" applyBorder="1" applyAlignment="1">
      <alignment horizontal="center" vertical="center"/>
    </xf>
    <xf numFmtId="0" fontId="16" fillId="0" borderId="27" xfId="4" applyFont="1" applyBorder="1" applyAlignment="1">
      <alignment horizontal="center" vertical="center"/>
    </xf>
    <xf numFmtId="0" fontId="16" fillId="0" borderId="17" xfId="4" applyFont="1" applyBorder="1" applyAlignment="1">
      <alignment horizontal="center" vertical="center"/>
    </xf>
    <xf numFmtId="0" fontId="16" fillId="0" borderId="119" xfId="4" applyFont="1" applyBorder="1" applyAlignment="1">
      <alignment horizontal="center" vertical="center"/>
    </xf>
    <xf numFmtId="0" fontId="16" fillId="0" borderId="51" xfId="4" applyFont="1" applyBorder="1" applyAlignment="1">
      <alignment horizontal="center" vertical="center"/>
    </xf>
    <xf numFmtId="0" fontId="16" fillId="0" borderId="265" xfId="4" applyFont="1" applyBorder="1" applyAlignment="1">
      <alignment horizontal="center" vertical="center"/>
    </xf>
    <xf numFmtId="0" fontId="16" fillId="0" borderId="30" xfId="4" applyFont="1" applyBorder="1" applyAlignment="1">
      <alignment horizontal="center" vertical="center"/>
    </xf>
    <xf numFmtId="0" fontId="16" fillId="0" borderId="266" xfId="4" applyFont="1" applyBorder="1" applyAlignment="1">
      <alignment horizontal="center" vertical="center"/>
    </xf>
    <xf numFmtId="0" fontId="16" fillId="13" borderId="143" xfId="4" applyFont="1" applyFill="1" applyBorder="1" applyAlignment="1">
      <alignment horizontal="center" vertical="center"/>
    </xf>
    <xf numFmtId="0" fontId="16" fillId="0" borderId="29" xfId="4" applyFont="1" applyBorder="1" applyAlignment="1">
      <alignment horizontal="center" vertical="center"/>
    </xf>
    <xf numFmtId="0" fontId="16" fillId="0" borderId="21" xfId="4" applyFont="1" applyBorder="1" applyAlignment="1">
      <alignment horizontal="center" vertical="center"/>
    </xf>
    <xf numFmtId="0" fontId="16" fillId="0" borderId="120" xfId="4" applyFont="1" applyBorder="1" applyAlignment="1">
      <alignment horizontal="center" vertical="center"/>
    </xf>
    <xf numFmtId="0" fontId="16" fillId="8" borderId="47" xfId="4" applyFont="1" applyFill="1" applyBorder="1" applyAlignment="1">
      <alignment horizontal="center" vertical="center"/>
    </xf>
    <xf numFmtId="0" fontId="16" fillId="13" borderId="25" xfId="4" applyFont="1" applyFill="1" applyBorder="1" applyAlignment="1" applyProtection="1">
      <alignment horizontal="center" vertical="center"/>
      <protection locked="0"/>
    </xf>
    <xf numFmtId="0" fontId="16" fillId="0" borderId="83" xfId="4" applyFont="1" applyBorder="1" applyAlignment="1" applyProtection="1">
      <alignment horizontal="center" vertical="center"/>
      <protection locked="0"/>
    </xf>
    <xf numFmtId="0" fontId="16" fillId="0" borderId="260" xfId="4" applyFont="1" applyBorder="1" applyAlignment="1" applyProtection="1">
      <alignment horizontal="center" vertical="center"/>
      <protection locked="0"/>
    </xf>
    <xf numFmtId="0" fontId="16" fillId="0" borderId="261" xfId="4" applyFont="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3" borderId="262" xfId="4" applyFont="1" applyFill="1" applyBorder="1" applyAlignment="1" applyProtection="1">
      <alignment horizontal="center" vertical="center"/>
      <protection locked="0"/>
    </xf>
    <xf numFmtId="0" fontId="16" fillId="0" borderId="14" xfId="4" applyFont="1" applyBorder="1" applyAlignment="1" applyProtection="1">
      <alignment horizontal="center" vertical="center"/>
      <protection locked="0"/>
    </xf>
    <xf numFmtId="0" fontId="16" fillId="0" borderId="118" xfId="4" applyFont="1" applyBorder="1" applyAlignment="1" applyProtection="1">
      <alignment horizontal="center" vertical="center"/>
      <protection locked="0"/>
    </xf>
    <xf numFmtId="0" fontId="16" fillId="13" borderId="145" xfId="4" applyFont="1" applyFill="1" applyBorder="1" applyAlignment="1" applyProtection="1">
      <alignment horizontal="center" vertical="center"/>
      <protection locked="0"/>
    </xf>
    <xf numFmtId="0" fontId="16" fillId="0" borderId="142" xfId="4" applyFont="1" applyBorder="1" applyAlignment="1" applyProtection="1">
      <alignment horizontal="center" vertical="center"/>
      <protection locked="0"/>
    </xf>
    <xf numFmtId="0" fontId="16" fillId="13" borderId="142" xfId="4" applyFont="1" applyFill="1" applyBorder="1" applyAlignment="1" applyProtection="1">
      <alignment horizontal="center" vertical="center"/>
      <protection locked="0"/>
    </xf>
    <xf numFmtId="0" fontId="16" fillId="13" borderId="143" xfId="4" applyFont="1" applyFill="1" applyBorder="1" applyAlignment="1" applyProtection="1">
      <alignment horizontal="center" vertical="center"/>
      <protection locked="0"/>
    </xf>
    <xf numFmtId="0" fontId="16" fillId="0" borderId="267" xfId="4" applyFont="1" applyBorder="1" applyAlignment="1" applyProtection="1">
      <alignment horizontal="center" vertical="center"/>
      <protection locked="0"/>
    </xf>
    <xf numFmtId="0" fontId="16" fillId="0" borderId="143" xfId="4" applyFont="1" applyBorder="1" applyAlignment="1" applyProtection="1">
      <alignment horizontal="center" vertical="center"/>
      <protection locked="0"/>
    </xf>
    <xf numFmtId="0" fontId="20" fillId="10" borderId="5" xfId="0" applyFont="1" applyFill="1" applyBorder="1" applyAlignment="1">
      <alignment horizontal="center" vertical="center" wrapText="1"/>
    </xf>
    <xf numFmtId="0" fontId="20" fillId="28" borderId="6" xfId="0" applyFont="1" applyFill="1" applyBorder="1" applyAlignment="1">
      <alignment horizontal="center" vertical="center" wrapText="1"/>
    </xf>
    <xf numFmtId="0" fontId="38" fillId="5" borderId="4" xfId="0" applyFont="1" applyFill="1" applyBorder="1" applyAlignment="1">
      <alignment horizontal="center" vertical="center" wrapText="1"/>
    </xf>
    <xf numFmtId="0" fontId="28" fillId="0" borderId="233" xfId="6" applyBorder="1" applyAlignment="1">
      <alignment horizontal="left" vertical="top" wrapText="1"/>
    </xf>
    <xf numFmtId="0" fontId="52" fillId="0" borderId="1" xfId="13" applyFont="1" applyAlignment="1">
      <alignment horizontal="left" vertical="top" wrapText="1"/>
    </xf>
    <xf numFmtId="168" fontId="53" fillId="0" borderId="1" xfId="13" applyNumberFormat="1" applyFont="1" applyAlignment="1">
      <alignment horizontal="left" vertical="top" wrapText="1"/>
    </xf>
    <xf numFmtId="0" fontId="51" fillId="0" borderId="53" xfId="13" applyFont="1" applyBorder="1" applyAlignment="1">
      <alignment horizontal="center" vertical="center" wrapText="1"/>
    </xf>
    <xf numFmtId="0" fontId="53" fillId="0" borderId="1" xfId="13" applyFont="1" applyAlignment="1">
      <alignment horizontal="left" vertical="top" wrapText="1"/>
    </xf>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11" borderId="49" xfId="4" applyFont="1" applyFill="1" applyBorder="1" applyAlignment="1">
      <alignment horizontal="center" vertical="center"/>
    </xf>
    <xf numFmtId="0" fontId="16" fillId="11" borderId="60" xfId="4" applyFont="1" applyFill="1" applyBorder="1" applyAlignment="1">
      <alignment horizontal="center" vertical="center"/>
    </xf>
    <xf numFmtId="0" fontId="16" fillId="11" borderId="61" xfId="4" applyFont="1" applyFill="1" applyBorder="1" applyAlignment="1">
      <alignment horizontal="center" vertical="center"/>
    </xf>
    <xf numFmtId="0" fontId="16" fillId="11" borderId="45" xfId="4" applyFont="1" applyFill="1" applyBorder="1" applyAlignment="1">
      <alignment horizontal="center" vertical="center"/>
    </xf>
    <xf numFmtId="0" fontId="16" fillId="11" borderId="39" xfId="4" applyFont="1" applyFill="1" applyBorder="1" applyAlignment="1">
      <alignment horizontal="center" vertical="center"/>
    </xf>
    <xf numFmtId="0" fontId="16" fillId="11" borderId="40" xfId="4" applyFont="1" applyFill="1" applyBorder="1" applyAlignment="1">
      <alignment horizontal="center" vertical="center"/>
    </xf>
    <xf numFmtId="0" fontId="16" fillId="11" borderId="35" xfId="4" applyFont="1" applyFill="1" applyBorder="1" applyAlignment="1">
      <alignment horizontal="center" vertical="center"/>
    </xf>
    <xf numFmtId="0" fontId="16" fillId="11" borderId="57" xfId="4" applyFont="1" applyFill="1" applyBorder="1" applyAlignment="1">
      <alignment horizontal="center" vertical="center"/>
    </xf>
    <xf numFmtId="0" fontId="16" fillId="11" borderId="58" xfId="4" applyFont="1" applyFill="1" applyBorder="1" applyAlignment="1">
      <alignment horizontal="center" vertical="center"/>
    </xf>
    <xf numFmtId="0" fontId="16" fillId="11" borderId="59" xfId="4" applyFont="1" applyFill="1" applyBorder="1" applyAlignment="1">
      <alignment horizontal="center" vertical="center"/>
    </xf>
    <xf numFmtId="0" fontId="16" fillId="11" borderId="88" xfId="4" applyFont="1" applyFill="1" applyBorder="1" applyAlignment="1">
      <alignment horizontal="center" vertical="center"/>
    </xf>
    <xf numFmtId="0" fontId="16" fillId="11" borderId="123" xfId="4" applyFont="1" applyFill="1" applyBorder="1" applyAlignment="1">
      <alignment horizontal="center" vertical="center"/>
    </xf>
    <xf numFmtId="0" fontId="16" fillId="11" borderId="124" xfId="4" applyFont="1" applyFill="1" applyBorder="1" applyAlignment="1">
      <alignment horizontal="center" vertical="center"/>
    </xf>
    <xf numFmtId="0" fontId="16" fillId="11" borderId="125" xfId="4" applyFont="1" applyFill="1" applyBorder="1" applyAlignment="1">
      <alignment horizontal="center" vertical="center"/>
    </xf>
    <xf numFmtId="0" fontId="16" fillId="8" borderId="16" xfId="4" applyFont="1" applyFill="1" applyBorder="1" applyAlignment="1" applyProtection="1">
      <alignment horizontal="center" vertical="center"/>
      <protection locked="0"/>
    </xf>
    <xf numFmtId="0" fontId="16" fillId="8" borderId="19" xfId="4" applyFont="1" applyFill="1" applyBorder="1" applyAlignment="1" applyProtection="1">
      <alignment horizontal="center" vertical="center"/>
      <protection locked="0"/>
    </xf>
    <xf numFmtId="0" fontId="16" fillId="8" borderId="23" xfId="4" applyFont="1" applyFill="1" applyBorder="1" applyAlignment="1" applyProtection="1">
      <alignment horizontal="center" vertical="center"/>
      <protection locked="0"/>
    </xf>
    <xf numFmtId="0" fontId="16" fillId="0" borderId="46" xfId="4" applyFont="1" applyBorder="1" applyAlignment="1" applyProtection="1">
      <alignment horizontal="left" vertical="center"/>
      <protection locked="0"/>
    </xf>
    <xf numFmtId="0" fontId="16" fillId="0" borderId="47" xfId="4" applyFont="1" applyBorder="1" applyAlignment="1" applyProtection="1">
      <alignment horizontal="left" vertical="center"/>
      <protection locked="0"/>
    </xf>
    <xf numFmtId="0" fontId="16" fillId="0" borderId="48" xfId="4" applyFont="1" applyBorder="1" applyAlignment="1" applyProtection="1">
      <alignment horizontal="left" vertical="center"/>
      <protection locked="0"/>
    </xf>
    <xf numFmtId="16" fontId="26" fillId="0" borderId="12" xfId="4" applyNumberFormat="1" applyFont="1" applyBorder="1" applyAlignment="1" applyProtection="1">
      <alignment horizontal="center" vertical="center" wrapText="1"/>
      <protection locked="0"/>
    </xf>
    <xf numFmtId="16" fontId="26" fillId="0" borderId="34" xfId="4" applyNumberFormat="1" applyFont="1" applyBorder="1" applyAlignment="1" applyProtection="1">
      <alignment horizontal="center" vertical="center" wrapText="1"/>
      <protection locked="0"/>
    </xf>
    <xf numFmtId="16" fontId="26" fillId="0" borderId="35" xfId="4" applyNumberFormat="1" applyFont="1" applyBorder="1" applyAlignment="1" applyProtection="1">
      <alignment horizontal="center" vertical="center" wrapText="1"/>
      <protection locked="0"/>
    </xf>
    <xf numFmtId="0" fontId="16" fillId="8" borderId="46" xfId="4" applyFont="1" applyFill="1" applyBorder="1" applyAlignment="1" applyProtection="1">
      <alignment horizontal="left" vertical="center"/>
      <protection locked="0"/>
    </xf>
    <xf numFmtId="0" fontId="16" fillId="8" borderId="47" xfId="4" applyFont="1" applyFill="1" applyBorder="1" applyAlignment="1" applyProtection="1">
      <alignment horizontal="left" vertical="center"/>
      <protection locked="0"/>
    </xf>
    <xf numFmtId="0" fontId="16" fillId="8" borderId="48" xfId="4" applyFont="1" applyFill="1" applyBorder="1" applyAlignment="1" applyProtection="1">
      <alignment horizontal="left" vertical="center"/>
      <protection locked="0"/>
    </xf>
    <xf numFmtId="166" fontId="7" fillId="12" borderId="108" xfId="4" applyNumberFormat="1" applyFont="1" applyFill="1" applyBorder="1" applyAlignment="1">
      <alignment horizontal="center" vertical="center" wrapText="1"/>
    </xf>
    <xf numFmtId="166" fontId="7" fillId="12" borderId="109" xfId="4" applyNumberFormat="1" applyFont="1" applyFill="1" applyBorder="1" applyAlignment="1">
      <alignment horizontal="center" vertical="center" wrapText="1"/>
    </xf>
    <xf numFmtId="0" fontId="32" fillId="8" borderId="46" xfId="4" applyFont="1" applyFill="1" applyBorder="1" applyAlignment="1" applyProtection="1">
      <alignment horizontal="left" vertical="center"/>
      <protection locked="0"/>
    </xf>
    <xf numFmtId="0" fontId="10" fillId="0" borderId="39" xfId="4" applyFont="1" applyBorder="1" applyAlignment="1">
      <alignment horizontal="center" vertical="center" wrapText="1"/>
    </xf>
    <xf numFmtId="0" fontId="10" fillId="0" borderId="40" xfId="4" applyFont="1" applyBorder="1" applyAlignment="1">
      <alignment horizontal="center" vertical="center" wrapText="1"/>
    </xf>
    <xf numFmtId="0" fontId="25" fillId="11" borderId="10" xfId="4" applyFont="1" applyFill="1" applyBorder="1" applyAlignment="1">
      <alignment horizontal="center" vertical="center" wrapText="1"/>
    </xf>
    <xf numFmtId="0" fontId="25" fillId="11" borderId="11" xfId="4" applyFont="1" applyFill="1" applyBorder="1" applyAlignment="1">
      <alignment horizontal="center" vertical="center" wrapText="1"/>
    </xf>
    <xf numFmtId="0" fontId="25" fillId="11" borderId="12" xfId="4" applyFont="1" applyFill="1" applyBorder="1" applyAlignment="1">
      <alignment horizontal="center" vertical="center" wrapText="1"/>
    </xf>
    <xf numFmtId="0" fontId="10" fillId="11" borderId="16" xfId="4" applyFont="1" applyFill="1" applyBorder="1" applyAlignment="1">
      <alignment horizontal="center" vertical="center" wrapText="1"/>
    </xf>
    <xf numFmtId="0" fontId="10" fillId="11" borderId="19" xfId="4" applyFont="1" applyFill="1" applyBorder="1" applyAlignment="1">
      <alignment horizontal="center" vertical="center" wrapText="1"/>
    </xf>
    <xf numFmtId="0" fontId="10" fillId="11" borderId="23" xfId="4" applyFont="1" applyFill="1" applyBorder="1" applyAlignment="1">
      <alignment horizontal="center" vertical="center" wrapText="1"/>
    </xf>
    <xf numFmtId="0" fontId="10" fillId="11" borderId="46" xfId="4" applyFont="1" applyFill="1" applyBorder="1" applyAlignment="1">
      <alignment horizontal="center" vertical="center" wrapText="1"/>
    </xf>
    <xf numFmtId="0" fontId="10" fillId="11" borderId="47" xfId="4" applyFont="1" applyFill="1" applyBorder="1" applyAlignment="1">
      <alignment horizontal="center" vertical="center" wrapText="1"/>
    </xf>
    <xf numFmtId="0" fontId="10" fillId="11" borderId="48" xfId="4" applyFont="1" applyFill="1" applyBorder="1" applyAlignment="1">
      <alignment horizontal="center" vertical="center" wrapText="1"/>
    </xf>
    <xf numFmtId="0" fontId="10" fillId="11" borderId="49" xfId="4" applyFont="1" applyFill="1" applyBorder="1" applyAlignment="1">
      <alignment horizontal="center" vertical="center" textRotation="90" wrapText="1"/>
    </xf>
    <xf numFmtId="0" fontId="10" fillId="11" borderId="41" xfId="4" applyFont="1" applyFill="1" applyBorder="1" applyAlignment="1">
      <alignment horizontal="center" vertical="center" textRotation="90" wrapText="1"/>
    </xf>
    <xf numFmtId="0" fontId="10" fillId="11" borderId="57" xfId="4" applyFont="1" applyFill="1" applyBorder="1" applyAlignment="1">
      <alignment horizontal="center" vertical="center"/>
    </xf>
    <xf numFmtId="0" fontId="10" fillId="11" borderId="58" xfId="4" applyFont="1" applyFill="1" applyBorder="1" applyAlignment="1">
      <alignment horizontal="center" vertical="center"/>
    </xf>
    <xf numFmtId="0" fontId="10" fillId="11" borderId="59" xfId="4" applyFont="1" applyFill="1" applyBorder="1" applyAlignment="1">
      <alignment horizontal="center" vertical="center"/>
    </xf>
    <xf numFmtId="0" fontId="10" fillId="11" borderId="50" xfId="4" applyFont="1" applyFill="1" applyBorder="1" applyAlignment="1">
      <alignment horizontal="center" vertical="center"/>
    </xf>
    <xf numFmtId="0" fontId="10" fillId="11" borderId="10" xfId="4" applyFont="1" applyFill="1" applyBorder="1" applyAlignment="1">
      <alignment horizontal="center" vertical="center"/>
    </xf>
    <xf numFmtId="0" fontId="10" fillId="11" borderId="11" xfId="4" applyFont="1" applyFill="1" applyBorder="1" applyAlignment="1">
      <alignment horizontal="center" vertical="center"/>
    </xf>
    <xf numFmtId="0" fontId="10" fillId="11" borderId="12" xfId="4" applyFont="1" applyFill="1" applyBorder="1" applyAlignment="1">
      <alignment horizontal="center" vertical="center"/>
    </xf>
    <xf numFmtId="0" fontId="10" fillId="8" borderId="12" xfId="4" applyFont="1" applyFill="1" applyBorder="1" applyAlignment="1">
      <alignment horizontal="center" vertical="center"/>
    </xf>
    <xf numFmtId="0" fontId="10" fillId="8" borderId="34" xfId="4" applyFont="1" applyFill="1" applyBorder="1" applyAlignment="1">
      <alignment horizontal="center" vertical="center"/>
    </xf>
    <xf numFmtId="0" fontId="10" fillId="8" borderId="35" xfId="4" applyFont="1" applyFill="1" applyBorder="1" applyAlignment="1">
      <alignment horizontal="center" vertical="center"/>
    </xf>
    <xf numFmtId="164" fontId="7" fillId="12" borderId="41" xfId="4" applyNumberFormat="1" applyFont="1" applyFill="1" applyBorder="1" applyAlignment="1">
      <alignment horizontal="center" vertical="center"/>
    </xf>
    <xf numFmtId="164" fontId="7" fillId="12" borderId="42" xfId="4" applyNumberFormat="1" applyFont="1" applyFill="1" applyBorder="1" applyAlignment="1">
      <alignment horizontal="center" vertical="center"/>
    </xf>
    <xf numFmtId="165" fontId="7" fillId="12" borderId="106" xfId="4" applyNumberFormat="1" applyFont="1" applyFill="1" applyBorder="1" applyAlignment="1">
      <alignment horizontal="center" vertical="center"/>
    </xf>
    <xf numFmtId="165" fontId="7" fillId="12" borderId="79" xfId="4" applyNumberFormat="1" applyFont="1" applyFill="1" applyBorder="1" applyAlignment="1">
      <alignment horizontal="center" vertical="center"/>
    </xf>
    <xf numFmtId="167" fontId="7" fillId="12" borderId="20" xfId="4" applyNumberFormat="1" applyFont="1" applyFill="1" applyBorder="1" applyAlignment="1">
      <alignment horizontal="center" vertical="center" wrapText="1"/>
    </xf>
    <xf numFmtId="167" fontId="7" fillId="12" borderId="63" xfId="4" applyNumberFormat="1" applyFont="1" applyFill="1" applyBorder="1" applyAlignment="1">
      <alignment horizontal="center" vertical="center" wrapText="1"/>
    </xf>
    <xf numFmtId="0" fontId="32" fillId="21" borderId="46" xfId="4" applyFont="1" applyFill="1" applyBorder="1" applyAlignment="1" applyProtection="1">
      <alignment horizontal="left" vertical="center"/>
      <protection locked="0"/>
    </xf>
    <xf numFmtId="0" fontId="16" fillId="21" borderId="47" xfId="4" applyFont="1" applyFill="1" applyBorder="1" applyAlignment="1" applyProtection="1">
      <alignment horizontal="left" vertical="center"/>
      <protection locked="0"/>
    </xf>
    <xf numFmtId="0" fontId="16" fillId="21" borderId="48" xfId="4" applyFont="1" applyFill="1" applyBorder="1" applyAlignment="1" applyProtection="1">
      <alignment horizontal="left" vertical="center"/>
      <protection locked="0"/>
    </xf>
    <xf numFmtId="0" fontId="16" fillId="11" borderId="14" xfId="4" applyFont="1" applyFill="1" applyBorder="1" applyAlignment="1">
      <alignment horizontal="center" vertical="center"/>
    </xf>
    <xf numFmtId="0" fontId="16" fillId="11" borderId="15" xfId="4" applyFont="1" applyFill="1" applyBorder="1" applyAlignment="1">
      <alignment horizontal="center" vertical="center"/>
    </xf>
    <xf numFmtId="0" fontId="16" fillId="11" borderId="147" xfId="4" applyFont="1" applyFill="1" applyBorder="1" applyAlignment="1">
      <alignment horizontal="center" vertical="center"/>
    </xf>
    <xf numFmtId="0" fontId="16" fillId="11" borderId="148" xfId="4" applyFont="1" applyFill="1" applyBorder="1" applyAlignment="1">
      <alignment horizontal="center" vertical="center"/>
    </xf>
    <xf numFmtId="0" fontId="16" fillId="11" borderId="149" xfId="4" applyFont="1" applyFill="1" applyBorder="1" applyAlignment="1">
      <alignment horizontal="center" vertical="center"/>
    </xf>
    <xf numFmtId="0" fontId="16" fillId="11" borderId="150" xfId="4" applyFont="1" applyFill="1" applyBorder="1" applyAlignment="1">
      <alignment horizontal="center" vertical="center"/>
    </xf>
    <xf numFmtId="0" fontId="32" fillId="20" borderId="46" xfId="4" applyFont="1" applyFill="1" applyBorder="1" applyAlignment="1" applyProtection="1">
      <alignment horizontal="left" vertical="center"/>
      <protection locked="0"/>
    </xf>
    <xf numFmtId="0" fontId="16" fillId="20" borderId="47" xfId="4" applyFont="1" applyFill="1" applyBorder="1" applyAlignment="1" applyProtection="1">
      <alignment horizontal="left" vertical="center"/>
      <protection locked="0"/>
    </xf>
    <xf numFmtId="0" fontId="16" fillId="20" borderId="48" xfId="4" applyFont="1" applyFill="1" applyBorder="1" applyAlignment="1" applyProtection="1">
      <alignment horizontal="left" vertical="center"/>
      <protection locked="0"/>
    </xf>
    <xf numFmtId="0" fontId="10" fillId="11" borderId="123" xfId="4" applyFont="1" applyFill="1" applyBorder="1" applyAlignment="1">
      <alignment horizontal="center" vertical="center"/>
    </xf>
    <xf numFmtId="0" fontId="10" fillId="11" borderId="124" xfId="4" applyFont="1" applyFill="1" applyBorder="1" applyAlignment="1">
      <alignment horizontal="center" vertical="center"/>
    </xf>
    <xf numFmtId="0" fontId="10" fillId="11" borderId="125" xfId="4" applyFont="1" applyFill="1" applyBorder="1" applyAlignment="1">
      <alignment horizontal="center" vertical="center"/>
    </xf>
    <xf numFmtId="164" fontId="7" fillId="12" borderId="163" xfId="4" applyNumberFormat="1" applyFont="1" applyFill="1" applyBorder="1" applyAlignment="1">
      <alignment horizontal="center" vertical="center"/>
    </xf>
    <xf numFmtId="164" fontId="7" fillId="12" borderId="171" xfId="4" applyNumberFormat="1" applyFont="1" applyFill="1" applyBorder="1" applyAlignment="1">
      <alignment horizontal="center" vertical="center"/>
    </xf>
    <xf numFmtId="165" fontId="7" fillId="12" borderId="164" xfId="4" applyNumberFormat="1" applyFont="1" applyFill="1" applyBorder="1" applyAlignment="1">
      <alignment horizontal="center" vertical="center"/>
    </xf>
    <xf numFmtId="165" fontId="7" fillId="12" borderId="162" xfId="4" applyNumberFormat="1" applyFont="1" applyFill="1" applyBorder="1" applyAlignment="1">
      <alignment horizontal="center" vertical="center"/>
    </xf>
    <xf numFmtId="0" fontId="16" fillId="8" borderId="98" xfId="4" applyFont="1" applyFill="1" applyBorder="1" applyAlignment="1" applyProtection="1">
      <alignment horizontal="center" vertical="center"/>
      <protection locked="0"/>
    </xf>
    <xf numFmtId="0" fontId="16" fillId="8" borderId="101" xfId="4" applyFont="1" applyFill="1" applyBorder="1" applyAlignment="1" applyProtection="1">
      <alignment horizontal="center" vertical="center"/>
      <protection locked="0"/>
    </xf>
    <xf numFmtId="0" fontId="16" fillId="8" borderId="103" xfId="4" applyFont="1" applyFill="1" applyBorder="1" applyAlignment="1" applyProtection="1">
      <alignment horizontal="center" vertical="center"/>
      <protection locked="0"/>
    </xf>
    <xf numFmtId="0" fontId="16" fillId="23" borderId="172" xfId="4" applyFont="1" applyFill="1" applyBorder="1" applyAlignment="1" applyProtection="1">
      <alignment horizontal="left" vertical="center"/>
      <protection locked="0"/>
    </xf>
    <xf numFmtId="0" fontId="16" fillId="23" borderId="2" xfId="4" applyFont="1" applyFill="1" applyBorder="1" applyAlignment="1" applyProtection="1">
      <alignment horizontal="left" vertical="center"/>
      <protection locked="0"/>
    </xf>
    <xf numFmtId="0" fontId="16" fillId="23" borderId="185" xfId="4" applyFont="1" applyFill="1" applyBorder="1" applyAlignment="1" applyProtection="1">
      <alignment horizontal="left" vertical="center"/>
      <protection locked="0"/>
    </xf>
    <xf numFmtId="16" fontId="26" fillId="0" borderId="179" xfId="4" applyNumberFormat="1" applyFont="1" applyBorder="1" applyAlignment="1" applyProtection="1">
      <alignment horizontal="center" vertical="center" wrapText="1"/>
      <protection locked="0"/>
    </xf>
    <xf numFmtId="16" fontId="26" fillId="0" borderId="154" xfId="4" applyNumberFormat="1" applyFont="1" applyBorder="1" applyAlignment="1" applyProtection="1">
      <alignment horizontal="center" vertical="center" wrapText="1"/>
      <protection locked="0"/>
    </xf>
    <xf numFmtId="16" fontId="26" fillId="0" borderId="170" xfId="4" applyNumberFormat="1" applyFont="1" applyBorder="1" applyAlignment="1" applyProtection="1">
      <alignment horizontal="center" vertical="center" wrapText="1"/>
      <protection locked="0"/>
    </xf>
    <xf numFmtId="0" fontId="10" fillId="11" borderId="151" xfId="4" applyFont="1" applyFill="1" applyBorder="1" applyAlignment="1">
      <alignment horizontal="center" vertical="center" textRotation="90" wrapText="1"/>
    </xf>
    <xf numFmtId="0" fontId="10" fillId="11" borderId="154" xfId="4" applyFont="1" applyFill="1" applyBorder="1" applyAlignment="1">
      <alignment horizontal="center" vertical="center" textRotation="90" wrapText="1"/>
    </xf>
    <xf numFmtId="0" fontId="10" fillId="11" borderId="165" xfId="4" applyFont="1" applyFill="1" applyBorder="1" applyAlignment="1">
      <alignment horizontal="center" vertical="center" textRotation="90" wrapText="1"/>
    </xf>
    <xf numFmtId="0" fontId="10" fillId="11" borderId="60" xfId="4" applyFont="1" applyFill="1" applyBorder="1" applyAlignment="1">
      <alignment horizontal="center" vertical="center"/>
    </xf>
    <xf numFmtId="0" fontId="10" fillId="11" borderId="49" xfId="4" applyFont="1" applyFill="1" applyBorder="1" applyAlignment="1">
      <alignment horizontal="center" vertical="center"/>
    </xf>
    <xf numFmtId="0" fontId="10" fillId="8" borderId="61" xfId="4" applyFont="1" applyFill="1" applyBorder="1" applyAlignment="1">
      <alignment horizontal="center" vertical="center"/>
    </xf>
    <xf numFmtId="0" fontId="10" fillId="8" borderId="154" xfId="4" applyFont="1" applyFill="1" applyBorder="1" applyAlignment="1">
      <alignment horizontal="center" vertical="center"/>
    </xf>
    <xf numFmtId="0" fontId="10" fillId="8" borderId="170" xfId="4" applyFont="1" applyFill="1" applyBorder="1" applyAlignment="1">
      <alignment horizontal="center" vertical="center"/>
    </xf>
    <xf numFmtId="0" fontId="16" fillId="0" borderId="172" xfId="4" applyFont="1" applyBorder="1" applyAlignment="1" applyProtection="1">
      <alignment horizontal="left" vertical="center"/>
      <protection locked="0"/>
    </xf>
    <xf numFmtId="0" fontId="16" fillId="0" borderId="2" xfId="4" applyFont="1" applyBorder="1" applyAlignment="1" applyProtection="1">
      <alignment horizontal="left" vertical="center"/>
      <protection locked="0"/>
    </xf>
    <xf numFmtId="0" fontId="16" fillId="0" borderId="185" xfId="4" applyFont="1" applyBorder="1" applyAlignment="1" applyProtection="1">
      <alignment horizontal="left" vertical="center"/>
      <protection locked="0"/>
    </xf>
    <xf numFmtId="0" fontId="16" fillId="11" borderId="198" xfId="4" applyFont="1" applyFill="1" applyBorder="1" applyAlignment="1">
      <alignment horizontal="center" vertical="center"/>
    </xf>
    <xf numFmtId="0" fontId="16" fillId="11" borderId="207" xfId="4" applyFont="1" applyFill="1" applyBorder="1" applyAlignment="1">
      <alignment horizontal="center" vertical="center"/>
    </xf>
    <xf numFmtId="0" fontId="16" fillId="11" borderId="33" xfId="4" applyFont="1" applyFill="1" applyBorder="1" applyAlignment="1">
      <alignment horizontal="center" vertical="center"/>
    </xf>
    <xf numFmtId="0" fontId="16" fillId="11" borderId="208" xfId="4" applyFont="1" applyFill="1" applyBorder="1" applyAlignment="1">
      <alignment horizontal="center" vertical="center"/>
    </xf>
    <xf numFmtId="0" fontId="16" fillId="11" borderId="209" xfId="4" applyFont="1" applyFill="1" applyBorder="1" applyAlignment="1">
      <alignment horizontal="center" vertical="center"/>
    </xf>
    <xf numFmtId="0" fontId="16" fillId="11" borderId="168" xfId="4" applyFont="1" applyFill="1" applyBorder="1" applyAlignment="1">
      <alignment horizontal="center" vertical="center"/>
    </xf>
    <xf numFmtId="0" fontId="16" fillId="11" borderId="166" xfId="4" applyFont="1" applyFill="1" applyBorder="1" applyAlignment="1">
      <alignment horizontal="center" vertical="center"/>
    </xf>
    <xf numFmtId="0" fontId="16" fillId="11" borderId="210" xfId="4" applyFont="1" applyFill="1" applyBorder="1" applyAlignment="1">
      <alignment horizontal="center" vertical="center"/>
    </xf>
    <xf numFmtId="0" fontId="16" fillId="11" borderId="30" xfId="4" applyFont="1" applyFill="1" applyBorder="1" applyAlignment="1">
      <alignment horizontal="center" vertical="center"/>
    </xf>
    <xf numFmtId="0" fontId="16" fillId="11" borderId="211" xfId="4" applyFont="1" applyFill="1" applyBorder="1" applyAlignment="1">
      <alignment horizontal="center" vertical="center"/>
    </xf>
    <xf numFmtId="0" fontId="10" fillId="0" borderId="213" xfId="4" applyFont="1" applyBorder="1" applyAlignment="1">
      <alignment horizontal="center" vertical="center" wrapText="1"/>
    </xf>
    <xf numFmtId="0" fontId="10" fillId="0" borderId="1" xfId="4" applyFont="1" applyAlignment="1">
      <alignment horizontal="center" vertical="center" wrapText="1"/>
    </xf>
    <xf numFmtId="0" fontId="10" fillId="11" borderId="128" xfId="4" applyFont="1" applyFill="1" applyBorder="1" applyAlignment="1">
      <alignment horizontal="center" vertical="center" wrapText="1"/>
    </xf>
    <xf numFmtId="0" fontId="10" fillId="11" borderId="214" xfId="4" applyFont="1" applyFill="1" applyBorder="1" applyAlignment="1">
      <alignment horizontal="center" vertical="center" wrapText="1"/>
    </xf>
    <xf numFmtId="0" fontId="10" fillId="11" borderId="108" xfId="4" applyFont="1" applyFill="1" applyBorder="1" applyAlignment="1">
      <alignment horizontal="center" vertical="center" wrapText="1"/>
    </xf>
    <xf numFmtId="0" fontId="10" fillId="11" borderId="109" xfId="4" applyFont="1" applyFill="1" applyBorder="1" applyAlignment="1">
      <alignment horizontal="center" vertical="center" wrapText="1"/>
    </xf>
    <xf numFmtId="0" fontId="40" fillId="0" borderId="172" xfId="4" applyFont="1" applyBorder="1" applyAlignment="1" applyProtection="1">
      <alignment horizontal="left" vertical="center"/>
      <protection locked="0"/>
    </xf>
    <xf numFmtId="0" fontId="40" fillId="23" borderId="172" xfId="4" applyFont="1" applyFill="1" applyBorder="1" applyAlignment="1" applyProtection="1">
      <alignment horizontal="left" vertical="center"/>
      <protection locked="0"/>
    </xf>
    <xf numFmtId="0" fontId="16" fillId="11" borderId="230" xfId="4" applyFont="1" applyFill="1" applyBorder="1" applyAlignment="1">
      <alignment horizontal="center" vertical="center"/>
    </xf>
    <xf numFmtId="0" fontId="16" fillId="11" borderId="218" xfId="4" applyFont="1" applyFill="1" applyBorder="1" applyAlignment="1">
      <alignment horizontal="center" vertical="center"/>
    </xf>
    <xf numFmtId="0" fontId="16" fillId="11" borderId="231" xfId="4" applyFont="1" applyFill="1" applyBorder="1" applyAlignment="1">
      <alignment horizontal="center" vertical="center"/>
    </xf>
    <xf numFmtId="0" fontId="16" fillId="11" borderId="42" xfId="4" applyFont="1" applyFill="1" applyBorder="1" applyAlignment="1">
      <alignment horizontal="center" vertical="center"/>
    </xf>
    <xf numFmtId="0" fontId="16" fillId="11" borderId="212" xfId="4" applyFont="1" applyFill="1" applyBorder="1" applyAlignment="1">
      <alignment horizontal="center" vertical="center"/>
    </xf>
    <xf numFmtId="0" fontId="10" fillId="11" borderId="42" xfId="4" applyFont="1" applyFill="1" applyBorder="1" applyAlignment="1">
      <alignment horizontal="center" vertical="center" textRotation="90" wrapText="1"/>
    </xf>
    <xf numFmtId="0" fontId="10" fillId="11" borderId="130" xfId="4" applyFont="1" applyFill="1" applyBorder="1" applyAlignment="1">
      <alignment horizontal="center" vertical="center"/>
    </xf>
    <xf numFmtId="0" fontId="10" fillId="11" borderId="234" xfId="4" applyFont="1" applyFill="1" applyBorder="1" applyAlignment="1">
      <alignment horizontal="center" vertical="center"/>
    </xf>
    <xf numFmtId="0" fontId="10" fillId="11" borderId="235" xfId="4" applyFont="1" applyFill="1" applyBorder="1" applyAlignment="1">
      <alignment horizontal="center" vertical="center"/>
    </xf>
    <xf numFmtId="0" fontId="16" fillId="0" borderId="239" xfId="4" applyFont="1" applyBorder="1" applyAlignment="1" applyProtection="1">
      <alignment horizontal="left" vertical="center"/>
      <protection locked="0"/>
    </xf>
    <xf numFmtId="0" fontId="16" fillId="0" borderId="220" xfId="4" applyFont="1" applyBorder="1" applyAlignment="1" applyProtection="1">
      <alignment horizontal="left" vertical="center"/>
      <protection locked="0"/>
    </xf>
    <xf numFmtId="0" fontId="16" fillId="0" borderId="65" xfId="4" applyFont="1" applyBorder="1" applyAlignment="1" applyProtection="1">
      <alignment horizontal="left" vertical="center"/>
      <protection locked="0"/>
    </xf>
    <xf numFmtId="0" fontId="16" fillId="0" borderId="98" xfId="4" applyFont="1" applyBorder="1" applyAlignment="1" applyProtection="1">
      <alignment horizontal="center" vertical="center"/>
      <protection locked="0"/>
    </xf>
    <xf numFmtId="0" fontId="16" fillId="0" borderId="101" xfId="4" applyFont="1" applyBorder="1" applyAlignment="1" applyProtection="1">
      <alignment horizontal="center" vertical="center"/>
      <protection locked="0"/>
    </xf>
    <xf numFmtId="0" fontId="16" fillId="0" borderId="103" xfId="4" applyFont="1" applyBorder="1" applyAlignment="1" applyProtection="1">
      <alignment horizontal="center" vertical="center"/>
      <protection locked="0"/>
    </xf>
    <xf numFmtId="0" fontId="16" fillId="20" borderId="239" xfId="4" applyFont="1" applyFill="1" applyBorder="1" applyAlignment="1" applyProtection="1">
      <alignment horizontal="left" vertical="center"/>
      <protection locked="0"/>
    </xf>
    <xf numFmtId="0" fontId="16" fillId="20" borderId="220" xfId="4" applyFont="1" applyFill="1" applyBorder="1" applyAlignment="1" applyProtection="1">
      <alignment horizontal="left" vertical="center"/>
      <protection locked="0"/>
    </xf>
    <xf numFmtId="0" fontId="16" fillId="20" borderId="65" xfId="4" applyFont="1" applyFill="1" applyBorder="1" applyAlignment="1" applyProtection="1">
      <alignment horizontal="left" vertical="center"/>
      <protection locked="0"/>
    </xf>
    <xf numFmtId="0" fontId="16" fillId="20" borderId="98" xfId="4" applyFont="1" applyFill="1" applyBorder="1" applyAlignment="1" applyProtection="1">
      <alignment horizontal="center" vertical="center"/>
      <protection locked="0"/>
    </xf>
    <xf numFmtId="0" fontId="16" fillId="20" borderId="101" xfId="4" applyFont="1" applyFill="1" applyBorder="1" applyAlignment="1" applyProtection="1">
      <alignment horizontal="center" vertical="center"/>
      <protection locked="0"/>
    </xf>
    <xf numFmtId="0" fontId="16" fillId="20" borderId="103" xfId="4" applyFont="1" applyFill="1" applyBorder="1" applyAlignment="1" applyProtection="1">
      <alignment horizontal="center" vertical="center"/>
      <protection locked="0"/>
    </xf>
    <xf numFmtId="0" fontId="16" fillId="11" borderId="268" xfId="4" applyFont="1" applyFill="1" applyBorder="1" applyAlignment="1">
      <alignment horizontal="center" vertical="center"/>
    </xf>
    <xf numFmtId="0" fontId="16" fillId="11" borderId="174" xfId="4" applyFont="1" applyFill="1" applyBorder="1" applyAlignment="1">
      <alignment horizontal="center" vertical="center"/>
    </xf>
    <xf numFmtId="0" fontId="16" fillId="11" borderId="269" xfId="4" applyFont="1" applyFill="1" applyBorder="1" applyAlignment="1">
      <alignment horizontal="center" vertical="center"/>
    </xf>
    <xf numFmtId="0" fontId="16" fillId="11" borderId="216" xfId="4" applyFont="1" applyFill="1" applyBorder="1" applyAlignment="1">
      <alignment horizontal="center" vertical="center"/>
    </xf>
    <xf numFmtId="0" fontId="16" fillId="11" borderId="29" xfId="4" applyFont="1" applyFill="1" applyBorder="1" applyAlignment="1">
      <alignment horizontal="center" vertical="center"/>
    </xf>
    <xf numFmtId="0" fontId="16" fillId="11" borderId="270" xfId="4" applyFont="1" applyFill="1" applyBorder="1" applyAlignment="1">
      <alignment horizontal="center" vertical="center"/>
    </xf>
    <xf numFmtId="0" fontId="16" fillId="11" borderId="126" xfId="4" applyFont="1" applyFill="1" applyBorder="1" applyAlignment="1">
      <alignment horizontal="center" vertical="center"/>
    </xf>
    <xf numFmtId="0" fontId="16" fillId="11" borderId="271" xfId="4" applyFont="1" applyFill="1" applyBorder="1" applyAlignment="1">
      <alignment horizontal="center" vertical="center"/>
    </xf>
    <xf numFmtId="0" fontId="16" fillId="11" borderId="219" xfId="4" applyFont="1" applyFill="1" applyBorder="1" applyAlignment="1">
      <alignment horizontal="center" vertical="center"/>
    </xf>
    <xf numFmtId="0" fontId="16" fillId="11" borderId="272" xfId="4" applyFont="1" applyFill="1" applyBorder="1" applyAlignment="1">
      <alignment horizontal="center" vertical="center"/>
    </xf>
    <xf numFmtId="0" fontId="11" fillId="0" borderId="3" xfId="0" applyFont="1" applyBorder="1" applyAlignment="1"/>
    <xf numFmtId="0" fontId="11" fillId="0" borderId="4" xfId="0" applyFont="1" applyBorder="1" applyAlignment="1"/>
    <xf numFmtId="0" fontId="11" fillId="0" borderId="7" xfId="0" applyFont="1" applyBorder="1" applyAlignment="1"/>
    <xf numFmtId="0" fontId="11" fillId="0" borderId="8" xfId="0" applyFont="1" applyBorder="1" applyAlignment="1"/>
    <xf numFmtId="0" fontId="11" fillId="0" borderId="20" xfId="0" applyFont="1" applyBorder="1" applyAlignment="1"/>
    <xf numFmtId="0" fontId="11" fillId="0" borderId="13" xfId="0" applyFont="1" applyBorder="1" applyAlignment="1"/>
  </cellXfs>
  <cellStyles count="15">
    <cellStyle name="Hyperlink" xfId="6" xr:uid="{00000000-000B-0000-0000-000008000000}"/>
    <cellStyle name="Normal" xfId="0" builtinId="0"/>
    <cellStyle name="Normal 2" xfId="1" xr:uid="{A4F79B88-39C0-45BB-9582-FCA0FE0865EC}"/>
    <cellStyle name="Normal 3" xfId="2" xr:uid="{9F9B0802-1DBB-45D1-9EB5-4B9040BBCE5B}"/>
    <cellStyle name="Normal 3 2" xfId="5" xr:uid="{11F4EB88-C49E-42A3-A8F3-C91BDFB5057D}"/>
    <cellStyle name="Normal 3 2 2" xfId="7" xr:uid="{164152CD-B00A-4308-A9E9-410D6039749D}"/>
    <cellStyle name="Normal 3 2 2 2" xfId="12" xr:uid="{790CFDD0-D07F-4F56-8498-20810AF7539C}"/>
    <cellStyle name="Normal 3 2 2 2 2" xfId="14" xr:uid="{5BB79AAD-8D83-4B50-9957-B9967ED83275}"/>
    <cellStyle name="Normal 4" xfId="3" xr:uid="{3D36D3A9-BA23-4421-9E08-FB8D97BA9D86}"/>
    <cellStyle name="Normal 5" xfId="4" xr:uid="{CCE7AEF3-BF37-41DC-BA78-1E79597AC005}"/>
    <cellStyle name="Normal 6" xfId="8" xr:uid="{1B7A83C1-CEE1-4157-8037-9038D7FEBCC4}"/>
    <cellStyle name="Normal 7" xfId="9" xr:uid="{B20DF86F-63D5-49E2-98B7-07B599A6C0A8}"/>
    <cellStyle name="Normal 7 2" xfId="10" xr:uid="{0BD7AA3D-E02A-4C66-884E-E1A48D994A32}"/>
    <cellStyle name="Normal 8" xfId="11" xr:uid="{FA8FC12D-D9F0-4DCF-816B-044F01442469}"/>
    <cellStyle name="Normal 9" xfId="13" xr:uid="{AFF1A159-7DC8-4ECC-BC58-C9F953F57833}"/>
  </cellStyles>
  <dxfs count="44">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30</xdr:col>
      <xdr:colOff>250844</xdr:colOff>
      <xdr:row>0</xdr:row>
      <xdr:rowOff>56121</xdr:rowOff>
    </xdr:from>
    <xdr:to>
      <xdr:col>33</xdr:col>
      <xdr:colOff>19800</xdr:colOff>
      <xdr:row>0</xdr:row>
      <xdr:rowOff>569384</xdr:rowOff>
    </xdr:to>
    <xdr:pic>
      <xdr:nvPicPr>
        <xdr:cNvPr id="2" name="Imagen 1">
          <a:extLst>
            <a:ext uri="{FF2B5EF4-FFF2-40B4-BE49-F238E27FC236}">
              <a16:creationId xmlns:a16="http://schemas.microsoft.com/office/drawing/2014/main" id="{8D6610B3-0409-44D5-85D6-78C927CC7E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96455" y="56121"/>
          <a:ext cx="552123"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4494493C-D2A8-4B1B-9FF3-E7E84853109D}"/>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6296"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D45FF519-3F89-4995-A41B-204D8372B95A}"/>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622884"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66B9EB17-DFE4-4E44-8B3C-3EB5066345AC}"/>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29176"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A0E81543-3BEB-436B-976B-9557180B9C60}"/>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096386" y="1119718"/>
          <a:ext cx="372716" cy="2878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130882</xdr:colOff>
      <xdr:row>0</xdr:row>
      <xdr:rowOff>63177</xdr:rowOff>
    </xdr:from>
    <xdr:to>
      <xdr:col>34</xdr:col>
      <xdr:colOff>160893</xdr:colOff>
      <xdr:row>0</xdr:row>
      <xdr:rowOff>576440</xdr:rowOff>
    </xdr:to>
    <xdr:pic>
      <xdr:nvPicPr>
        <xdr:cNvPr id="2" name="Imagen 1">
          <a:extLst>
            <a:ext uri="{FF2B5EF4-FFF2-40B4-BE49-F238E27FC236}">
              <a16:creationId xmlns:a16="http://schemas.microsoft.com/office/drawing/2014/main" id="{6B73B836-9637-4743-8DDB-77CFE88BCE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3482" y="63177"/>
          <a:ext cx="550711" cy="513263"/>
        </a:xfrm>
        <a:prstGeom prst="rect">
          <a:avLst/>
        </a:prstGeom>
      </xdr:spPr>
    </xdr:pic>
    <xdr:clientData/>
  </xdr:twoCellAnchor>
  <xdr:twoCellAnchor editAs="oneCell">
    <xdr:from>
      <xdr:col>82</xdr:col>
      <xdr:colOff>614646</xdr:colOff>
      <xdr:row>2</xdr:row>
      <xdr:rowOff>104480</xdr:rowOff>
    </xdr:from>
    <xdr:to>
      <xdr:col>82</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1192A7C9-55F6-4F4F-BB12-F1F34B285C48}"/>
            </a:ext>
            <a:ext uri="{147F2762-F138-4A5C-976F-8EAC2B608ADB}">
              <a16:predDERef xmlns:a16="http://schemas.microsoft.com/office/drawing/2014/main" pred="{8D6610B3-0409-44D5-85D6-78C927CC7E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42146" y="11839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629034</xdr:colOff>
      <xdr:row>2</xdr:row>
      <xdr:rowOff>104775</xdr:rowOff>
    </xdr:from>
    <xdr:to>
      <xdr:col>81</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7541E2AF-9A7F-4E74-A90D-9A27F06DF2C1}"/>
            </a:ext>
            <a:ext uri="{147F2762-F138-4A5C-976F-8EAC2B608ADB}">
              <a16:predDERef xmlns:a16="http://schemas.microsoft.com/office/drawing/2014/main" pred="{4494493C-D2A8-4B1B-9FF3-E7E8485310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8638884" y="11842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630926</xdr:colOff>
      <xdr:row>2</xdr:row>
      <xdr:rowOff>109904</xdr:rowOff>
    </xdr:from>
    <xdr:to>
      <xdr:col>79</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218B78DB-5065-4281-B5FE-F5CF6148328E}"/>
            </a:ext>
            <a:ext uri="{147F2762-F138-4A5C-976F-8EAC2B608ADB}">
              <a16:predDERef xmlns:a16="http://schemas.microsoft.com/office/drawing/2014/main" pred="{D45FF519-3F89-4995-A41B-204D8372B95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605476" y="11894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550336</xdr:colOff>
      <xdr:row>2</xdr:row>
      <xdr:rowOff>52918</xdr:rowOff>
    </xdr:from>
    <xdr:to>
      <xdr:col>80</xdr:col>
      <xdr:colOff>923052</xdr:colOff>
      <xdr:row>3</xdr:row>
      <xdr:rowOff>74083</xdr:rowOff>
    </xdr:to>
    <xdr:pic>
      <xdr:nvPicPr>
        <xdr:cNvPr id="6" name="Imagen 5">
          <a:extLst>
            <a:ext uri="{FF2B5EF4-FFF2-40B4-BE49-F238E27FC236}">
              <a16:creationId xmlns:a16="http://schemas.microsoft.com/office/drawing/2014/main" id="{9B94AC32-0222-43BB-A2F6-4F8786939677}"/>
            </a:ext>
            <a:ext uri="{147F2762-F138-4A5C-976F-8EAC2B608ADB}">
              <a16:predDERef xmlns:a16="http://schemas.microsoft.com/office/drawing/2014/main" pred="{66B9EB17-DFE4-4E44-8B3C-3EB5066345A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7042536" y="1132418"/>
          <a:ext cx="372716" cy="2878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130882</xdr:colOff>
      <xdr:row>0</xdr:row>
      <xdr:rowOff>63177</xdr:rowOff>
    </xdr:from>
    <xdr:to>
      <xdr:col>25</xdr:col>
      <xdr:colOff>160893</xdr:colOff>
      <xdr:row>0</xdr:row>
      <xdr:rowOff>576440</xdr:rowOff>
    </xdr:to>
    <xdr:pic>
      <xdr:nvPicPr>
        <xdr:cNvPr id="2" name="Imagen 1">
          <a:extLst>
            <a:ext uri="{FF2B5EF4-FFF2-40B4-BE49-F238E27FC236}">
              <a16:creationId xmlns:a16="http://schemas.microsoft.com/office/drawing/2014/main" id="{CA8CCFA4-F3E7-4F6C-8DF9-0A814C92C8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27107" y="63177"/>
          <a:ext cx="525311" cy="513263"/>
        </a:xfrm>
        <a:prstGeom prst="rect">
          <a:avLst/>
        </a:prstGeom>
      </xdr:spPr>
    </xdr:pic>
    <xdr:clientData/>
  </xdr:twoCellAnchor>
  <xdr:twoCellAnchor editAs="oneCell">
    <xdr:from>
      <xdr:col>84</xdr:col>
      <xdr:colOff>614646</xdr:colOff>
      <xdr:row>2</xdr:row>
      <xdr:rowOff>104480</xdr:rowOff>
    </xdr:from>
    <xdr:to>
      <xdr:col>84</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45C991CD-5656-473A-8858-C24CC6DD031E}"/>
            </a:ext>
            <a:ext uri="{147F2762-F138-4A5C-976F-8EAC2B608ADB}">
              <a16:predDERef xmlns:a16="http://schemas.microsoft.com/office/drawing/2014/main" pred="{CA8CCFA4-F3E7-4F6C-8DF9-0A814C92C8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1822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83</xdr:col>
      <xdr:colOff>629034</xdr:colOff>
      <xdr:row>2</xdr:row>
      <xdr:rowOff>104775</xdr:rowOff>
    </xdr:from>
    <xdr:to>
      <xdr:col>83</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00D62B40-B2A6-4D59-AF61-BDBD394B6443}"/>
            </a:ext>
            <a:ext uri="{147F2762-F138-4A5C-976F-8EAC2B608ADB}">
              <a16:predDERef xmlns:a16="http://schemas.microsoft.com/office/drawing/2014/main" pred="{45C991CD-5656-473A-8858-C24CC6DD031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78480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81</xdr:col>
      <xdr:colOff>630926</xdr:colOff>
      <xdr:row>2</xdr:row>
      <xdr:rowOff>109904</xdr:rowOff>
    </xdr:from>
    <xdr:to>
      <xdr:col>81</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8D219AB7-77AE-4414-85BC-ACA49870E269}"/>
            </a:ext>
            <a:ext uri="{147F2762-F138-4A5C-976F-8EAC2B608ADB}">
              <a16:predDERef xmlns:a16="http://schemas.microsoft.com/office/drawing/2014/main" pred="{00D62B40-B2A6-4D59-AF61-BDBD394B644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89110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82</xdr:col>
      <xdr:colOff>550336</xdr:colOff>
      <xdr:row>2</xdr:row>
      <xdr:rowOff>52918</xdr:rowOff>
    </xdr:from>
    <xdr:to>
      <xdr:col>82</xdr:col>
      <xdr:colOff>923052</xdr:colOff>
      <xdr:row>3</xdr:row>
      <xdr:rowOff>74083</xdr:rowOff>
    </xdr:to>
    <xdr:pic>
      <xdr:nvPicPr>
        <xdr:cNvPr id="6" name="Imagen 5">
          <a:extLst>
            <a:ext uri="{FF2B5EF4-FFF2-40B4-BE49-F238E27FC236}">
              <a16:creationId xmlns:a16="http://schemas.microsoft.com/office/drawing/2014/main" id="{6ECDD19A-1B11-4486-90F0-30D6DA97B33D}"/>
            </a:ext>
            <a:ext uri="{147F2762-F138-4A5C-976F-8EAC2B608ADB}">
              <a16:predDERef xmlns:a16="http://schemas.microsoft.com/office/drawing/2014/main" pred="{8D219AB7-77AE-4414-85BC-ACA49870E26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6258311" y="1119718"/>
          <a:ext cx="372716" cy="287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41</xdr:col>
      <xdr:colOff>178507</xdr:colOff>
      <xdr:row>0</xdr:row>
      <xdr:rowOff>-3498</xdr:rowOff>
    </xdr:from>
    <xdr:to>
      <xdr:col>43</xdr:col>
      <xdr:colOff>208518</xdr:colOff>
      <xdr:row>0</xdr:row>
      <xdr:rowOff>509765</xdr:rowOff>
    </xdr:to>
    <xdr:pic>
      <xdr:nvPicPr>
        <xdr:cNvPr id="2" name="Imagen 1">
          <a:extLst>
            <a:ext uri="{FF2B5EF4-FFF2-40B4-BE49-F238E27FC236}">
              <a16:creationId xmlns:a16="http://schemas.microsoft.com/office/drawing/2014/main" id="{B08FED74-6D84-4BB0-ABB4-CCD3CA7B5E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32432" y="-3498"/>
          <a:ext cx="525311" cy="513263"/>
        </a:xfrm>
        <a:prstGeom prst="rect">
          <a:avLst/>
        </a:prstGeom>
      </xdr:spPr>
    </xdr:pic>
    <xdr:clientData/>
  </xdr:twoCellAnchor>
  <xdr:twoCellAnchor editAs="oneCell">
    <xdr:from>
      <xdr:col>81</xdr:col>
      <xdr:colOff>614646</xdr:colOff>
      <xdr:row>2</xdr:row>
      <xdr:rowOff>104480</xdr:rowOff>
    </xdr:from>
    <xdr:to>
      <xdr:col>81</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F5289711-D9C0-476C-AA30-3A481D0086FC}"/>
            </a:ext>
            <a:ext uri="{147F2762-F138-4A5C-976F-8EAC2B608ADB}">
              <a16:predDERef xmlns:a16="http://schemas.microsoft.com/office/drawing/2014/main" pred="{B08FED74-6D84-4BB0-ABB4-CCD3CA7B5EA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4752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80</xdr:col>
      <xdr:colOff>629034</xdr:colOff>
      <xdr:row>2</xdr:row>
      <xdr:rowOff>104775</xdr:rowOff>
    </xdr:from>
    <xdr:to>
      <xdr:col>80</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E93D7C61-0B10-44CC-9F0E-78D1A3F748BA}"/>
            </a:ext>
            <a:ext uri="{147F2762-F138-4A5C-976F-8EAC2B608ADB}">
              <a16:predDERef xmlns:a16="http://schemas.microsoft.com/office/drawing/2014/main" pred="{F5289711-D9C0-476C-AA30-3A481D0086F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70418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78</xdr:col>
      <xdr:colOff>630926</xdr:colOff>
      <xdr:row>2</xdr:row>
      <xdr:rowOff>109904</xdr:rowOff>
    </xdr:from>
    <xdr:to>
      <xdr:col>78</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D5981EA9-28CB-4DD6-9998-B6D4B56A6BBC}"/>
            </a:ext>
            <a:ext uri="{147F2762-F138-4A5C-976F-8EAC2B608ADB}">
              <a16:predDERef xmlns:a16="http://schemas.microsoft.com/office/drawing/2014/main" pred="{E93D7C61-0B10-44CC-9F0E-78D1A3F748B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1481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79</xdr:col>
      <xdr:colOff>550336</xdr:colOff>
      <xdr:row>2</xdr:row>
      <xdr:rowOff>52918</xdr:rowOff>
    </xdr:from>
    <xdr:to>
      <xdr:col>79</xdr:col>
      <xdr:colOff>923052</xdr:colOff>
      <xdr:row>3</xdr:row>
      <xdr:rowOff>74083</xdr:rowOff>
    </xdr:to>
    <xdr:pic>
      <xdr:nvPicPr>
        <xdr:cNvPr id="6" name="Imagen 5">
          <a:extLst>
            <a:ext uri="{FF2B5EF4-FFF2-40B4-BE49-F238E27FC236}">
              <a16:creationId xmlns:a16="http://schemas.microsoft.com/office/drawing/2014/main" id="{FD3F67A8-0199-43E9-AEB1-41A3E57438A9}"/>
            </a:ext>
            <a:ext uri="{147F2762-F138-4A5C-976F-8EAC2B608ADB}">
              <a16:predDERef xmlns:a16="http://schemas.microsoft.com/office/drawing/2014/main" pred="{D5981EA9-28CB-4DD6-9998-B6D4B56A6BB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515361" y="1119718"/>
          <a:ext cx="372716" cy="2878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1D59B3B5-90EB-42B3-97B8-E1A118A399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344E2DAB-3C71-40F6-9D0F-93CB03B3E7E4}"/>
            </a:ext>
            <a:ext uri="{147F2762-F138-4A5C-976F-8EAC2B608ADB}">
              <a16:predDERef xmlns:a16="http://schemas.microsoft.com/office/drawing/2014/main" pred="{5AEB4019-A2D1-4764-8D3C-7DA480887B6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111E59B6-7484-4EDB-9CC4-F97D2588FFB2}"/>
            </a:ext>
            <a:ext uri="{147F2762-F138-4A5C-976F-8EAC2B608ADB}">
              <a16:predDERef xmlns:a16="http://schemas.microsoft.com/office/drawing/2014/main" pred="{755859C2-B634-4FFB-BAAF-A6720E38F5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D43102CA-9A8D-461A-9F1B-7D72449DD4F2}"/>
            </a:ext>
            <a:ext uri="{147F2762-F138-4A5C-976F-8EAC2B608ADB}">
              <a16:predDERef xmlns:a16="http://schemas.microsoft.com/office/drawing/2014/main" pred="{CD26B90C-66E0-4FF9-B508-5677A6C7AAF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4BA621D5-ED31-4E09-99C2-9217685A0137}"/>
            </a:ext>
            <a:ext uri="{147F2762-F138-4A5C-976F-8EAC2B608ADB}">
              <a16:predDERef xmlns:a16="http://schemas.microsoft.com/office/drawing/2014/main" pred="{5B27A2D5-67D0-4078-909F-F7EF3663F99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 Id="rId1" Type="http://schemas.openxmlformats.org/officeDocument/2006/relationships/externalLinkPath" Target="https://sena4.sharepoint.com/sites/COORDINACIONACADEMICACC-PROGACAD2/Shared%20Documents/PROGRAMACI&#211;N%20ACAD&#201;MICA/A&#209;O%202025/2025%20-%20PROGRAMACI&#211;N%20ACAD&#201;MICA%20II%20TRIMESTRE/MACRO%202025%20-%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persons/person.xml><?xml version="1.0" encoding="utf-8"?>
<personList xmlns="http://schemas.microsoft.com/office/spreadsheetml/2018/threadedcomments" xmlns:x="http://schemas.openxmlformats.org/spreadsheetml/2006/main">
  <person displayName="Angela Cristina Casañas Romero" id="{8F92543A-F8D2-4AF2-A2CC-8211DF112E46}" userId="S::acasanas@sena.edu.co::32ee94f1-103e-4f02-b41e-1fe2ba266b95" providerId="AD"/>
  <person displayName="Paola Andrea Garcia Lopez" id="{CA67F601-4F33-4676-AC86-D022C8E9C0BE}" userId="S::pagarcial@sena.edu.co::ea73855f-bfa4-45ab-92d9-ec820becb51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2" dT="2026-02-10T18:43:11.15" personId="{CA67F601-4F33-4676-AC86-D022C8E9C0BE}" id="{378C7C85-C7EC-4A59-AEC7-ECCC92055652}">
    <text>La aprendiz  es trasladada de otra ficha y ya vio peligro de alturas, con el instructor Oscar Zambrano por lo tanto la aprendiz no asiste a formación</text>
  </threadedComment>
  <threadedComment ref="T22" dT="2026-02-17T18:09:42.23" personId="{CA67F601-4F33-4676-AC86-D022C8E9C0BE}" id="{231A124F-B672-4A55-8A04-808F2093B5F5}">
    <text>otorgó tres (3) días de incapacidad médica. Por accidente de transito</text>
  </threadedComment>
</ThreadedComments>
</file>

<file path=xl/threadedComments/threadedComment2.xml><?xml version="1.0" encoding="utf-8"?>
<ThreadedComments xmlns="http://schemas.microsoft.com/office/spreadsheetml/2018/threadedcomments" xmlns:x="http://schemas.openxmlformats.org/spreadsheetml/2006/main">
  <threadedComment ref="B12" dT="2026-05-29T13:28:50.03" personId="{8F92543A-F8D2-4AF2-A2CC-8211DF112E46}" id="{597C06D0-10A1-439A-BB40-CFF393DA3730}">
    <text>Retiro Voluntario-radicado 28/05/2026</text>
  </threadedComment>
</ThreadedComment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 Id="rId4"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8" Type="http://schemas.openxmlformats.org/officeDocument/2006/relationships/hyperlink" Target="mailto:dianadelgado5690@gmail.com" TargetMode="External"/><Relationship Id="rId13" Type="http://schemas.openxmlformats.org/officeDocument/2006/relationships/hyperlink" Target="mailto:natalia2000fer@gmail.com" TargetMode="External"/><Relationship Id="rId18" Type="http://schemas.openxmlformats.org/officeDocument/2006/relationships/hyperlink" Target="mailto:edith3173564628@gmail.com" TargetMode="External"/><Relationship Id="rId3" Type="http://schemas.openxmlformats.org/officeDocument/2006/relationships/hyperlink" Target="mailto:angelatruji8@gmail.com" TargetMode="External"/><Relationship Id="rId7" Type="http://schemas.openxmlformats.org/officeDocument/2006/relationships/hyperlink" Target="mailto:moancue@gmail.com" TargetMode="External"/><Relationship Id="rId12" Type="http://schemas.openxmlformats.org/officeDocument/2006/relationships/hyperlink" Target="mailto:luisanoviteno@gmail.com" TargetMode="External"/><Relationship Id="rId17" Type="http://schemas.openxmlformats.org/officeDocument/2006/relationships/hyperlink" Target="mailto:uribearias09@gmail.com" TargetMode="External"/><Relationship Id="rId2" Type="http://schemas.openxmlformats.org/officeDocument/2006/relationships/hyperlink" Target="mailto:angela.mesu0712@gmail.com" TargetMode="External"/><Relationship Id="rId16" Type="http://schemas.openxmlformats.org/officeDocument/2006/relationships/hyperlink" Target="mailto:yandragomez50@gmail.com" TargetMode="External"/><Relationship Id="rId1" Type="http://schemas.openxmlformats.org/officeDocument/2006/relationships/hyperlink" Target="mailto:alexanderrojaspotes@gmail.com" TargetMode="External"/><Relationship Id="rId6" Type="http://schemas.openxmlformats.org/officeDocument/2006/relationships/hyperlink" Target="mailto:carlaroseroramirez@gmail.com" TargetMode="External"/><Relationship Id="rId11" Type="http://schemas.openxmlformats.org/officeDocument/2006/relationships/hyperlink" Target="mailto:laurahomevalencia@gmail.com" TargetMode="External"/><Relationship Id="rId5" Type="http://schemas.openxmlformats.org/officeDocument/2006/relationships/hyperlink" Target="mailto:arianasinisterraangulo@gmail.com" TargetMode="External"/><Relationship Id="rId15" Type="http://schemas.openxmlformats.org/officeDocument/2006/relationships/hyperlink" Target="mailto:murilloviverossantiago2019@gmail.com" TargetMode="External"/><Relationship Id="rId10" Type="http://schemas.openxmlformats.org/officeDocument/2006/relationships/hyperlink" Target="mailto:gruesomelisa77@gmail.com" TargetMode="External"/><Relationship Id="rId4" Type="http://schemas.openxmlformats.org/officeDocument/2006/relationships/hyperlink" Target="mailto:angitatianadelgadopatino@gmail.com" TargetMode="External"/><Relationship Id="rId9" Type="http://schemas.openxmlformats.org/officeDocument/2006/relationships/hyperlink" Target="mailto:karenzuniga0205@gmail.com" TargetMode="External"/><Relationship Id="rId14" Type="http://schemas.openxmlformats.org/officeDocument/2006/relationships/hyperlink" Target="mailto:samisamanta1724@gmail.com"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BAB42-EB51-4E04-9F54-0AAF70C5E2C2}">
  <sheetPr codeName="Hoja1"/>
  <dimension ref="A1:I21"/>
  <sheetViews>
    <sheetView topLeftCell="A10" zoomScale="65" zoomScaleNormal="65" workbookViewId="0">
      <selection activeCell="H13" sqref="H13"/>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c r="A1" s="205"/>
      <c r="B1" s="71" t="s">
        <v>0</v>
      </c>
      <c r="C1" s="72"/>
      <c r="D1" s="72"/>
      <c r="E1" s="72"/>
      <c r="F1" s="72"/>
      <c r="G1" s="72"/>
      <c r="H1" s="72"/>
      <c r="I1" s="72"/>
    </row>
    <row r="2" spans="1:9" ht="18">
      <c r="A2" s="205"/>
      <c r="B2" s="71" t="s">
        <v>1</v>
      </c>
      <c r="C2" s="72"/>
      <c r="D2" s="72"/>
      <c r="E2" s="72"/>
      <c r="F2" s="72"/>
      <c r="G2" s="72"/>
      <c r="H2" s="72"/>
      <c r="I2" s="73"/>
    </row>
    <row r="3" spans="1:9" ht="18">
      <c r="A3" s="205"/>
      <c r="B3" s="74" t="s">
        <v>2</v>
      </c>
      <c r="C3" s="72"/>
      <c r="D3" s="72"/>
      <c r="E3" s="72"/>
      <c r="F3" s="72"/>
      <c r="G3" s="72"/>
      <c r="H3" s="72"/>
      <c r="I3" s="73"/>
    </row>
    <row r="4" spans="1:9" ht="9.75" customHeight="1">
      <c r="A4" s="205"/>
      <c r="B4" s="1"/>
      <c r="C4" s="2"/>
      <c r="D4" s="2"/>
      <c r="E4" s="2"/>
      <c r="F4" s="2"/>
      <c r="G4" s="2"/>
      <c r="H4" s="2"/>
      <c r="I4" s="2"/>
    </row>
    <row r="5" spans="1:9" ht="34.5" customHeight="1">
      <c r="A5" s="205"/>
      <c r="B5" s="597" t="s">
        <v>3</v>
      </c>
      <c r="C5" s="747"/>
      <c r="D5" s="747"/>
      <c r="E5" s="747"/>
      <c r="F5" s="747"/>
      <c r="G5" s="747"/>
      <c r="H5" s="747"/>
      <c r="I5" s="748"/>
    </row>
    <row r="6" spans="1:9" ht="7.5" customHeight="1">
      <c r="A6" s="205"/>
      <c r="B6" s="2"/>
      <c r="C6" s="2"/>
      <c r="D6" s="2"/>
      <c r="E6" s="2"/>
      <c r="F6" s="2"/>
      <c r="G6" s="2"/>
      <c r="H6" s="2"/>
      <c r="I6" s="2"/>
    </row>
    <row r="7" spans="1:9" ht="30" customHeight="1">
      <c r="A7" s="205"/>
      <c r="B7" s="5" t="s">
        <v>4</v>
      </c>
      <c r="C7" s="6"/>
      <c r="D7" s="7" t="s">
        <v>5</v>
      </c>
      <c r="E7" s="5" t="s">
        <v>6</v>
      </c>
      <c r="F7" s="5" t="s">
        <v>7</v>
      </c>
      <c r="G7" s="5" t="s">
        <v>8</v>
      </c>
      <c r="H7" s="5" t="s">
        <v>9</v>
      </c>
      <c r="I7" s="5" t="s">
        <v>10</v>
      </c>
    </row>
    <row r="8" spans="1:9" ht="7.5" customHeight="1">
      <c r="A8" s="205"/>
      <c r="B8" s="2"/>
      <c r="C8" s="2"/>
      <c r="D8" s="2"/>
      <c r="E8" s="2"/>
      <c r="F8" s="2"/>
      <c r="G8" s="2"/>
      <c r="H8" s="2"/>
      <c r="I8" s="2"/>
    </row>
    <row r="9" spans="1:9" ht="300" customHeight="1">
      <c r="A9" s="205"/>
      <c r="B9" s="598" t="s">
        <v>11</v>
      </c>
      <c r="C9" s="72"/>
      <c r="D9" s="90" t="s">
        <v>12</v>
      </c>
      <c r="E9" s="88" t="s">
        <v>13</v>
      </c>
      <c r="F9" s="44" t="s">
        <v>14</v>
      </c>
      <c r="G9" s="90" t="s">
        <v>15</v>
      </c>
      <c r="H9" s="44" t="s">
        <v>14</v>
      </c>
      <c r="I9" s="44"/>
    </row>
    <row r="10" spans="1:9" ht="30" customHeight="1">
      <c r="A10" s="205"/>
      <c r="B10" s="749"/>
      <c r="C10" s="72"/>
      <c r="D10" s="92" t="s">
        <v>16</v>
      </c>
      <c r="E10" s="92" t="s">
        <v>17</v>
      </c>
      <c r="F10" s="91" t="s">
        <v>18</v>
      </c>
      <c r="G10" s="92" t="s">
        <v>19</v>
      </c>
      <c r="H10" s="91" t="s">
        <v>18</v>
      </c>
      <c r="I10" s="91"/>
    </row>
    <row r="11" spans="1:9" ht="30" customHeight="1">
      <c r="A11" s="205"/>
      <c r="B11" s="750"/>
      <c r="C11" s="72"/>
      <c r="D11" s="94" t="s">
        <v>20</v>
      </c>
      <c r="E11" s="94" t="s">
        <v>21</v>
      </c>
      <c r="F11" s="93" t="s">
        <v>22</v>
      </c>
      <c r="G11" s="94" t="s">
        <v>23</v>
      </c>
      <c r="H11" s="93" t="s">
        <v>23</v>
      </c>
      <c r="I11" s="93"/>
    </row>
    <row r="12" spans="1:9" ht="7.5" customHeight="1">
      <c r="A12" s="205"/>
      <c r="B12" s="72"/>
      <c r="C12" s="72"/>
      <c r="D12" s="75"/>
      <c r="E12" s="75"/>
      <c r="F12" s="75"/>
      <c r="G12" s="75"/>
      <c r="H12" s="75"/>
      <c r="I12" s="75"/>
    </row>
    <row r="13" spans="1:9" ht="210" customHeight="1">
      <c r="A13" s="205"/>
      <c r="B13" s="598" t="s">
        <v>24</v>
      </c>
      <c r="C13" s="72"/>
      <c r="D13" s="195"/>
      <c r="E13" s="90" t="s">
        <v>25</v>
      </c>
      <c r="F13" s="44" t="s">
        <v>26</v>
      </c>
      <c r="G13" s="44" t="s">
        <v>26</v>
      </c>
      <c r="H13" s="44" t="s">
        <v>26</v>
      </c>
      <c r="I13" s="44"/>
    </row>
    <row r="14" spans="1:9" ht="30" customHeight="1">
      <c r="A14" s="205"/>
      <c r="B14" s="749"/>
      <c r="C14" s="72"/>
      <c r="D14" s="200"/>
      <c r="E14" s="92" t="s">
        <v>27</v>
      </c>
      <c r="F14" s="91" t="s">
        <v>18</v>
      </c>
      <c r="G14" s="91" t="s">
        <v>18</v>
      </c>
      <c r="H14" s="91" t="s">
        <v>18</v>
      </c>
      <c r="I14" s="91"/>
    </row>
    <row r="15" spans="1:9" ht="50.1" customHeight="1">
      <c r="A15" s="205"/>
      <c r="B15" s="750"/>
      <c r="C15" s="72"/>
      <c r="D15" s="200"/>
      <c r="E15" s="94" t="s">
        <v>28</v>
      </c>
      <c r="F15" s="93" t="s">
        <v>29</v>
      </c>
      <c r="G15" s="89" t="s">
        <v>23</v>
      </c>
      <c r="H15" s="93" t="s">
        <v>23</v>
      </c>
      <c r="I15" s="93"/>
    </row>
    <row r="16" spans="1:9" ht="15" customHeight="1">
      <c r="A16" s="205"/>
      <c r="C16" s="205"/>
    </row>
    <row r="17" spans="1:9" ht="30" customHeight="1">
      <c r="A17" s="205"/>
      <c r="B17" s="599" t="s">
        <v>30</v>
      </c>
      <c r="C17" s="205"/>
      <c r="D17" s="195"/>
      <c r="E17" s="195"/>
      <c r="F17" s="195"/>
      <c r="G17" s="195"/>
      <c r="H17" s="195"/>
      <c r="I17" s="44"/>
    </row>
    <row r="18" spans="1:9" ht="30" customHeight="1">
      <c r="A18" s="205"/>
      <c r="B18" s="751"/>
      <c r="C18" s="205"/>
      <c r="D18" s="200"/>
      <c r="E18" s="200"/>
      <c r="F18" s="200"/>
      <c r="G18" s="200"/>
      <c r="H18" s="200"/>
      <c r="I18" s="91"/>
    </row>
    <row r="19" spans="1:9" ht="30" customHeight="1">
      <c r="A19" s="205"/>
      <c r="B19" s="752"/>
      <c r="C19" s="205"/>
      <c r="D19" s="200"/>
      <c r="E19" s="200"/>
      <c r="F19" s="200"/>
      <c r="G19" s="200"/>
      <c r="H19" s="200"/>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9:I11">
    <cfRule type="cellIs" dxfId="43" priority="2" operator="equal">
      <formula>0</formula>
    </cfRule>
  </conditionalFormatting>
  <conditionalFormatting sqref="D13:I15">
    <cfRule type="cellIs" dxfId="42" priority="3" operator="equal">
      <formula>0</formula>
    </cfRule>
  </conditionalFormatting>
  <conditionalFormatting sqref="D17:I19">
    <cfRule type="cellIs" dxfId="41" priority="1" operator="equal">
      <formula>0</formula>
    </cfRule>
  </conditionalFormatting>
  <dataValidations count="3">
    <dataValidation allowBlank="1" showErrorMessage="1" sqref="A15:C15 A19:C19 J15:XFD15 J19:XFD19" xr:uid="{88A501A0-F430-4F2E-ACD6-E9DE8972A0E8}"/>
    <dataValidation type="list" allowBlank="1" showErrorMessage="1" sqref="B17" xr:uid="{A04B81EE-8598-4D60-9912-F74B81883566}">
      <formula1>$A$312:$A$328</formula1>
    </dataValidation>
    <dataValidation type="list" allowBlank="1" showErrorMessage="1" sqref="D12:I12 D16:I16" xr:uid="{9F1CB514-64F2-4E8B-A379-2AC6B5382B0B}">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FC4BFEF5-2F5D-403A-B333-59C898BE30A8}">
          <x14:formula1>
            <xm:f>DATOS!$A$331:$A$345</xm:f>
          </x14:formula1>
          <xm:sqref>B9 B13</xm:sqref>
        </x14:dataValidation>
        <x14:dataValidation type="list" allowBlank="1" showErrorMessage="1" xr:uid="{4F9C716E-D5DE-489B-AAB1-BA16A76B2763}">
          <x14:formula1>
            <xm:f>DATOS!$A$226:$A$328</xm:f>
          </x14:formula1>
          <xm:sqref>D15:I15 D19:I19 D11:I11</xm:sqref>
        </x14:dataValidation>
        <x14:dataValidation type="list" allowBlank="1" showErrorMessage="1" xr:uid="{9AD07ED6-DC2C-4705-B88A-F6A69EA4460C}">
          <x14:formula1>
            <xm:f>DATOS!$A$6:$A$223</xm:f>
          </x14:formula1>
          <xm:sqref>D14:I14 D18:I18 D10:I10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ABE30-B525-4E7D-BBBB-9023ADF81AF7}">
  <sheetPr codeName="Hoja2"/>
  <dimension ref="A1:I21"/>
  <sheetViews>
    <sheetView topLeftCell="A9" zoomScale="65" zoomScaleNormal="65" workbookViewId="0">
      <selection activeCell="G9" sqref="G9"/>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9">
      <c r="A1" s="205"/>
      <c r="B1" s="71" t="s">
        <v>0</v>
      </c>
      <c r="C1" s="72"/>
      <c r="D1" s="72"/>
      <c r="E1" s="72"/>
      <c r="F1" s="72"/>
      <c r="G1" s="72"/>
      <c r="H1" s="72"/>
      <c r="I1" s="72"/>
    </row>
    <row r="2" spans="1:9" ht="18">
      <c r="A2" s="205"/>
      <c r="B2" s="71" t="s">
        <v>1</v>
      </c>
      <c r="C2" s="72"/>
      <c r="D2" s="72"/>
      <c r="E2" s="72"/>
      <c r="F2" s="72"/>
      <c r="G2" s="72"/>
      <c r="H2" s="72"/>
      <c r="I2" s="73"/>
    </row>
    <row r="3" spans="1:9" ht="18">
      <c r="A3" s="205"/>
      <c r="B3" s="74" t="s">
        <v>32</v>
      </c>
      <c r="C3" s="72"/>
      <c r="D3" s="72"/>
      <c r="E3" s="72"/>
      <c r="F3" s="72"/>
      <c r="G3" s="72"/>
      <c r="H3" s="72"/>
      <c r="I3" s="73"/>
    </row>
    <row r="4" spans="1:9" ht="9.75" customHeight="1">
      <c r="A4" s="205"/>
      <c r="B4" s="1"/>
      <c r="C4" s="2"/>
      <c r="D4" s="2"/>
      <c r="E4" s="2"/>
      <c r="F4" s="2"/>
      <c r="G4" s="2"/>
      <c r="H4" s="2"/>
      <c r="I4" s="2"/>
    </row>
    <row r="5" spans="1:9" ht="34.5" customHeight="1">
      <c r="A5" s="205"/>
      <c r="B5" s="597" t="s">
        <v>3</v>
      </c>
      <c r="C5" s="747"/>
      <c r="D5" s="747"/>
      <c r="E5" s="747"/>
      <c r="F5" s="747"/>
      <c r="G5" s="747"/>
      <c r="H5" s="747"/>
      <c r="I5" s="748"/>
    </row>
    <row r="6" spans="1:9" ht="7.5" customHeight="1">
      <c r="A6" s="205"/>
      <c r="B6" s="2"/>
      <c r="C6" s="2"/>
      <c r="D6" s="2"/>
      <c r="E6" s="2"/>
      <c r="F6" s="2"/>
      <c r="G6" s="2"/>
      <c r="H6" s="2"/>
      <c r="I6" s="2"/>
    </row>
    <row r="7" spans="1:9" ht="30" customHeight="1">
      <c r="A7" s="205"/>
      <c r="B7" s="5" t="s">
        <v>4</v>
      </c>
      <c r="C7" s="6"/>
      <c r="D7" s="7" t="s">
        <v>5</v>
      </c>
      <c r="E7" s="5" t="s">
        <v>6</v>
      </c>
      <c r="F7" s="5" t="s">
        <v>7</v>
      </c>
      <c r="G7" s="5" t="s">
        <v>8</v>
      </c>
      <c r="H7" s="5" t="s">
        <v>9</v>
      </c>
      <c r="I7" s="5" t="s">
        <v>10</v>
      </c>
    </row>
    <row r="8" spans="1:9" ht="7.5" customHeight="1">
      <c r="A8" s="205"/>
      <c r="B8" s="2"/>
      <c r="C8" s="2"/>
      <c r="D8" s="2"/>
      <c r="E8" s="2"/>
      <c r="F8" s="2"/>
      <c r="G8" s="2"/>
      <c r="H8" s="2"/>
      <c r="I8" s="2"/>
    </row>
    <row r="9" spans="1:9" ht="300" customHeight="1">
      <c r="A9" s="205"/>
      <c r="B9" s="598" t="s">
        <v>11</v>
      </c>
      <c r="C9" s="72"/>
      <c r="D9" s="90" t="s">
        <v>12</v>
      </c>
      <c r="E9" s="88" t="s">
        <v>13</v>
      </c>
      <c r="F9" s="44" t="s">
        <v>33</v>
      </c>
      <c r="G9" s="90" t="s">
        <v>15</v>
      </c>
      <c r="H9" s="44" t="s">
        <v>33</v>
      </c>
      <c r="I9" s="44"/>
    </row>
    <row r="10" spans="1:9" ht="30" customHeight="1">
      <c r="A10" s="205"/>
      <c r="B10" s="749"/>
      <c r="C10" s="72"/>
      <c r="D10" s="92" t="s">
        <v>16</v>
      </c>
      <c r="E10" s="92" t="s">
        <v>17</v>
      </c>
      <c r="F10" s="91" t="s">
        <v>18</v>
      </c>
      <c r="G10" s="92" t="s">
        <v>19</v>
      </c>
      <c r="H10" s="91" t="s">
        <v>18</v>
      </c>
      <c r="I10" s="91"/>
    </row>
    <row r="11" spans="1:9" ht="30" customHeight="1">
      <c r="A11" s="205"/>
      <c r="B11" s="750"/>
      <c r="C11" s="72"/>
      <c r="D11" s="94" t="s">
        <v>20</v>
      </c>
      <c r="E11" s="94" t="s">
        <v>21</v>
      </c>
      <c r="F11" s="93" t="s">
        <v>22</v>
      </c>
      <c r="G11" s="94" t="s">
        <v>23</v>
      </c>
      <c r="H11" s="93" t="s">
        <v>23</v>
      </c>
      <c r="I11" s="93"/>
    </row>
    <row r="12" spans="1:9" ht="7.5" customHeight="1">
      <c r="A12" s="205"/>
      <c r="B12" s="72"/>
      <c r="C12" s="72"/>
      <c r="D12" s="75"/>
      <c r="E12" s="75"/>
      <c r="F12" s="75"/>
      <c r="G12" s="75"/>
      <c r="H12" s="75"/>
      <c r="I12" s="75"/>
    </row>
    <row r="13" spans="1:9" ht="210" customHeight="1">
      <c r="A13" s="205"/>
      <c r="B13" s="598" t="s">
        <v>24</v>
      </c>
      <c r="C13" s="72"/>
      <c r="D13" s="195"/>
      <c r="E13" s="90" t="s">
        <v>25</v>
      </c>
      <c r="F13" s="44" t="s">
        <v>34</v>
      </c>
      <c r="G13" s="44" t="s">
        <v>35</v>
      </c>
      <c r="H13" s="44" t="s">
        <v>34</v>
      </c>
      <c r="I13" s="44"/>
    </row>
    <row r="14" spans="1:9" ht="30" customHeight="1">
      <c r="A14" s="205"/>
      <c r="B14" s="749"/>
      <c r="C14" s="72"/>
      <c r="D14" s="200"/>
      <c r="E14" s="92" t="s">
        <v>27</v>
      </c>
      <c r="F14" s="91" t="s">
        <v>18</v>
      </c>
      <c r="G14" s="91" t="s">
        <v>18</v>
      </c>
      <c r="H14" s="91" t="s">
        <v>18</v>
      </c>
      <c r="I14" s="91"/>
    </row>
    <row r="15" spans="1:9" ht="50.1" customHeight="1">
      <c r="A15" s="205"/>
      <c r="B15" s="750"/>
      <c r="C15" s="72"/>
      <c r="D15" s="200"/>
      <c r="E15" s="94" t="s">
        <v>28</v>
      </c>
      <c r="F15" s="93" t="s">
        <v>29</v>
      </c>
      <c r="G15" s="89" t="s">
        <v>23</v>
      </c>
      <c r="H15" s="93" t="s">
        <v>23</v>
      </c>
      <c r="I15" s="93"/>
    </row>
    <row r="16" spans="1:9" ht="7.5" customHeight="1">
      <c r="A16" s="205"/>
      <c r="B16" s="72"/>
      <c r="C16" s="72"/>
      <c r="D16" s="75"/>
      <c r="E16" s="75"/>
      <c r="F16" s="75"/>
      <c r="G16" s="75"/>
      <c r="H16" s="75"/>
      <c r="I16" s="75"/>
    </row>
    <row r="17" spans="1:9" ht="30" customHeight="1">
      <c r="A17" s="205"/>
      <c r="B17" s="599" t="s">
        <v>30</v>
      </c>
      <c r="C17" s="205"/>
      <c r="D17" s="44"/>
      <c r="E17" s="44"/>
      <c r="F17" s="44"/>
      <c r="G17" s="44"/>
      <c r="H17" s="44"/>
      <c r="I17" s="44"/>
    </row>
    <row r="18" spans="1:9" ht="30" customHeight="1">
      <c r="A18" s="205"/>
      <c r="B18" s="751"/>
      <c r="C18" s="205"/>
      <c r="D18" s="91"/>
      <c r="E18" s="91"/>
      <c r="F18" s="91"/>
      <c r="G18" s="91"/>
      <c r="H18" s="91"/>
      <c r="I18" s="91"/>
    </row>
    <row r="19" spans="1:9" ht="30" customHeight="1">
      <c r="A19" s="205"/>
      <c r="B19" s="752"/>
      <c r="C19" s="205"/>
      <c r="D19" s="93"/>
      <c r="E19" s="93"/>
      <c r="F19" s="93"/>
      <c r="G19" s="93"/>
      <c r="H19" s="93"/>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9:I11">
    <cfRule type="cellIs" dxfId="40" priority="3" operator="equal">
      <formula>0</formula>
    </cfRule>
  </conditionalFormatting>
  <conditionalFormatting sqref="D13:I15">
    <cfRule type="cellIs" dxfId="39" priority="2" operator="equal">
      <formula>0</formula>
    </cfRule>
  </conditionalFormatting>
  <conditionalFormatting sqref="D17:I19">
    <cfRule type="cellIs" dxfId="38" priority="1" operator="equal">
      <formula>0</formula>
    </cfRule>
  </conditionalFormatting>
  <dataValidations count="3">
    <dataValidation type="list" allowBlank="1" showErrorMessage="1" sqref="D12:I12 D16:I16" xr:uid="{111CAC78-68FE-4574-96A6-BBCF797F217B}">
      <formula1>#REF!</formula1>
    </dataValidation>
    <dataValidation type="list" allowBlank="1" showErrorMessage="1" sqref="B17" xr:uid="{8E3D4D96-F724-42BB-A374-F1B042EB476E}">
      <formula1>$A$312:$A$328</formula1>
    </dataValidation>
    <dataValidation allowBlank="1" showErrorMessage="1" sqref="J19:XFD19 A19:C19 A15:C15 J15:XFD15" xr:uid="{BAFBE2C3-C00C-4BA4-A7CB-7CA03BBB2A2F}"/>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BBC4D40C-90DC-4487-AB0D-676482C2A2CD}">
          <x14:formula1>
            <xm:f>DATOS!$A$331:$A$345</xm:f>
          </x14:formula1>
          <xm:sqref>B9 B13</xm:sqref>
        </x14:dataValidation>
        <x14:dataValidation type="list" allowBlank="1" showErrorMessage="1" xr:uid="{AFEFE478-8552-4D1B-9E56-18D014D0C72B}">
          <x14:formula1>
            <xm:f>DATOS!$A$226:$A$328</xm:f>
          </x14:formula1>
          <xm:sqref>D11:I11 D15:I15 D19:I19</xm:sqref>
        </x14:dataValidation>
        <x14:dataValidation type="list" allowBlank="1" showErrorMessage="1" xr:uid="{6C3517EE-24ED-4AAF-999F-3DA50035F51D}">
          <x14:formula1>
            <xm:f>DATOS!$A$6:$A$223</xm:f>
          </x14:formula1>
          <xm:sqref>D10:I10 D14:I14 D18:I18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CBD81-0045-4355-88F6-18A20C8CC81B}">
  <sheetPr codeName="Hoja3"/>
  <dimension ref="A1:I21"/>
  <sheetViews>
    <sheetView topLeftCell="D9" zoomScale="65" zoomScaleNormal="65" workbookViewId="0">
      <selection activeCell="D9" sqref="D9"/>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1" width="10.7109375" customWidth="1"/>
  </cols>
  <sheetData>
    <row r="1" spans="1:9">
      <c r="A1" s="205"/>
      <c r="B1" s="71" t="s">
        <v>0</v>
      </c>
      <c r="C1" s="72"/>
      <c r="D1" s="72"/>
      <c r="E1" s="72"/>
      <c r="F1" s="72"/>
      <c r="G1" s="72"/>
      <c r="H1" s="72"/>
      <c r="I1" s="72"/>
    </row>
    <row r="2" spans="1:9" ht="18">
      <c r="A2" s="205"/>
      <c r="B2" s="71" t="s">
        <v>1</v>
      </c>
      <c r="C2" s="72"/>
      <c r="D2" s="72"/>
      <c r="E2" s="72"/>
      <c r="F2" s="72"/>
      <c r="G2" s="72"/>
      <c r="H2" s="72"/>
      <c r="I2" s="73"/>
    </row>
    <row r="3" spans="1:9" ht="18">
      <c r="A3" s="205"/>
      <c r="B3" s="74" t="s">
        <v>36</v>
      </c>
      <c r="C3" s="72"/>
      <c r="D3" s="72"/>
      <c r="E3" s="72"/>
      <c r="F3" s="72"/>
      <c r="G3" s="72"/>
      <c r="H3" s="72"/>
      <c r="I3" s="73"/>
    </row>
    <row r="4" spans="1:9" ht="9.75" customHeight="1">
      <c r="A4" s="205"/>
      <c r="B4" s="1"/>
      <c r="C4" s="2"/>
      <c r="D4" s="2"/>
      <c r="E4" s="2"/>
      <c r="F4" s="2"/>
      <c r="G4" s="2"/>
      <c r="H4" s="2"/>
      <c r="I4" s="2"/>
    </row>
    <row r="5" spans="1:9" ht="34.5" customHeight="1">
      <c r="A5" s="205"/>
      <c r="B5" s="597" t="s">
        <v>3</v>
      </c>
      <c r="C5" s="747"/>
      <c r="D5" s="747"/>
      <c r="E5" s="747"/>
      <c r="F5" s="747"/>
      <c r="G5" s="747"/>
      <c r="H5" s="747"/>
      <c r="I5" s="748"/>
    </row>
    <row r="6" spans="1:9" ht="7.5" customHeight="1">
      <c r="A6" s="205"/>
      <c r="B6" s="2"/>
      <c r="C6" s="2"/>
      <c r="D6" s="2"/>
      <c r="E6" s="2"/>
      <c r="F6" s="2"/>
      <c r="G6" s="2"/>
      <c r="H6" s="2"/>
      <c r="I6" s="2"/>
    </row>
    <row r="7" spans="1:9" ht="30" customHeight="1">
      <c r="A7" s="205"/>
      <c r="B7" s="5" t="s">
        <v>4</v>
      </c>
      <c r="C7" s="6"/>
      <c r="D7" s="7" t="s">
        <v>5</v>
      </c>
      <c r="E7" s="5" t="s">
        <v>6</v>
      </c>
      <c r="F7" s="5" t="s">
        <v>7</v>
      </c>
      <c r="G7" s="5" t="s">
        <v>8</v>
      </c>
      <c r="H7" s="5" t="s">
        <v>9</v>
      </c>
      <c r="I7" s="5" t="s">
        <v>10</v>
      </c>
    </row>
    <row r="8" spans="1:9" ht="7.5" customHeight="1">
      <c r="A8" s="205"/>
      <c r="B8" s="2"/>
      <c r="C8" s="2"/>
      <c r="D8" s="2"/>
      <c r="E8" s="2"/>
      <c r="F8" s="2"/>
      <c r="G8" s="2"/>
      <c r="H8" s="2"/>
      <c r="I8" s="2"/>
    </row>
    <row r="9" spans="1:9" ht="320.10000000000002" customHeight="1">
      <c r="A9" s="205"/>
      <c r="B9" s="598" t="s">
        <v>11</v>
      </c>
      <c r="C9" s="72"/>
      <c r="D9" s="479" t="s">
        <v>37</v>
      </c>
      <c r="E9" s="411" t="s">
        <v>38</v>
      </c>
      <c r="F9" s="412" t="s">
        <v>39</v>
      </c>
      <c r="G9" s="413" t="s">
        <v>40</v>
      </c>
      <c r="H9" s="44" t="s">
        <v>41</v>
      </c>
      <c r="I9" s="44"/>
    </row>
    <row r="10" spans="1:9" ht="30" customHeight="1">
      <c r="A10" s="205"/>
      <c r="B10" s="749"/>
      <c r="C10" s="72"/>
      <c r="D10" s="91" t="s">
        <v>42</v>
      </c>
      <c r="E10" s="206" t="s">
        <v>43</v>
      </c>
      <c r="F10" s="200" t="s">
        <v>44</v>
      </c>
      <c r="G10" s="92" t="s">
        <v>45</v>
      </c>
      <c r="H10" s="91" t="s">
        <v>18</v>
      </c>
      <c r="I10" s="91"/>
    </row>
    <row r="11" spans="1:9" ht="50.1" customHeight="1">
      <c r="A11" s="205"/>
      <c r="B11" s="750"/>
      <c r="C11" s="72"/>
      <c r="D11" s="93" t="s">
        <v>46</v>
      </c>
      <c r="E11" s="270" t="s">
        <v>47</v>
      </c>
      <c r="F11" s="200" t="s">
        <v>48</v>
      </c>
      <c r="G11" s="94" t="s">
        <v>49</v>
      </c>
      <c r="H11" s="93" t="s">
        <v>46</v>
      </c>
      <c r="I11" s="93"/>
    </row>
    <row r="12" spans="1:9" ht="7.5" customHeight="1">
      <c r="A12" s="205"/>
      <c r="B12" s="72"/>
      <c r="C12" s="72"/>
      <c r="D12" s="75"/>
      <c r="E12" s="75"/>
      <c r="F12" s="75"/>
      <c r="G12" s="75"/>
      <c r="H12" s="75"/>
      <c r="I12" s="75"/>
    </row>
    <row r="13" spans="1:9" ht="226.5" customHeight="1">
      <c r="A13" s="205"/>
      <c r="B13" s="598" t="s">
        <v>24</v>
      </c>
      <c r="C13" s="72"/>
      <c r="D13" s="272" t="s">
        <v>50</v>
      </c>
      <c r="E13" s="44" t="s">
        <v>51</v>
      </c>
      <c r="F13" s="414" t="s">
        <v>52</v>
      </c>
      <c r="G13" s="272" t="s">
        <v>53</v>
      </c>
      <c r="H13" s="44" t="s">
        <v>54</v>
      </c>
      <c r="I13" s="44"/>
    </row>
    <row r="14" spans="1:9" ht="30" customHeight="1">
      <c r="A14" s="205"/>
      <c r="B14" s="749"/>
      <c r="C14" s="72"/>
      <c r="D14" s="271" t="s">
        <v>55</v>
      </c>
      <c r="E14" s="91" t="s">
        <v>56</v>
      </c>
      <c r="F14" s="92" t="s">
        <v>17</v>
      </c>
      <c r="G14" s="91" t="s">
        <v>18</v>
      </c>
      <c r="H14" s="91" t="s">
        <v>18</v>
      </c>
      <c r="I14" s="91"/>
    </row>
    <row r="15" spans="1:9" ht="50.1" customHeight="1">
      <c r="A15" s="205"/>
      <c r="B15" s="750"/>
      <c r="C15" s="72"/>
      <c r="D15" s="271" t="s">
        <v>46</v>
      </c>
      <c r="E15" s="93" t="s">
        <v>47</v>
      </c>
      <c r="F15" s="94" t="s">
        <v>57</v>
      </c>
      <c r="G15" s="89" t="s">
        <v>49</v>
      </c>
      <c r="H15" s="93" t="s">
        <v>46</v>
      </c>
      <c r="I15" s="93"/>
    </row>
    <row r="16" spans="1:9" ht="7.5" customHeight="1">
      <c r="A16" s="205"/>
      <c r="B16" s="72"/>
      <c r="C16" s="72"/>
      <c r="D16" s="75"/>
      <c r="E16" s="75"/>
      <c r="F16" s="75"/>
      <c r="G16" s="75"/>
      <c r="H16" s="75"/>
      <c r="I16" s="75"/>
    </row>
    <row r="17" spans="1:9" ht="30" customHeight="1">
      <c r="A17" s="205"/>
      <c r="B17" s="599" t="s">
        <v>30</v>
      </c>
      <c r="C17" s="205"/>
      <c r="D17" s="44"/>
      <c r="E17" s="44"/>
      <c r="F17" s="44"/>
      <c r="G17" s="44"/>
      <c r="H17" s="44"/>
      <c r="I17" s="44"/>
    </row>
    <row r="18" spans="1:9" ht="30" customHeight="1">
      <c r="A18" s="205"/>
      <c r="B18" s="751"/>
      <c r="C18" s="205"/>
      <c r="D18" s="91"/>
      <c r="E18" s="91"/>
      <c r="F18" s="91"/>
      <c r="G18" s="91"/>
      <c r="H18" s="91"/>
      <c r="I18" s="91"/>
    </row>
    <row r="19" spans="1:9" ht="30" customHeight="1">
      <c r="A19" s="205"/>
      <c r="B19" s="752"/>
      <c r="C19" s="205"/>
      <c r="D19" s="93"/>
      <c r="E19" s="93"/>
      <c r="F19" s="93"/>
      <c r="G19" s="93"/>
      <c r="H19" s="93"/>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9:I11">
    <cfRule type="cellIs" dxfId="37" priority="1" operator="equal">
      <formula>0</formula>
    </cfRule>
  </conditionalFormatting>
  <conditionalFormatting sqref="D13:I15">
    <cfRule type="cellIs" dxfId="36" priority="2" operator="equal">
      <formula>0</formula>
    </cfRule>
  </conditionalFormatting>
  <conditionalFormatting sqref="D17:I19">
    <cfRule type="cellIs" dxfId="35" priority="18" operator="equal">
      <formula>0</formula>
    </cfRule>
  </conditionalFormatting>
  <dataValidations count="3">
    <dataValidation allowBlank="1" showErrorMessage="1" sqref="A19:C19 A15:C15 J15:XFD15 J19:XFD19" xr:uid="{995EB2AC-D704-46FA-BA5B-EB201384CAD9}"/>
    <dataValidation type="list" allowBlank="1" showErrorMessage="1" sqref="B17" xr:uid="{A90A701C-7670-40B3-868C-98BE0A95F7CE}">
      <formula1>$A$312:$A$328</formula1>
    </dataValidation>
    <dataValidation type="list" allowBlank="1" showErrorMessage="1" sqref="D12:I12 D16:I16" xr:uid="{E38C50AF-EE92-4BCA-8850-F584A91CBDB3}">
      <formula1>#REF!</formula1>
    </dataValidation>
  </dataValidations>
  <printOptions horizontalCentered="1"/>
  <pageMargins left="0.39370078740157483" right="0.19685039370078741" top="0.39370078740157483" bottom="0.19685039370078741" header="0" footer="0"/>
  <pageSetup scale="50" orientation="landscape"/>
  <extLst>
    <ext xmlns:x14="http://schemas.microsoft.com/office/spreadsheetml/2009/9/main" uri="{CCE6A557-97BC-4b89-ADB6-D9C93CAAB3DF}">
      <x14:dataValidations xmlns:xm="http://schemas.microsoft.com/office/excel/2006/main" count="3">
        <x14:dataValidation type="list" allowBlank="1" showErrorMessage="1" xr:uid="{3CC45B90-9205-4953-806C-171CBEEDDF0E}">
          <x14:formula1>
            <xm:f>DATOS!$A$226:$A$328</xm:f>
          </x14:formula1>
          <xm:sqref>D11:I11 D19:I19 D15:I15</xm:sqref>
        </x14:dataValidation>
        <x14:dataValidation type="list" allowBlank="1" showErrorMessage="1" xr:uid="{3898109D-CF5A-480E-8025-C9267B5C9B45}">
          <x14:formula1>
            <xm:f>DATOS!$A$331:$A$345</xm:f>
          </x14:formula1>
          <xm:sqref>B9 B13</xm:sqref>
        </x14:dataValidation>
        <x14:dataValidation type="list" allowBlank="1" showErrorMessage="1" xr:uid="{52386843-6F1F-4E97-95DD-9E05E25533D5}">
          <x14:formula1>
            <xm:f>DATOS!$A$6:$A$223</xm:f>
          </x14:formula1>
          <xm:sqref>D18:I18 D10:I10 D14:I14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F66AA-1D37-4BF1-B31D-5BF76946EDDE}">
  <dimension ref="A1:I21"/>
  <sheetViews>
    <sheetView topLeftCell="A9" zoomScale="50" zoomScaleNormal="50" workbookViewId="0">
      <selection activeCell="E9" sqref="E9:E10"/>
    </sheetView>
  </sheetViews>
  <sheetFormatPr defaultColWidth="8.7109375" defaultRowHeight="15"/>
  <cols>
    <col min="1" max="1" width="1.7109375" customWidth="1"/>
    <col min="2" max="2" width="16.7109375" customWidth="1"/>
    <col min="3" max="3" width="1.7109375" customWidth="1"/>
    <col min="4" max="7" width="52.42578125" customWidth="1"/>
    <col min="8" max="8" width="38.7109375" customWidth="1"/>
    <col min="9" max="9" width="39.7109375" customWidth="1"/>
  </cols>
  <sheetData>
    <row r="1" spans="1:9">
      <c r="A1" s="205"/>
      <c r="B1" s="71" t="s">
        <v>0</v>
      </c>
      <c r="C1" s="72"/>
      <c r="D1" s="72"/>
      <c r="E1" s="72"/>
      <c r="F1" s="72"/>
      <c r="G1" s="72"/>
      <c r="H1" s="72"/>
      <c r="I1" s="72"/>
    </row>
    <row r="2" spans="1:9" ht="18">
      <c r="A2" s="205"/>
      <c r="B2" s="71" t="s">
        <v>1</v>
      </c>
      <c r="C2" s="72"/>
      <c r="D2" s="72"/>
      <c r="E2" s="72"/>
      <c r="F2" s="72"/>
      <c r="G2" s="72"/>
      <c r="H2" s="72"/>
      <c r="I2" s="73"/>
    </row>
    <row r="3" spans="1:9" ht="18">
      <c r="A3" s="205"/>
      <c r="B3" s="74" t="s">
        <v>58</v>
      </c>
      <c r="C3" s="72"/>
      <c r="D3" s="72"/>
      <c r="E3" s="72"/>
      <c r="F3" s="72"/>
      <c r="G3" s="72"/>
      <c r="H3" s="72"/>
      <c r="I3" s="73"/>
    </row>
    <row r="4" spans="1:9">
      <c r="A4" s="205"/>
      <c r="B4" s="1"/>
      <c r="C4" s="2"/>
      <c r="D4" s="2"/>
      <c r="E4" s="2"/>
      <c r="F4" s="2"/>
      <c r="G4" s="2"/>
      <c r="H4" s="2"/>
      <c r="I4" s="2"/>
    </row>
    <row r="5" spans="1:9">
      <c r="A5" s="205"/>
      <c r="B5" s="597" t="s">
        <v>3</v>
      </c>
      <c r="C5" s="747"/>
      <c r="D5" s="747"/>
      <c r="E5" s="747"/>
      <c r="F5" s="747"/>
      <c r="G5" s="747"/>
      <c r="H5" s="747"/>
      <c r="I5" s="748"/>
    </row>
    <row r="6" spans="1:9">
      <c r="A6" s="205"/>
      <c r="B6" s="2"/>
      <c r="C6" s="2"/>
      <c r="D6" s="2"/>
      <c r="E6" s="2"/>
      <c r="F6" s="2"/>
      <c r="G6" s="2"/>
      <c r="H6" s="2"/>
      <c r="I6" s="2"/>
    </row>
    <row r="7" spans="1:9" ht="15.75">
      <c r="A7" s="205"/>
      <c r="B7" s="5" t="s">
        <v>4</v>
      </c>
      <c r="C7" s="6"/>
      <c r="D7" s="7" t="s">
        <v>5</v>
      </c>
      <c r="E7" s="5" t="s">
        <v>6</v>
      </c>
      <c r="F7" s="5" t="s">
        <v>7</v>
      </c>
      <c r="G7" s="5" t="s">
        <v>8</v>
      </c>
      <c r="H7" s="5" t="s">
        <v>9</v>
      </c>
      <c r="I7" s="5" t="s">
        <v>10</v>
      </c>
    </row>
    <row r="8" spans="1:9">
      <c r="A8" s="205"/>
      <c r="B8" s="2"/>
      <c r="C8" s="2"/>
      <c r="D8" s="2"/>
      <c r="E8" s="2"/>
      <c r="F8" s="2"/>
      <c r="G8" s="2"/>
      <c r="H8" s="2"/>
      <c r="I8" s="2"/>
    </row>
    <row r="9" spans="1:9" ht="221.25">
      <c r="A9" s="205"/>
      <c r="B9" s="598" t="s">
        <v>11</v>
      </c>
      <c r="C9" s="72"/>
      <c r="D9" s="272" t="s">
        <v>59</v>
      </c>
      <c r="E9" s="411" t="s">
        <v>60</v>
      </c>
      <c r="F9" s="272" t="s">
        <v>61</v>
      </c>
      <c r="G9" s="418" t="s">
        <v>62</v>
      </c>
      <c r="H9" s="415" t="s">
        <v>63</v>
      </c>
      <c r="I9" s="44"/>
    </row>
    <row r="10" spans="1:9">
      <c r="A10" s="205"/>
      <c r="B10" s="749"/>
      <c r="C10" s="72"/>
      <c r="D10" s="271" t="s">
        <v>64</v>
      </c>
      <c r="E10" s="206" t="s">
        <v>43</v>
      </c>
      <c r="F10" s="91" t="s">
        <v>65</v>
      </c>
      <c r="G10" s="92" t="s">
        <v>66</v>
      </c>
      <c r="H10" s="410" t="s">
        <v>18</v>
      </c>
      <c r="I10" s="91"/>
    </row>
    <row r="11" spans="1:9" ht="25.5">
      <c r="A11" s="205"/>
      <c r="B11" s="750"/>
      <c r="C11" s="72"/>
      <c r="D11" s="91" t="s">
        <v>67</v>
      </c>
      <c r="E11" s="91" t="s">
        <v>23</v>
      </c>
      <c r="F11" s="91" t="s">
        <v>68</v>
      </c>
      <c r="G11" s="91" t="s">
        <v>69</v>
      </c>
      <c r="H11" s="410" t="s">
        <v>70</v>
      </c>
      <c r="I11" s="93"/>
    </row>
    <row r="12" spans="1:9">
      <c r="A12" s="205"/>
      <c r="B12" s="72"/>
      <c r="C12" s="72"/>
      <c r="D12" s="14"/>
      <c r="E12" s="14"/>
      <c r="F12" s="14"/>
      <c r="G12" s="14"/>
      <c r="H12" s="14"/>
      <c r="I12" s="75"/>
    </row>
    <row r="13" spans="1:9" ht="198">
      <c r="A13" s="205"/>
      <c r="B13" s="598" t="s">
        <v>24</v>
      </c>
      <c r="C13" s="72"/>
      <c r="D13" s="272" t="s">
        <v>71</v>
      </c>
      <c r="E13" s="272" t="s">
        <v>72</v>
      </c>
      <c r="F13" s="417" t="s">
        <v>73</v>
      </c>
      <c r="G13" s="272" t="s">
        <v>74</v>
      </c>
      <c r="H13" s="272" t="s">
        <v>72</v>
      </c>
      <c r="I13" s="44"/>
    </row>
    <row r="14" spans="1:9">
      <c r="A14" s="205"/>
      <c r="B14" s="749"/>
      <c r="C14" s="72"/>
      <c r="D14" s="271" t="s">
        <v>55</v>
      </c>
      <c r="E14" s="91"/>
      <c r="F14" s="206" t="s">
        <v>43</v>
      </c>
      <c r="G14" s="91" t="s">
        <v>18</v>
      </c>
      <c r="H14" s="91"/>
      <c r="I14" s="91"/>
    </row>
    <row r="15" spans="1:9" ht="25.5">
      <c r="A15" s="205"/>
      <c r="B15" s="750"/>
      <c r="C15" s="72"/>
      <c r="D15" s="91" t="s">
        <v>23</v>
      </c>
      <c r="E15" s="91"/>
      <c r="F15" s="91" t="s">
        <v>75</v>
      </c>
      <c r="G15" s="91" t="s">
        <v>69</v>
      </c>
      <c r="H15" s="91"/>
      <c r="I15" s="93"/>
    </row>
    <row r="16" spans="1:9">
      <c r="A16" s="205"/>
      <c r="B16" s="72"/>
      <c r="C16" s="72"/>
      <c r="D16" s="75"/>
      <c r="E16" s="75"/>
      <c r="F16" s="75"/>
      <c r="G16" s="75"/>
      <c r="H16" s="75"/>
      <c r="I16" s="75"/>
    </row>
    <row r="17" spans="1:9">
      <c r="A17" s="205"/>
      <c r="B17" s="599" t="s">
        <v>30</v>
      </c>
      <c r="C17" s="205"/>
      <c r="D17" s="44"/>
      <c r="E17" s="44"/>
      <c r="F17" s="44"/>
      <c r="G17" s="44"/>
      <c r="H17" s="44"/>
      <c r="I17" s="44"/>
    </row>
    <row r="18" spans="1:9">
      <c r="A18" s="205"/>
      <c r="B18" s="751"/>
      <c r="C18" s="205"/>
      <c r="D18" s="91"/>
      <c r="E18" s="91"/>
      <c r="F18" s="91"/>
      <c r="G18" s="91"/>
      <c r="H18" s="91"/>
      <c r="I18" s="91"/>
    </row>
    <row r="19" spans="1:9">
      <c r="A19" s="205"/>
      <c r="B19" s="752"/>
      <c r="C19" s="205"/>
      <c r="D19" s="93"/>
      <c r="E19" s="93"/>
      <c r="F19" s="93"/>
      <c r="G19" s="93"/>
      <c r="H19" s="93"/>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9:I11">
    <cfRule type="cellIs" dxfId="34" priority="1" operator="equal">
      <formula>0</formula>
    </cfRule>
  </conditionalFormatting>
  <conditionalFormatting sqref="D13:I15">
    <cfRule type="cellIs" dxfId="33" priority="2" operator="equal">
      <formula>0</formula>
    </cfRule>
  </conditionalFormatting>
  <conditionalFormatting sqref="D17:I19">
    <cfRule type="cellIs" dxfId="32" priority="24" operator="equal">
      <formula>0</formula>
    </cfRule>
  </conditionalFormatting>
  <dataValidations count="2">
    <dataValidation type="list" allowBlank="1" showErrorMessage="1" sqref="B17" xr:uid="{058199D5-6C02-40E4-B937-E2990E47FDAA}">
      <formula1>$A$312:$A$328</formula1>
    </dataValidation>
    <dataValidation allowBlank="1" showErrorMessage="1" sqref="A19:C19 A15:C15" xr:uid="{C72F7828-857A-418C-8BF3-E04576984DFB}"/>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270237C2-7779-4444-9EAD-A35D44E2D7C6}">
          <x14:formula1>
            <xm:f>DATOS!$A$6:$A$223</xm:f>
          </x14:formula1>
          <xm:sqref>D18:I18 D10:I10 D14:I14</xm:sqref>
        </x14:dataValidation>
        <x14:dataValidation type="list" allowBlank="1" showErrorMessage="1" xr:uid="{BEC79A96-563F-4FD2-AAE9-8A216A2FFD8F}">
          <x14:formula1>
            <xm:f>DATOS!$A$331:$A$345</xm:f>
          </x14:formula1>
          <xm:sqref>B9 B13</xm:sqref>
        </x14:dataValidation>
        <x14:dataValidation type="list" allowBlank="1" showErrorMessage="1" xr:uid="{3C0D6CEB-0455-46B2-A37E-1115121ACFDB}">
          <x14:formula1>
            <xm:f>DATOS!$A$226:$A$328</xm:f>
          </x14:formula1>
          <xm:sqref>D11:I11 D19:I19 D15:I15</xm:sqref>
        </x14:dataValidation>
        <x14:dataValidation type="list" allowBlank="1" showErrorMessage="1" xr:uid="{61704187-8C98-4B7B-AC6B-D9934BDC87A1}">
          <x14:formula1>
            <xm:f>'2025-III'!#REF!</xm:f>
          </x14:formula1>
          <xm:sqref>D12:I12 D16:I16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FC53F-10A0-499E-8E40-7F7BE385BC1D}">
  <dimension ref="A1:XEX21"/>
  <sheetViews>
    <sheetView zoomScale="50" zoomScaleNormal="50" workbookViewId="0">
      <selection activeCell="E9" sqref="E9"/>
    </sheetView>
  </sheetViews>
  <sheetFormatPr defaultColWidth="8.7109375" defaultRowHeight="15"/>
  <cols>
    <col min="1" max="1" width="1.7109375" customWidth="1"/>
    <col min="2" max="2" width="16.7109375" customWidth="1"/>
    <col min="3" max="3" width="1.7109375" customWidth="1"/>
    <col min="4" max="7" width="52.42578125" customWidth="1"/>
    <col min="8" max="8" width="50.5703125" customWidth="1"/>
    <col min="9" max="9" width="39.7109375" customWidth="1"/>
  </cols>
  <sheetData>
    <row r="1" spans="1:1018 1025:2042 2049:3066 3073:4090 4097:5114 5121:6138 6145:7162 7169:8186 8193:9210 9217:10234 10241:11258 11265:12282 12289:13306 13313:14330 14337:15354 15361:16378">
      <c r="A1" s="205"/>
      <c r="B1" s="71" t="s">
        <v>0</v>
      </c>
      <c r="C1" s="72"/>
      <c r="D1" s="72"/>
      <c r="E1" s="72"/>
      <c r="F1" s="72"/>
      <c r="G1" s="72"/>
      <c r="H1" s="72"/>
      <c r="I1" s="72"/>
    </row>
    <row r="2" spans="1:1018 1025:2042 2049:3066 3073:4090 4097:5114 5121:6138 6145:7162 7169:8186 8193:9210 9217:10234 10241:11258 11265:12282 12289:13306 13313:14330 14337:15354 15361:16378" ht="18">
      <c r="A2" s="205"/>
      <c r="B2" s="71" t="s">
        <v>1</v>
      </c>
      <c r="C2" s="72"/>
      <c r="D2" s="72"/>
      <c r="E2" s="72"/>
      <c r="F2" s="72"/>
      <c r="G2" s="72"/>
      <c r="H2" s="72"/>
      <c r="I2" s="73"/>
    </row>
    <row r="3" spans="1:1018 1025:2042 2049:3066 3073:4090 4097:5114 5121:6138 6145:7162 7169:8186 8193:9210 9217:10234 10241:11258 11265:12282 12289:13306 13313:14330 14337:15354 15361:16378" ht="18">
      <c r="A3" s="480" t="s">
        <v>76</v>
      </c>
      <c r="B3" s="481" t="s">
        <v>77</v>
      </c>
      <c r="C3" s="481"/>
      <c r="D3" s="481"/>
      <c r="E3" s="480" t="s">
        <v>76</v>
      </c>
      <c r="F3" s="480" t="s">
        <v>76</v>
      </c>
      <c r="G3" s="480" t="s">
        <v>76</v>
      </c>
      <c r="H3" s="480" t="s">
        <v>76</v>
      </c>
      <c r="I3" s="482" t="s">
        <v>76</v>
      </c>
      <c r="J3" s="483" t="s">
        <v>76</v>
      </c>
      <c r="Q3" s="480" t="s">
        <v>76</v>
      </c>
      <c r="R3" s="481" t="s">
        <v>77</v>
      </c>
      <c r="S3" s="481"/>
      <c r="T3" s="481"/>
      <c r="U3" s="480" t="s">
        <v>76</v>
      </c>
      <c r="V3" s="480" t="s">
        <v>76</v>
      </c>
      <c r="W3" s="480" t="s">
        <v>76</v>
      </c>
      <c r="X3" s="480" t="s">
        <v>76</v>
      </c>
      <c r="Y3" s="482" t="s">
        <v>76</v>
      </c>
      <c r="Z3" s="483" t="s">
        <v>76</v>
      </c>
      <c r="AG3" s="480" t="s">
        <v>76</v>
      </c>
      <c r="AH3" s="481" t="s">
        <v>77</v>
      </c>
      <c r="AI3" s="481"/>
      <c r="AJ3" s="481"/>
      <c r="AK3" s="480" t="s">
        <v>76</v>
      </c>
      <c r="AL3" s="480" t="s">
        <v>76</v>
      </c>
      <c r="AM3" s="480" t="s">
        <v>76</v>
      </c>
      <c r="AN3" s="480" t="s">
        <v>76</v>
      </c>
      <c r="AO3" s="482" t="s">
        <v>76</v>
      </c>
      <c r="AP3" s="483" t="s">
        <v>76</v>
      </c>
      <c r="AW3" s="480" t="s">
        <v>76</v>
      </c>
      <c r="AX3" s="481" t="s">
        <v>77</v>
      </c>
      <c r="AY3" s="481"/>
      <c r="AZ3" s="481"/>
      <c r="BA3" s="480" t="s">
        <v>76</v>
      </c>
      <c r="BB3" s="480" t="s">
        <v>76</v>
      </c>
      <c r="BC3" s="480" t="s">
        <v>76</v>
      </c>
      <c r="BD3" s="480" t="s">
        <v>76</v>
      </c>
      <c r="BE3" s="482" t="s">
        <v>76</v>
      </c>
      <c r="BF3" s="483" t="s">
        <v>76</v>
      </c>
      <c r="BM3" s="480" t="s">
        <v>76</v>
      </c>
      <c r="BN3" s="481" t="s">
        <v>77</v>
      </c>
      <c r="BO3" s="481"/>
      <c r="BP3" s="481"/>
      <c r="BQ3" s="480" t="s">
        <v>76</v>
      </c>
      <c r="BR3" s="480" t="s">
        <v>76</v>
      </c>
      <c r="BS3" s="480" t="s">
        <v>76</v>
      </c>
      <c r="BT3" s="480" t="s">
        <v>76</v>
      </c>
      <c r="BU3" s="482" t="s">
        <v>76</v>
      </c>
      <c r="BV3" s="483" t="s">
        <v>76</v>
      </c>
      <c r="CC3" s="480" t="s">
        <v>76</v>
      </c>
      <c r="CD3" s="481" t="s">
        <v>77</v>
      </c>
      <c r="CE3" s="481"/>
      <c r="CF3" s="481"/>
      <c r="CG3" s="480" t="s">
        <v>76</v>
      </c>
      <c r="CH3" s="480" t="s">
        <v>76</v>
      </c>
      <c r="CI3" s="480" t="s">
        <v>76</v>
      </c>
      <c r="CJ3" s="480" t="s">
        <v>76</v>
      </c>
      <c r="CK3" s="482" t="s">
        <v>76</v>
      </c>
      <c r="CL3" s="483" t="s">
        <v>76</v>
      </c>
      <c r="CS3" s="480" t="s">
        <v>76</v>
      </c>
      <c r="CT3" s="481" t="s">
        <v>77</v>
      </c>
      <c r="CU3" s="481"/>
      <c r="CV3" s="481"/>
      <c r="CW3" s="480" t="s">
        <v>76</v>
      </c>
      <c r="CX3" s="480" t="s">
        <v>76</v>
      </c>
      <c r="CY3" s="480" t="s">
        <v>76</v>
      </c>
      <c r="CZ3" s="480" t="s">
        <v>76</v>
      </c>
      <c r="DA3" s="482" t="s">
        <v>76</v>
      </c>
      <c r="DB3" s="483" t="s">
        <v>76</v>
      </c>
      <c r="DI3" s="480" t="s">
        <v>76</v>
      </c>
      <c r="DJ3" s="481" t="s">
        <v>77</v>
      </c>
      <c r="DK3" s="481"/>
      <c r="DL3" s="481"/>
      <c r="DM3" s="480" t="s">
        <v>76</v>
      </c>
      <c r="DN3" s="480" t="s">
        <v>76</v>
      </c>
      <c r="DO3" s="480" t="s">
        <v>76</v>
      </c>
      <c r="DP3" s="480" t="s">
        <v>76</v>
      </c>
      <c r="DQ3" s="482" t="s">
        <v>76</v>
      </c>
      <c r="DR3" s="483" t="s">
        <v>76</v>
      </c>
      <c r="DY3" s="480" t="s">
        <v>76</v>
      </c>
      <c r="DZ3" s="481" t="s">
        <v>77</v>
      </c>
      <c r="EA3" s="481"/>
      <c r="EB3" s="481"/>
      <c r="EC3" s="480" t="s">
        <v>76</v>
      </c>
      <c r="ED3" s="480" t="s">
        <v>76</v>
      </c>
      <c r="EE3" s="480" t="s">
        <v>76</v>
      </c>
      <c r="EF3" s="480" t="s">
        <v>76</v>
      </c>
      <c r="EG3" s="482" t="s">
        <v>76</v>
      </c>
      <c r="EH3" s="483" t="s">
        <v>76</v>
      </c>
      <c r="EO3" s="480" t="s">
        <v>76</v>
      </c>
      <c r="EP3" s="481" t="s">
        <v>77</v>
      </c>
      <c r="EQ3" s="481"/>
      <c r="ER3" s="481"/>
      <c r="ES3" s="480" t="s">
        <v>76</v>
      </c>
      <c r="ET3" s="480" t="s">
        <v>76</v>
      </c>
      <c r="EU3" s="480" t="s">
        <v>76</v>
      </c>
      <c r="EV3" s="480" t="s">
        <v>76</v>
      </c>
      <c r="EW3" s="482" t="s">
        <v>76</v>
      </c>
      <c r="EX3" s="483" t="s">
        <v>76</v>
      </c>
      <c r="FE3" s="480" t="s">
        <v>76</v>
      </c>
      <c r="FF3" s="481" t="s">
        <v>77</v>
      </c>
      <c r="FG3" s="481"/>
      <c r="FH3" s="481"/>
      <c r="FI3" s="480" t="s">
        <v>76</v>
      </c>
      <c r="FJ3" s="480" t="s">
        <v>76</v>
      </c>
      <c r="FK3" s="480" t="s">
        <v>76</v>
      </c>
      <c r="FL3" s="480" t="s">
        <v>76</v>
      </c>
      <c r="FM3" s="482" t="s">
        <v>76</v>
      </c>
      <c r="FN3" s="483" t="s">
        <v>76</v>
      </c>
      <c r="FU3" s="480" t="s">
        <v>76</v>
      </c>
      <c r="FV3" s="481" t="s">
        <v>77</v>
      </c>
      <c r="FW3" s="481"/>
      <c r="FX3" s="481"/>
      <c r="FY3" s="480" t="s">
        <v>76</v>
      </c>
      <c r="FZ3" s="480" t="s">
        <v>76</v>
      </c>
      <c r="GA3" s="480" t="s">
        <v>76</v>
      </c>
      <c r="GB3" s="480" t="s">
        <v>76</v>
      </c>
      <c r="GC3" s="482" t="s">
        <v>76</v>
      </c>
      <c r="GD3" s="483" t="s">
        <v>76</v>
      </c>
      <c r="GK3" s="480" t="s">
        <v>76</v>
      </c>
      <c r="GL3" s="481" t="s">
        <v>77</v>
      </c>
      <c r="GM3" s="481"/>
      <c r="GN3" s="481"/>
      <c r="GO3" s="480" t="s">
        <v>76</v>
      </c>
      <c r="GP3" s="480" t="s">
        <v>76</v>
      </c>
      <c r="GQ3" s="480" t="s">
        <v>76</v>
      </c>
      <c r="GR3" s="480" t="s">
        <v>76</v>
      </c>
      <c r="GS3" s="482" t="s">
        <v>76</v>
      </c>
      <c r="GT3" s="483" t="s">
        <v>76</v>
      </c>
      <c r="HA3" s="480" t="s">
        <v>76</v>
      </c>
      <c r="HB3" s="481" t="s">
        <v>77</v>
      </c>
      <c r="HC3" s="481"/>
      <c r="HD3" s="481"/>
      <c r="HE3" s="480" t="s">
        <v>76</v>
      </c>
      <c r="HF3" s="480" t="s">
        <v>76</v>
      </c>
      <c r="HG3" s="480" t="s">
        <v>76</v>
      </c>
      <c r="HH3" s="480" t="s">
        <v>76</v>
      </c>
      <c r="HI3" s="482" t="s">
        <v>76</v>
      </c>
      <c r="HJ3" s="483" t="s">
        <v>76</v>
      </c>
      <c r="HQ3" s="480" t="s">
        <v>76</v>
      </c>
      <c r="HR3" s="481" t="s">
        <v>77</v>
      </c>
      <c r="HS3" s="481"/>
      <c r="HT3" s="481"/>
      <c r="HU3" s="480" t="s">
        <v>76</v>
      </c>
      <c r="HV3" s="480" t="s">
        <v>76</v>
      </c>
      <c r="HW3" s="480" t="s">
        <v>76</v>
      </c>
      <c r="HX3" s="480" t="s">
        <v>76</v>
      </c>
      <c r="HY3" s="482" t="s">
        <v>76</v>
      </c>
      <c r="HZ3" s="483" t="s">
        <v>76</v>
      </c>
      <c r="IG3" s="480" t="s">
        <v>76</v>
      </c>
      <c r="IH3" s="481" t="s">
        <v>77</v>
      </c>
      <c r="II3" s="481"/>
      <c r="IJ3" s="481"/>
      <c r="IK3" s="480" t="s">
        <v>76</v>
      </c>
      <c r="IL3" s="480" t="s">
        <v>76</v>
      </c>
      <c r="IM3" s="480" t="s">
        <v>76</v>
      </c>
      <c r="IN3" s="480" t="s">
        <v>76</v>
      </c>
      <c r="IO3" s="482" t="s">
        <v>76</v>
      </c>
      <c r="IP3" s="483" t="s">
        <v>76</v>
      </c>
      <c r="IW3" s="480" t="s">
        <v>76</v>
      </c>
      <c r="IX3" s="481" t="s">
        <v>77</v>
      </c>
      <c r="IY3" s="481"/>
      <c r="IZ3" s="481"/>
      <c r="JA3" s="480" t="s">
        <v>76</v>
      </c>
      <c r="JB3" s="480" t="s">
        <v>76</v>
      </c>
      <c r="JC3" s="480" t="s">
        <v>76</v>
      </c>
      <c r="JD3" s="480" t="s">
        <v>76</v>
      </c>
      <c r="JE3" s="482" t="s">
        <v>76</v>
      </c>
      <c r="JF3" s="483" t="s">
        <v>76</v>
      </c>
      <c r="JM3" s="480" t="s">
        <v>76</v>
      </c>
      <c r="JN3" s="481" t="s">
        <v>77</v>
      </c>
      <c r="JO3" s="481"/>
      <c r="JP3" s="481"/>
      <c r="JQ3" s="480" t="s">
        <v>76</v>
      </c>
      <c r="JR3" s="480" t="s">
        <v>76</v>
      </c>
      <c r="JS3" s="480" t="s">
        <v>76</v>
      </c>
      <c r="JT3" s="480" t="s">
        <v>76</v>
      </c>
      <c r="JU3" s="482" t="s">
        <v>76</v>
      </c>
      <c r="JV3" s="483" t="s">
        <v>76</v>
      </c>
      <c r="KC3" s="480" t="s">
        <v>76</v>
      </c>
      <c r="KD3" s="481" t="s">
        <v>77</v>
      </c>
      <c r="KE3" s="481"/>
      <c r="KF3" s="481"/>
      <c r="KG3" s="480" t="s">
        <v>76</v>
      </c>
      <c r="KH3" s="480" t="s">
        <v>76</v>
      </c>
      <c r="KI3" s="480" t="s">
        <v>76</v>
      </c>
      <c r="KJ3" s="480" t="s">
        <v>76</v>
      </c>
      <c r="KK3" s="482" t="s">
        <v>76</v>
      </c>
      <c r="KL3" s="483" t="s">
        <v>76</v>
      </c>
      <c r="KS3" s="480" t="s">
        <v>76</v>
      </c>
      <c r="KT3" s="481" t="s">
        <v>77</v>
      </c>
      <c r="KU3" s="481"/>
      <c r="KV3" s="481"/>
      <c r="KW3" s="480" t="s">
        <v>76</v>
      </c>
      <c r="KX3" s="480" t="s">
        <v>76</v>
      </c>
      <c r="KY3" s="480" t="s">
        <v>76</v>
      </c>
      <c r="KZ3" s="480" t="s">
        <v>76</v>
      </c>
      <c r="LA3" s="482" t="s">
        <v>76</v>
      </c>
      <c r="LB3" s="483" t="s">
        <v>76</v>
      </c>
      <c r="LI3" s="480" t="s">
        <v>76</v>
      </c>
      <c r="LJ3" s="481" t="s">
        <v>77</v>
      </c>
      <c r="LK3" s="481"/>
      <c r="LL3" s="481"/>
      <c r="LM3" s="480" t="s">
        <v>76</v>
      </c>
      <c r="LN3" s="480" t="s">
        <v>76</v>
      </c>
      <c r="LO3" s="480" t="s">
        <v>76</v>
      </c>
      <c r="LP3" s="480" t="s">
        <v>76</v>
      </c>
      <c r="LQ3" s="482" t="s">
        <v>76</v>
      </c>
      <c r="LR3" s="483" t="s">
        <v>76</v>
      </c>
      <c r="LY3" s="480" t="s">
        <v>76</v>
      </c>
      <c r="LZ3" s="481" t="s">
        <v>77</v>
      </c>
      <c r="MA3" s="481"/>
      <c r="MB3" s="481"/>
      <c r="MC3" s="480" t="s">
        <v>76</v>
      </c>
      <c r="MD3" s="480" t="s">
        <v>76</v>
      </c>
      <c r="ME3" s="480" t="s">
        <v>76</v>
      </c>
      <c r="MF3" s="480" t="s">
        <v>76</v>
      </c>
      <c r="MG3" s="482" t="s">
        <v>76</v>
      </c>
      <c r="MH3" s="483" t="s">
        <v>76</v>
      </c>
      <c r="MO3" s="480" t="s">
        <v>76</v>
      </c>
      <c r="MP3" s="481" t="s">
        <v>77</v>
      </c>
      <c r="MQ3" s="481"/>
      <c r="MR3" s="481"/>
      <c r="MS3" s="480" t="s">
        <v>76</v>
      </c>
      <c r="MT3" s="480" t="s">
        <v>76</v>
      </c>
      <c r="MU3" s="480" t="s">
        <v>76</v>
      </c>
      <c r="MV3" s="480" t="s">
        <v>76</v>
      </c>
      <c r="MW3" s="482" t="s">
        <v>76</v>
      </c>
      <c r="MX3" s="483" t="s">
        <v>76</v>
      </c>
      <c r="NE3" s="480" t="s">
        <v>76</v>
      </c>
      <c r="NF3" s="481" t="s">
        <v>77</v>
      </c>
      <c r="NG3" s="481"/>
      <c r="NH3" s="481"/>
      <c r="NI3" s="480" t="s">
        <v>76</v>
      </c>
      <c r="NJ3" s="480" t="s">
        <v>76</v>
      </c>
      <c r="NK3" s="480" t="s">
        <v>76</v>
      </c>
      <c r="NL3" s="480" t="s">
        <v>76</v>
      </c>
      <c r="NM3" s="482" t="s">
        <v>76</v>
      </c>
      <c r="NN3" s="483" t="s">
        <v>76</v>
      </c>
      <c r="NU3" s="480" t="s">
        <v>76</v>
      </c>
      <c r="NV3" s="481" t="s">
        <v>77</v>
      </c>
      <c r="NW3" s="481"/>
      <c r="NX3" s="481"/>
      <c r="NY3" s="480" t="s">
        <v>76</v>
      </c>
      <c r="NZ3" s="480" t="s">
        <v>76</v>
      </c>
      <c r="OA3" s="480" t="s">
        <v>76</v>
      </c>
      <c r="OB3" s="480" t="s">
        <v>76</v>
      </c>
      <c r="OC3" s="482" t="s">
        <v>76</v>
      </c>
      <c r="OD3" s="483" t="s">
        <v>76</v>
      </c>
      <c r="OK3" s="480" t="s">
        <v>76</v>
      </c>
      <c r="OL3" s="481" t="s">
        <v>77</v>
      </c>
      <c r="OM3" s="481"/>
      <c r="ON3" s="481"/>
      <c r="OO3" s="480" t="s">
        <v>76</v>
      </c>
      <c r="OP3" s="480" t="s">
        <v>76</v>
      </c>
      <c r="OQ3" s="480" t="s">
        <v>76</v>
      </c>
      <c r="OR3" s="480" t="s">
        <v>76</v>
      </c>
      <c r="OS3" s="482" t="s">
        <v>76</v>
      </c>
      <c r="OT3" s="483" t="s">
        <v>76</v>
      </c>
      <c r="PA3" s="480" t="s">
        <v>76</v>
      </c>
      <c r="PB3" s="481" t="s">
        <v>77</v>
      </c>
      <c r="PC3" s="481"/>
      <c r="PD3" s="481"/>
      <c r="PE3" s="480" t="s">
        <v>76</v>
      </c>
      <c r="PF3" s="480" t="s">
        <v>76</v>
      </c>
      <c r="PG3" s="480" t="s">
        <v>76</v>
      </c>
      <c r="PH3" s="480" t="s">
        <v>76</v>
      </c>
      <c r="PI3" s="482" t="s">
        <v>76</v>
      </c>
      <c r="PJ3" s="483" t="s">
        <v>76</v>
      </c>
      <c r="PQ3" s="480" t="s">
        <v>76</v>
      </c>
      <c r="PR3" s="481" t="s">
        <v>77</v>
      </c>
      <c r="PS3" s="481"/>
      <c r="PT3" s="481"/>
      <c r="PU3" s="480" t="s">
        <v>76</v>
      </c>
      <c r="PV3" s="480" t="s">
        <v>76</v>
      </c>
      <c r="PW3" s="480" t="s">
        <v>76</v>
      </c>
      <c r="PX3" s="480" t="s">
        <v>76</v>
      </c>
      <c r="PY3" s="482" t="s">
        <v>76</v>
      </c>
      <c r="PZ3" s="483" t="s">
        <v>76</v>
      </c>
      <c r="QG3" s="480" t="s">
        <v>76</v>
      </c>
      <c r="QH3" s="481" t="s">
        <v>77</v>
      </c>
      <c r="QI3" s="481"/>
      <c r="QJ3" s="481"/>
      <c r="QK3" s="480" t="s">
        <v>76</v>
      </c>
      <c r="QL3" s="480" t="s">
        <v>76</v>
      </c>
      <c r="QM3" s="480" t="s">
        <v>76</v>
      </c>
      <c r="QN3" s="480" t="s">
        <v>76</v>
      </c>
      <c r="QO3" s="482" t="s">
        <v>76</v>
      </c>
      <c r="QP3" s="483" t="s">
        <v>76</v>
      </c>
      <c r="QW3" s="480" t="s">
        <v>76</v>
      </c>
      <c r="QX3" s="481" t="s">
        <v>77</v>
      </c>
      <c r="QY3" s="481"/>
      <c r="QZ3" s="481"/>
      <c r="RA3" s="480" t="s">
        <v>76</v>
      </c>
      <c r="RB3" s="480" t="s">
        <v>76</v>
      </c>
      <c r="RC3" s="480" t="s">
        <v>76</v>
      </c>
      <c r="RD3" s="480" t="s">
        <v>76</v>
      </c>
      <c r="RE3" s="482" t="s">
        <v>76</v>
      </c>
      <c r="RF3" s="483" t="s">
        <v>76</v>
      </c>
      <c r="RM3" s="480" t="s">
        <v>76</v>
      </c>
      <c r="RN3" s="481" t="s">
        <v>77</v>
      </c>
      <c r="RO3" s="481"/>
      <c r="RP3" s="481"/>
      <c r="RQ3" s="480" t="s">
        <v>76</v>
      </c>
      <c r="RR3" s="480" t="s">
        <v>76</v>
      </c>
      <c r="RS3" s="480" t="s">
        <v>76</v>
      </c>
      <c r="RT3" s="480" t="s">
        <v>76</v>
      </c>
      <c r="RU3" s="482" t="s">
        <v>76</v>
      </c>
      <c r="RV3" s="483" t="s">
        <v>76</v>
      </c>
      <c r="SC3" s="480" t="s">
        <v>76</v>
      </c>
      <c r="SD3" s="481" t="s">
        <v>77</v>
      </c>
      <c r="SE3" s="481"/>
      <c r="SF3" s="481"/>
      <c r="SG3" s="480" t="s">
        <v>76</v>
      </c>
      <c r="SH3" s="480" t="s">
        <v>76</v>
      </c>
      <c r="SI3" s="480" t="s">
        <v>76</v>
      </c>
      <c r="SJ3" s="480" t="s">
        <v>76</v>
      </c>
      <c r="SK3" s="482" t="s">
        <v>76</v>
      </c>
      <c r="SL3" s="483" t="s">
        <v>76</v>
      </c>
      <c r="SS3" s="480" t="s">
        <v>76</v>
      </c>
      <c r="ST3" s="481" t="s">
        <v>77</v>
      </c>
      <c r="SU3" s="481"/>
      <c r="SV3" s="481"/>
      <c r="SW3" s="480" t="s">
        <v>76</v>
      </c>
      <c r="SX3" s="480" t="s">
        <v>76</v>
      </c>
      <c r="SY3" s="480" t="s">
        <v>76</v>
      </c>
      <c r="SZ3" s="480" t="s">
        <v>76</v>
      </c>
      <c r="TA3" s="482" t="s">
        <v>76</v>
      </c>
      <c r="TB3" s="483" t="s">
        <v>76</v>
      </c>
      <c r="TI3" s="480" t="s">
        <v>76</v>
      </c>
      <c r="TJ3" s="481" t="s">
        <v>77</v>
      </c>
      <c r="TK3" s="481"/>
      <c r="TL3" s="481"/>
      <c r="TM3" s="480" t="s">
        <v>76</v>
      </c>
      <c r="TN3" s="480" t="s">
        <v>76</v>
      </c>
      <c r="TO3" s="480" t="s">
        <v>76</v>
      </c>
      <c r="TP3" s="480" t="s">
        <v>76</v>
      </c>
      <c r="TQ3" s="482" t="s">
        <v>76</v>
      </c>
      <c r="TR3" s="483" t="s">
        <v>76</v>
      </c>
      <c r="TY3" s="480" t="s">
        <v>76</v>
      </c>
      <c r="TZ3" s="481" t="s">
        <v>77</v>
      </c>
      <c r="UA3" s="481"/>
      <c r="UB3" s="481"/>
      <c r="UC3" s="480" t="s">
        <v>76</v>
      </c>
      <c r="UD3" s="480" t="s">
        <v>76</v>
      </c>
      <c r="UE3" s="480" t="s">
        <v>76</v>
      </c>
      <c r="UF3" s="480" t="s">
        <v>76</v>
      </c>
      <c r="UG3" s="482" t="s">
        <v>76</v>
      </c>
      <c r="UH3" s="483" t="s">
        <v>76</v>
      </c>
      <c r="UO3" s="480" t="s">
        <v>76</v>
      </c>
      <c r="UP3" s="481" t="s">
        <v>77</v>
      </c>
      <c r="UQ3" s="481"/>
      <c r="UR3" s="481"/>
      <c r="US3" s="480" t="s">
        <v>76</v>
      </c>
      <c r="UT3" s="480" t="s">
        <v>76</v>
      </c>
      <c r="UU3" s="480" t="s">
        <v>76</v>
      </c>
      <c r="UV3" s="480" t="s">
        <v>76</v>
      </c>
      <c r="UW3" s="482" t="s">
        <v>76</v>
      </c>
      <c r="UX3" s="483" t="s">
        <v>76</v>
      </c>
      <c r="VE3" s="480" t="s">
        <v>76</v>
      </c>
      <c r="VF3" s="481" t="s">
        <v>77</v>
      </c>
      <c r="VG3" s="481"/>
      <c r="VH3" s="481"/>
      <c r="VI3" s="480" t="s">
        <v>76</v>
      </c>
      <c r="VJ3" s="480" t="s">
        <v>76</v>
      </c>
      <c r="VK3" s="480" t="s">
        <v>76</v>
      </c>
      <c r="VL3" s="480" t="s">
        <v>76</v>
      </c>
      <c r="VM3" s="482" t="s">
        <v>76</v>
      </c>
      <c r="VN3" s="483" t="s">
        <v>76</v>
      </c>
      <c r="VU3" s="480" t="s">
        <v>76</v>
      </c>
      <c r="VV3" s="481" t="s">
        <v>77</v>
      </c>
      <c r="VW3" s="481"/>
      <c r="VX3" s="481"/>
      <c r="VY3" s="480" t="s">
        <v>76</v>
      </c>
      <c r="VZ3" s="480" t="s">
        <v>76</v>
      </c>
      <c r="WA3" s="480" t="s">
        <v>76</v>
      </c>
      <c r="WB3" s="480" t="s">
        <v>76</v>
      </c>
      <c r="WC3" s="482" t="s">
        <v>76</v>
      </c>
      <c r="WD3" s="483" t="s">
        <v>76</v>
      </c>
      <c r="WK3" s="480" t="s">
        <v>76</v>
      </c>
      <c r="WL3" s="481" t="s">
        <v>77</v>
      </c>
      <c r="WM3" s="481"/>
      <c r="WN3" s="481"/>
      <c r="WO3" s="480" t="s">
        <v>76</v>
      </c>
      <c r="WP3" s="480" t="s">
        <v>76</v>
      </c>
      <c r="WQ3" s="480" t="s">
        <v>76</v>
      </c>
      <c r="WR3" s="480" t="s">
        <v>76</v>
      </c>
      <c r="WS3" s="482" t="s">
        <v>76</v>
      </c>
      <c r="WT3" s="483" t="s">
        <v>76</v>
      </c>
      <c r="XA3" s="480" t="s">
        <v>76</v>
      </c>
      <c r="XB3" s="481" t="s">
        <v>77</v>
      </c>
      <c r="XC3" s="481"/>
      <c r="XD3" s="481"/>
      <c r="XE3" s="480" t="s">
        <v>76</v>
      </c>
      <c r="XF3" s="480" t="s">
        <v>76</v>
      </c>
      <c r="XG3" s="480" t="s">
        <v>76</v>
      </c>
      <c r="XH3" s="480" t="s">
        <v>76</v>
      </c>
      <c r="XI3" s="482" t="s">
        <v>76</v>
      </c>
      <c r="XJ3" s="483" t="s">
        <v>76</v>
      </c>
      <c r="XQ3" s="480" t="s">
        <v>76</v>
      </c>
      <c r="XR3" s="481" t="s">
        <v>77</v>
      </c>
      <c r="XS3" s="481"/>
      <c r="XT3" s="481"/>
      <c r="XU3" s="480" t="s">
        <v>76</v>
      </c>
      <c r="XV3" s="480" t="s">
        <v>76</v>
      </c>
      <c r="XW3" s="480" t="s">
        <v>76</v>
      </c>
      <c r="XX3" s="480" t="s">
        <v>76</v>
      </c>
      <c r="XY3" s="482" t="s">
        <v>76</v>
      </c>
      <c r="XZ3" s="483" t="s">
        <v>76</v>
      </c>
      <c r="YG3" s="480" t="s">
        <v>76</v>
      </c>
      <c r="YH3" s="481" t="s">
        <v>77</v>
      </c>
      <c r="YI3" s="481"/>
      <c r="YJ3" s="481"/>
      <c r="YK3" s="480" t="s">
        <v>76</v>
      </c>
      <c r="YL3" s="480" t="s">
        <v>76</v>
      </c>
      <c r="YM3" s="480" t="s">
        <v>76</v>
      </c>
      <c r="YN3" s="480" t="s">
        <v>76</v>
      </c>
      <c r="YO3" s="482" t="s">
        <v>76</v>
      </c>
      <c r="YP3" s="483" t="s">
        <v>76</v>
      </c>
      <c r="YW3" s="480" t="s">
        <v>76</v>
      </c>
      <c r="YX3" s="481" t="s">
        <v>77</v>
      </c>
      <c r="YY3" s="481"/>
      <c r="YZ3" s="481"/>
      <c r="ZA3" s="480" t="s">
        <v>76</v>
      </c>
      <c r="ZB3" s="480" t="s">
        <v>76</v>
      </c>
      <c r="ZC3" s="480" t="s">
        <v>76</v>
      </c>
      <c r="ZD3" s="480" t="s">
        <v>76</v>
      </c>
      <c r="ZE3" s="482" t="s">
        <v>76</v>
      </c>
      <c r="ZF3" s="483" t="s">
        <v>76</v>
      </c>
      <c r="ZM3" s="480" t="s">
        <v>76</v>
      </c>
      <c r="ZN3" s="481" t="s">
        <v>77</v>
      </c>
      <c r="ZO3" s="481"/>
      <c r="ZP3" s="481"/>
      <c r="ZQ3" s="480" t="s">
        <v>76</v>
      </c>
      <c r="ZR3" s="480" t="s">
        <v>76</v>
      </c>
      <c r="ZS3" s="480" t="s">
        <v>76</v>
      </c>
      <c r="ZT3" s="480" t="s">
        <v>76</v>
      </c>
      <c r="ZU3" s="482" t="s">
        <v>76</v>
      </c>
      <c r="ZV3" s="483" t="s">
        <v>76</v>
      </c>
      <c r="AAC3" s="480" t="s">
        <v>76</v>
      </c>
      <c r="AAD3" s="481" t="s">
        <v>77</v>
      </c>
      <c r="AAE3" s="481"/>
      <c r="AAF3" s="481"/>
      <c r="AAG3" s="480" t="s">
        <v>76</v>
      </c>
      <c r="AAH3" s="480" t="s">
        <v>76</v>
      </c>
      <c r="AAI3" s="480" t="s">
        <v>76</v>
      </c>
      <c r="AAJ3" s="480" t="s">
        <v>76</v>
      </c>
      <c r="AAK3" s="482" t="s">
        <v>76</v>
      </c>
      <c r="AAL3" s="483" t="s">
        <v>76</v>
      </c>
      <c r="AAS3" s="480" t="s">
        <v>76</v>
      </c>
      <c r="AAT3" s="481" t="s">
        <v>77</v>
      </c>
      <c r="AAU3" s="481"/>
      <c r="AAV3" s="481"/>
      <c r="AAW3" s="480" t="s">
        <v>76</v>
      </c>
      <c r="AAX3" s="480" t="s">
        <v>76</v>
      </c>
      <c r="AAY3" s="480" t="s">
        <v>76</v>
      </c>
      <c r="AAZ3" s="480" t="s">
        <v>76</v>
      </c>
      <c r="ABA3" s="482" t="s">
        <v>76</v>
      </c>
      <c r="ABB3" s="483" t="s">
        <v>76</v>
      </c>
      <c r="ABI3" s="480" t="s">
        <v>76</v>
      </c>
      <c r="ABJ3" s="481" t="s">
        <v>77</v>
      </c>
      <c r="ABK3" s="481"/>
      <c r="ABL3" s="481"/>
      <c r="ABM3" s="480" t="s">
        <v>76</v>
      </c>
      <c r="ABN3" s="480" t="s">
        <v>76</v>
      </c>
      <c r="ABO3" s="480" t="s">
        <v>76</v>
      </c>
      <c r="ABP3" s="480" t="s">
        <v>76</v>
      </c>
      <c r="ABQ3" s="482" t="s">
        <v>76</v>
      </c>
      <c r="ABR3" s="483" t="s">
        <v>76</v>
      </c>
      <c r="ABY3" s="480" t="s">
        <v>76</v>
      </c>
      <c r="ABZ3" s="481" t="s">
        <v>77</v>
      </c>
      <c r="ACA3" s="481"/>
      <c r="ACB3" s="481"/>
      <c r="ACC3" s="480" t="s">
        <v>76</v>
      </c>
      <c r="ACD3" s="480" t="s">
        <v>76</v>
      </c>
      <c r="ACE3" s="480" t="s">
        <v>76</v>
      </c>
      <c r="ACF3" s="480" t="s">
        <v>76</v>
      </c>
      <c r="ACG3" s="482" t="s">
        <v>76</v>
      </c>
      <c r="ACH3" s="483" t="s">
        <v>76</v>
      </c>
      <c r="ACO3" s="480" t="s">
        <v>76</v>
      </c>
      <c r="ACP3" s="481" t="s">
        <v>77</v>
      </c>
      <c r="ACQ3" s="481"/>
      <c r="ACR3" s="481"/>
      <c r="ACS3" s="480" t="s">
        <v>76</v>
      </c>
      <c r="ACT3" s="480" t="s">
        <v>76</v>
      </c>
      <c r="ACU3" s="480" t="s">
        <v>76</v>
      </c>
      <c r="ACV3" s="480" t="s">
        <v>76</v>
      </c>
      <c r="ACW3" s="482" t="s">
        <v>76</v>
      </c>
      <c r="ACX3" s="483" t="s">
        <v>76</v>
      </c>
      <c r="ADE3" s="480" t="s">
        <v>76</v>
      </c>
      <c r="ADF3" s="481" t="s">
        <v>77</v>
      </c>
      <c r="ADG3" s="481"/>
      <c r="ADH3" s="481"/>
      <c r="ADI3" s="480" t="s">
        <v>76</v>
      </c>
      <c r="ADJ3" s="480" t="s">
        <v>76</v>
      </c>
      <c r="ADK3" s="480" t="s">
        <v>76</v>
      </c>
      <c r="ADL3" s="480" t="s">
        <v>76</v>
      </c>
      <c r="ADM3" s="482" t="s">
        <v>76</v>
      </c>
      <c r="ADN3" s="483" t="s">
        <v>76</v>
      </c>
      <c r="ADU3" s="480" t="s">
        <v>76</v>
      </c>
      <c r="ADV3" s="481" t="s">
        <v>77</v>
      </c>
      <c r="ADW3" s="481"/>
      <c r="ADX3" s="481"/>
      <c r="ADY3" s="480" t="s">
        <v>76</v>
      </c>
      <c r="ADZ3" s="480" t="s">
        <v>76</v>
      </c>
      <c r="AEA3" s="480" t="s">
        <v>76</v>
      </c>
      <c r="AEB3" s="480" t="s">
        <v>76</v>
      </c>
      <c r="AEC3" s="482" t="s">
        <v>76</v>
      </c>
      <c r="AED3" s="483" t="s">
        <v>76</v>
      </c>
      <c r="AEK3" s="480" t="s">
        <v>76</v>
      </c>
      <c r="AEL3" s="481" t="s">
        <v>77</v>
      </c>
      <c r="AEM3" s="481"/>
      <c r="AEN3" s="481"/>
      <c r="AEO3" s="480" t="s">
        <v>76</v>
      </c>
      <c r="AEP3" s="480" t="s">
        <v>76</v>
      </c>
      <c r="AEQ3" s="480" t="s">
        <v>76</v>
      </c>
      <c r="AER3" s="480" t="s">
        <v>76</v>
      </c>
      <c r="AES3" s="482" t="s">
        <v>76</v>
      </c>
      <c r="AET3" s="483" t="s">
        <v>76</v>
      </c>
      <c r="AFA3" s="480" t="s">
        <v>76</v>
      </c>
      <c r="AFB3" s="481" t="s">
        <v>77</v>
      </c>
      <c r="AFC3" s="481"/>
      <c r="AFD3" s="481"/>
      <c r="AFE3" s="480" t="s">
        <v>76</v>
      </c>
      <c r="AFF3" s="480" t="s">
        <v>76</v>
      </c>
      <c r="AFG3" s="480" t="s">
        <v>76</v>
      </c>
      <c r="AFH3" s="480" t="s">
        <v>76</v>
      </c>
      <c r="AFI3" s="482" t="s">
        <v>76</v>
      </c>
      <c r="AFJ3" s="483" t="s">
        <v>76</v>
      </c>
      <c r="AFQ3" s="480" t="s">
        <v>76</v>
      </c>
      <c r="AFR3" s="481" t="s">
        <v>77</v>
      </c>
      <c r="AFS3" s="481"/>
      <c r="AFT3" s="481"/>
      <c r="AFU3" s="480" t="s">
        <v>76</v>
      </c>
      <c r="AFV3" s="480" t="s">
        <v>76</v>
      </c>
      <c r="AFW3" s="480" t="s">
        <v>76</v>
      </c>
      <c r="AFX3" s="480" t="s">
        <v>76</v>
      </c>
      <c r="AFY3" s="482" t="s">
        <v>76</v>
      </c>
      <c r="AFZ3" s="483" t="s">
        <v>76</v>
      </c>
      <c r="AGG3" s="480" t="s">
        <v>76</v>
      </c>
      <c r="AGH3" s="481" t="s">
        <v>77</v>
      </c>
      <c r="AGI3" s="481"/>
      <c r="AGJ3" s="481"/>
      <c r="AGK3" s="480" t="s">
        <v>76</v>
      </c>
      <c r="AGL3" s="480" t="s">
        <v>76</v>
      </c>
      <c r="AGM3" s="480" t="s">
        <v>76</v>
      </c>
      <c r="AGN3" s="480" t="s">
        <v>76</v>
      </c>
      <c r="AGO3" s="482" t="s">
        <v>76</v>
      </c>
      <c r="AGP3" s="483" t="s">
        <v>76</v>
      </c>
      <c r="AGW3" s="480" t="s">
        <v>76</v>
      </c>
      <c r="AGX3" s="481" t="s">
        <v>77</v>
      </c>
      <c r="AGY3" s="481"/>
      <c r="AGZ3" s="481"/>
      <c r="AHA3" s="480" t="s">
        <v>76</v>
      </c>
      <c r="AHB3" s="480" t="s">
        <v>76</v>
      </c>
      <c r="AHC3" s="480" t="s">
        <v>76</v>
      </c>
      <c r="AHD3" s="480" t="s">
        <v>76</v>
      </c>
      <c r="AHE3" s="482" t="s">
        <v>76</v>
      </c>
      <c r="AHF3" s="483" t="s">
        <v>76</v>
      </c>
      <c r="AHM3" s="480" t="s">
        <v>76</v>
      </c>
      <c r="AHN3" s="481" t="s">
        <v>77</v>
      </c>
      <c r="AHO3" s="481"/>
      <c r="AHP3" s="481"/>
      <c r="AHQ3" s="480" t="s">
        <v>76</v>
      </c>
      <c r="AHR3" s="480" t="s">
        <v>76</v>
      </c>
      <c r="AHS3" s="480" t="s">
        <v>76</v>
      </c>
      <c r="AHT3" s="480" t="s">
        <v>76</v>
      </c>
      <c r="AHU3" s="482" t="s">
        <v>76</v>
      </c>
      <c r="AHV3" s="483" t="s">
        <v>76</v>
      </c>
      <c r="AIC3" s="480" t="s">
        <v>76</v>
      </c>
      <c r="AID3" s="481" t="s">
        <v>77</v>
      </c>
      <c r="AIE3" s="481"/>
      <c r="AIF3" s="481"/>
      <c r="AIG3" s="480" t="s">
        <v>76</v>
      </c>
      <c r="AIH3" s="480" t="s">
        <v>76</v>
      </c>
      <c r="AII3" s="480" t="s">
        <v>76</v>
      </c>
      <c r="AIJ3" s="480" t="s">
        <v>76</v>
      </c>
      <c r="AIK3" s="482" t="s">
        <v>76</v>
      </c>
      <c r="AIL3" s="483" t="s">
        <v>76</v>
      </c>
      <c r="AIS3" s="480" t="s">
        <v>76</v>
      </c>
      <c r="AIT3" s="481" t="s">
        <v>77</v>
      </c>
      <c r="AIU3" s="481"/>
      <c r="AIV3" s="481"/>
      <c r="AIW3" s="480" t="s">
        <v>76</v>
      </c>
      <c r="AIX3" s="480" t="s">
        <v>76</v>
      </c>
      <c r="AIY3" s="480" t="s">
        <v>76</v>
      </c>
      <c r="AIZ3" s="480" t="s">
        <v>76</v>
      </c>
      <c r="AJA3" s="482" t="s">
        <v>76</v>
      </c>
      <c r="AJB3" s="483" t="s">
        <v>76</v>
      </c>
      <c r="AJI3" s="480" t="s">
        <v>76</v>
      </c>
      <c r="AJJ3" s="481" t="s">
        <v>77</v>
      </c>
      <c r="AJK3" s="481"/>
      <c r="AJL3" s="481"/>
      <c r="AJM3" s="480" t="s">
        <v>76</v>
      </c>
      <c r="AJN3" s="480" t="s">
        <v>76</v>
      </c>
      <c r="AJO3" s="480" t="s">
        <v>76</v>
      </c>
      <c r="AJP3" s="480" t="s">
        <v>76</v>
      </c>
      <c r="AJQ3" s="482" t="s">
        <v>76</v>
      </c>
      <c r="AJR3" s="483" t="s">
        <v>76</v>
      </c>
      <c r="AJY3" s="480" t="s">
        <v>76</v>
      </c>
      <c r="AJZ3" s="481" t="s">
        <v>77</v>
      </c>
      <c r="AKA3" s="481"/>
      <c r="AKB3" s="481"/>
      <c r="AKC3" s="480" t="s">
        <v>76</v>
      </c>
      <c r="AKD3" s="480" t="s">
        <v>76</v>
      </c>
      <c r="AKE3" s="480" t="s">
        <v>76</v>
      </c>
      <c r="AKF3" s="480" t="s">
        <v>76</v>
      </c>
      <c r="AKG3" s="482" t="s">
        <v>76</v>
      </c>
      <c r="AKH3" s="483" t="s">
        <v>76</v>
      </c>
      <c r="AKO3" s="480" t="s">
        <v>76</v>
      </c>
      <c r="AKP3" s="481" t="s">
        <v>77</v>
      </c>
      <c r="AKQ3" s="481"/>
      <c r="AKR3" s="481"/>
      <c r="AKS3" s="480" t="s">
        <v>76</v>
      </c>
      <c r="AKT3" s="480" t="s">
        <v>76</v>
      </c>
      <c r="AKU3" s="480" t="s">
        <v>76</v>
      </c>
      <c r="AKV3" s="480" t="s">
        <v>76</v>
      </c>
      <c r="AKW3" s="482" t="s">
        <v>76</v>
      </c>
      <c r="AKX3" s="483" t="s">
        <v>76</v>
      </c>
      <c r="ALE3" s="480" t="s">
        <v>76</v>
      </c>
      <c r="ALF3" s="481" t="s">
        <v>77</v>
      </c>
      <c r="ALG3" s="481"/>
      <c r="ALH3" s="481"/>
      <c r="ALI3" s="480" t="s">
        <v>76</v>
      </c>
      <c r="ALJ3" s="480" t="s">
        <v>76</v>
      </c>
      <c r="ALK3" s="480" t="s">
        <v>76</v>
      </c>
      <c r="ALL3" s="480" t="s">
        <v>76</v>
      </c>
      <c r="ALM3" s="482" t="s">
        <v>76</v>
      </c>
      <c r="ALN3" s="483" t="s">
        <v>76</v>
      </c>
      <c r="ALU3" s="480" t="s">
        <v>76</v>
      </c>
      <c r="ALV3" s="481" t="s">
        <v>77</v>
      </c>
      <c r="ALW3" s="481"/>
      <c r="ALX3" s="481"/>
      <c r="ALY3" s="480" t="s">
        <v>76</v>
      </c>
      <c r="ALZ3" s="480" t="s">
        <v>76</v>
      </c>
      <c r="AMA3" s="480" t="s">
        <v>76</v>
      </c>
      <c r="AMB3" s="480" t="s">
        <v>76</v>
      </c>
      <c r="AMC3" s="482" t="s">
        <v>76</v>
      </c>
      <c r="AMD3" s="483" t="s">
        <v>76</v>
      </c>
      <c r="AMK3" s="480" t="s">
        <v>76</v>
      </c>
      <c r="AML3" s="481" t="s">
        <v>77</v>
      </c>
      <c r="AMM3" s="481"/>
      <c r="AMN3" s="481"/>
      <c r="AMO3" s="480" t="s">
        <v>76</v>
      </c>
      <c r="AMP3" s="480" t="s">
        <v>76</v>
      </c>
      <c r="AMQ3" s="480" t="s">
        <v>76</v>
      </c>
      <c r="AMR3" s="480" t="s">
        <v>76</v>
      </c>
      <c r="AMS3" s="482" t="s">
        <v>76</v>
      </c>
      <c r="AMT3" s="483" t="s">
        <v>76</v>
      </c>
      <c r="ANA3" s="480" t="s">
        <v>76</v>
      </c>
      <c r="ANB3" s="481" t="s">
        <v>77</v>
      </c>
      <c r="ANC3" s="481"/>
      <c r="AND3" s="481"/>
      <c r="ANE3" s="480" t="s">
        <v>76</v>
      </c>
      <c r="ANF3" s="480" t="s">
        <v>76</v>
      </c>
      <c r="ANG3" s="480" t="s">
        <v>76</v>
      </c>
      <c r="ANH3" s="480" t="s">
        <v>76</v>
      </c>
      <c r="ANI3" s="482" t="s">
        <v>76</v>
      </c>
      <c r="ANJ3" s="483" t="s">
        <v>76</v>
      </c>
      <c r="ANQ3" s="480" t="s">
        <v>76</v>
      </c>
      <c r="ANR3" s="481" t="s">
        <v>77</v>
      </c>
      <c r="ANS3" s="481"/>
      <c r="ANT3" s="481"/>
      <c r="ANU3" s="480" t="s">
        <v>76</v>
      </c>
      <c r="ANV3" s="480" t="s">
        <v>76</v>
      </c>
      <c r="ANW3" s="480" t="s">
        <v>76</v>
      </c>
      <c r="ANX3" s="480" t="s">
        <v>76</v>
      </c>
      <c r="ANY3" s="482" t="s">
        <v>76</v>
      </c>
      <c r="ANZ3" s="483" t="s">
        <v>76</v>
      </c>
      <c r="AOG3" s="480" t="s">
        <v>76</v>
      </c>
      <c r="AOH3" s="481" t="s">
        <v>77</v>
      </c>
      <c r="AOI3" s="481"/>
      <c r="AOJ3" s="481"/>
      <c r="AOK3" s="480" t="s">
        <v>76</v>
      </c>
      <c r="AOL3" s="480" t="s">
        <v>76</v>
      </c>
      <c r="AOM3" s="480" t="s">
        <v>76</v>
      </c>
      <c r="AON3" s="480" t="s">
        <v>76</v>
      </c>
      <c r="AOO3" s="482" t="s">
        <v>76</v>
      </c>
      <c r="AOP3" s="483" t="s">
        <v>76</v>
      </c>
      <c r="AOW3" s="480" t="s">
        <v>76</v>
      </c>
      <c r="AOX3" s="481" t="s">
        <v>77</v>
      </c>
      <c r="AOY3" s="481"/>
      <c r="AOZ3" s="481"/>
      <c r="APA3" s="480" t="s">
        <v>76</v>
      </c>
      <c r="APB3" s="480" t="s">
        <v>76</v>
      </c>
      <c r="APC3" s="480" t="s">
        <v>76</v>
      </c>
      <c r="APD3" s="480" t="s">
        <v>76</v>
      </c>
      <c r="APE3" s="482" t="s">
        <v>76</v>
      </c>
      <c r="APF3" s="483" t="s">
        <v>76</v>
      </c>
      <c r="APM3" s="480" t="s">
        <v>76</v>
      </c>
      <c r="APN3" s="481" t="s">
        <v>77</v>
      </c>
      <c r="APO3" s="481"/>
      <c r="APP3" s="481"/>
      <c r="APQ3" s="480" t="s">
        <v>76</v>
      </c>
      <c r="APR3" s="480" t="s">
        <v>76</v>
      </c>
      <c r="APS3" s="480" t="s">
        <v>76</v>
      </c>
      <c r="APT3" s="480" t="s">
        <v>76</v>
      </c>
      <c r="APU3" s="482" t="s">
        <v>76</v>
      </c>
      <c r="APV3" s="483" t="s">
        <v>76</v>
      </c>
      <c r="AQC3" s="480" t="s">
        <v>76</v>
      </c>
      <c r="AQD3" s="481" t="s">
        <v>77</v>
      </c>
      <c r="AQE3" s="481"/>
      <c r="AQF3" s="481"/>
      <c r="AQG3" s="480" t="s">
        <v>76</v>
      </c>
      <c r="AQH3" s="480" t="s">
        <v>76</v>
      </c>
      <c r="AQI3" s="480" t="s">
        <v>76</v>
      </c>
      <c r="AQJ3" s="480" t="s">
        <v>76</v>
      </c>
      <c r="AQK3" s="482" t="s">
        <v>76</v>
      </c>
      <c r="AQL3" s="483" t="s">
        <v>76</v>
      </c>
      <c r="AQS3" s="480" t="s">
        <v>76</v>
      </c>
      <c r="AQT3" s="481" t="s">
        <v>77</v>
      </c>
      <c r="AQU3" s="481"/>
      <c r="AQV3" s="481"/>
      <c r="AQW3" s="480" t="s">
        <v>76</v>
      </c>
      <c r="AQX3" s="480" t="s">
        <v>76</v>
      </c>
      <c r="AQY3" s="480" t="s">
        <v>76</v>
      </c>
      <c r="AQZ3" s="480" t="s">
        <v>76</v>
      </c>
      <c r="ARA3" s="482" t="s">
        <v>76</v>
      </c>
      <c r="ARB3" s="483" t="s">
        <v>76</v>
      </c>
      <c r="ARI3" s="480" t="s">
        <v>76</v>
      </c>
      <c r="ARJ3" s="481" t="s">
        <v>77</v>
      </c>
      <c r="ARK3" s="481"/>
      <c r="ARL3" s="481"/>
      <c r="ARM3" s="480" t="s">
        <v>76</v>
      </c>
      <c r="ARN3" s="480" t="s">
        <v>76</v>
      </c>
      <c r="ARO3" s="480" t="s">
        <v>76</v>
      </c>
      <c r="ARP3" s="480" t="s">
        <v>76</v>
      </c>
      <c r="ARQ3" s="482" t="s">
        <v>76</v>
      </c>
      <c r="ARR3" s="483" t="s">
        <v>76</v>
      </c>
      <c r="ARY3" s="480" t="s">
        <v>76</v>
      </c>
      <c r="ARZ3" s="481" t="s">
        <v>77</v>
      </c>
      <c r="ASA3" s="481"/>
      <c r="ASB3" s="481"/>
      <c r="ASC3" s="480" t="s">
        <v>76</v>
      </c>
      <c r="ASD3" s="480" t="s">
        <v>76</v>
      </c>
      <c r="ASE3" s="480" t="s">
        <v>76</v>
      </c>
      <c r="ASF3" s="480" t="s">
        <v>76</v>
      </c>
      <c r="ASG3" s="482" t="s">
        <v>76</v>
      </c>
      <c r="ASH3" s="483" t="s">
        <v>76</v>
      </c>
      <c r="ASO3" s="480" t="s">
        <v>76</v>
      </c>
      <c r="ASP3" s="481" t="s">
        <v>77</v>
      </c>
      <c r="ASQ3" s="481"/>
      <c r="ASR3" s="481"/>
      <c r="ASS3" s="480" t="s">
        <v>76</v>
      </c>
      <c r="AST3" s="480" t="s">
        <v>76</v>
      </c>
      <c r="ASU3" s="480" t="s">
        <v>76</v>
      </c>
      <c r="ASV3" s="480" t="s">
        <v>76</v>
      </c>
      <c r="ASW3" s="482" t="s">
        <v>76</v>
      </c>
      <c r="ASX3" s="483" t="s">
        <v>76</v>
      </c>
      <c r="ATE3" s="480" t="s">
        <v>76</v>
      </c>
      <c r="ATF3" s="481" t="s">
        <v>77</v>
      </c>
      <c r="ATG3" s="481"/>
      <c r="ATH3" s="481"/>
      <c r="ATI3" s="480" t="s">
        <v>76</v>
      </c>
      <c r="ATJ3" s="480" t="s">
        <v>76</v>
      </c>
      <c r="ATK3" s="480" t="s">
        <v>76</v>
      </c>
      <c r="ATL3" s="480" t="s">
        <v>76</v>
      </c>
      <c r="ATM3" s="482" t="s">
        <v>76</v>
      </c>
      <c r="ATN3" s="483" t="s">
        <v>76</v>
      </c>
      <c r="ATU3" s="480" t="s">
        <v>76</v>
      </c>
      <c r="ATV3" s="481" t="s">
        <v>77</v>
      </c>
      <c r="ATW3" s="481"/>
      <c r="ATX3" s="481"/>
      <c r="ATY3" s="480" t="s">
        <v>76</v>
      </c>
      <c r="ATZ3" s="480" t="s">
        <v>76</v>
      </c>
      <c r="AUA3" s="480" t="s">
        <v>76</v>
      </c>
      <c r="AUB3" s="480" t="s">
        <v>76</v>
      </c>
      <c r="AUC3" s="482" t="s">
        <v>76</v>
      </c>
      <c r="AUD3" s="483" t="s">
        <v>76</v>
      </c>
      <c r="AUK3" s="480" t="s">
        <v>76</v>
      </c>
      <c r="AUL3" s="481" t="s">
        <v>77</v>
      </c>
      <c r="AUM3" s="481"/>
      <c r="AUN3" s="481"/>
      <c r="AUO3" s="480" t="s">
        <v>76</v>
      </c>
      <c r="AUP3" s="480" t="s">
        <v>76</v>
      </c>
      <c r="AUQ3" s="480" t="s">
        <v>76</v>
      </c>
      <c r="AUR3" s="480" t="s">
        <v>76</v>
      </c>
      <c r="AUS3" s="482" t="s">
        <v>76</v>
      </c>
      <c r="AUT3" s="483" t="s">
        <v>76</v>
      </c>
      <c r="AVA3" s="480" t="s">
        <v>76</v>
      </c>
      <c r="AVB3" s="481" t="s">
        <v>77</v>
      </c>
      <c r="AVC3" s="481"/>
      <c r="AVD3" s="481"/>
      <c r="AVE3" s="480" t="s">
        <v>76</v>
      </c>
      <c r="AVF3" s="480" t="s">
        <v>76</v>
      </c>
      <c r="AVG3" s="480" t="s">
        <v>76</v>
      </c>
      <c r="AVH3" s="480" t="s">
        <v>76</v>
      </c>
      <c r="AVI3" s="482" t="s">
        <v>76</v>
      </c>
      <c r="AVJ3" s="483" t="s">
        <v>76</v>
      </c>
      <c r="AVQ3" s="480" t="s">
        <v>76</v>
      </c>
      <c r="AVR3" s="481" t="s">
        <v>77</v>
      </c>
      <c r="AVS3" s="481"/>
      <c r="AVT3" s="481"/>
      <c r="AVU3" s="480" t="s">
        <v>76</v>
      </c>
      <c r="AVV3" s="480" t="s">
        <v>76</v>
      </c>
      <c r="AVW3" s="480" t="s">
        <v>76</v>
      </c>
      <c r="AVX3" s="480" t="s">
        <v>76</v>
      </c>
      <c r="AVY3" s="482" t="s">
        <v>76</v>
      </c>
      <c r="AVZ3" s="483" t="s">
        <v>76</v>
      </c>
      <c r="AWG3" s="480" t="s">
        <v>76</v>
      </c>
      <c r="AWH3" s="481" t="s">
        <v>77</v>
      </c>
      <c r="AWI3" s="481"/>
      <c r="AWJ3" s="481"/>
      <c r="AWK3" s="480" t="s">
        <v>76</v>
      </c>
      <c r="AWL3" s="480" t="s">
        <v>76</v>
      </c>
      <c r="AWM3" s="480" t="s">
        <v>76</v>
      </c>
      <c r="AWN3" s="480" t="s">
        <v>76</v>
      </c>
      <c r="AWO3" s="482" t="s">
        <v>76</v>
      </c>
      <c r="AWP3" s="483" t="s">
        <v>76</v>
      </c>
      <c r="AWW3" s="480" t="s">
        <v>76</v>
      </c>
      <c r="AWX3" s="481" t="s">
        <v>77</v>
      </c>
      <c r="AWY3" s="481"/>
      <c r="AWZ3" s="481"/>
      <c r="AXA3" s="480" t="s">
        <v>76</v>
      </c>
      <c r="AXB3" s="480" t="s">
        <v>76</v>
      </c>
      <c r="AXC3" s="480" t="s">
        <v>76</v>
      </c>
      <c r="AXD3" s="480" t="s">
        <v>76</v>
      </c>
      <c r="AXE3" s="482" t="s">
        <v>76</v>
      </c>
      <c r="AXF3" s="483" t="s">
        <v>76</v>
      </c>
      <c r="AXM3" s="480" t="s">
        <v>76</v>
      </c>
      <c r="AXN3" s="481" t="s">
        <v>77</v>
      </c>
      <c r="AXO3" s="481"/>
      <c r="AXP3" s="481"/>
      <c r="AXQ3" s="480" t="s">
        <v>76</v>
      </c>
      <c r="AXR3" s="480" t="s">
        <v>76</v>
      </c>
      <c r="AXS3" s="480" t="s">
        <v>76</v>
      </c>
      <c r="AXT3" s="480" t="s">
        <v>76</v>
      </c>
      <c r="AXU3" s="482" t="s">
        <v>76</v>
      </c>
      <c r="AXV3" s="483" t="s">
        <v>76</v>
      </c>
      <c r="AYC3" s="480" t="s">
        <v>76</v>
      </c>
      <c r="AYD3" s="481" t="s">
        <v>77</v>
      </c>
      <c r="AYE3" s="481"/>
      <c r="AYF3" s="481"/>
      <c r="AYG3" s="480" t="s">
        <v>76</v>
      </c>
      <c r="AYH3" s="480" t="s">
        <v>76</v>
      </c>
      <c r="AYI3" s="480" t="s">
        <v>76</v>
      </c>
      <c r="AYJ3" s="480" t="s">
        <v>76</v>
      </c>
      <c r="AYK3" s="482" t="s">
        <v>76</v>
      </c>
      <c r="AYL3" s="483" t="s">
        <v>76</v>
      </c>
      <c r="AYS3" s="480" t="s">
        <v>76</v>
      </c>
      <c r="AYT3" s="481" t="s">
        <v>77</v>
      </c>
      <c r="AYU3" s="481"/>
      <c r="AYV3" s="481"/>
      <c r="AYW3" s="480" t="s">
        <v>76</v>
      </c>
      <c r="AYX3" s="480" t="s">
        <v>76</v>
      </c>
      <c r="AYY3" s="480" t="s">
        <v>76</v>
      </c>
      <c r="AYZ3" s="480" t="s">
        <v>76</v>
      </c>
      <c r="AZA3" s="482" t="s">
        <v>76</v>
      </c>
      <c r="AZB3" s="483" t="s">
        <v>76</v>
      </c>
      <c r="AZI3" s="480" t="s">
        <v>76</v>
      </c>
      <c r="AZJ3" s="481" t="s">
        <v>77</v>
      </c>
      <c r="AZK3" s="481"/>
      <c r="AZL3" s="481"/>
      <c r="AZM3" s="480" t="s">
        <v>76</v>
      </c>
      <c r="AZN3" s="480" t="s">
        <v>76</v>
      </c>
      <c r="AZO3" s="480" t="s">
        <v>76</v>
      </c>
      <c r="AZP3" s="480" t="s">
        <v>76</v>
      </c>
      <c r="AZQ3" s="482" t="s">
        <v>76</v>
      </c>
      <c r="AZR3" s="483" t="s">
        <v>76</v>
      </c>
      <c r="AZY3" s="480" t="s">
        <v>76</v>
      </c>
      <c r="AZZ3" s="481" t="s">
        <v>77</v>
      </c>
      <c r="BAA3" s="481"/>
      <c r="BAB3" s="481"/>
      <c r="BAC3" s="480" t="s">
        <v>76</v>
      </c>
      <c r="BAD3" s="480" t="s">
        <v>76</v>
      </c>
      <c r="BAE3" s="480" t="s">
        <v>76</v>
      </c>
      <c r="BAF3" s="480" t="s">
        <v>76</v>
      </c>
      <c r="BAG3" s="482" t="s">
        <v>76</v>
      </c>
      <c r="BAH3" s="483" t="s">
        <v>76</v>
      </c>
      <c r="BAO3" s="480" t="s">
        <v>76</v>
      </c>
      <c r="BAP3" s="481" t="s">
        <v>77</v>
      </c>
      <c r="BAQ3" s="481"/>
      <c r="BAR3" s="481"/>
      <c r="BAS3" s="480" t="s">
        <v>76</v>
      </c>
      <c r="BAT3" s="480" t="s">
        <v>76</v>
      </c>
      <c r="BAU3" s="480" t="s">
        <v>76</v>
      </c>
      <c r="BAV3" s="480" t="s">
        <v>76</v>
      </c>
      <c r="BAW3" s="482" t="s">
        <v>76</v>
      </c>
      <c r="BAX3" s="483" t="s">
        <v>76</v>
      </c>
      <c r="BBE3" s="480" t="s">
        <v>76</v>
      </c>
      <c r="BBF3" s="481" t="s">
        <v>77</v>
      </c>
      <c r="BBG3" s="481"/>
      <c r="BBH3" s="481"/>
      <c r="BBI3" s="480" t="s">
        <v>76</v>
      </c>
      <c r="BBJ3" s="480" t="s">
        <v>76</v>
      </c>
      <c r="BBK3" s="480" t="s">
        <v>76</v>
      </c>
      <c r="BBL3" s="480" t="s">
        <v>76</v>
      </c>
      <c r="BBM3" s="482" t="s">
        <v>76</v>
      </c>
      <c r="BBN3" s="483" t="s">
        <v>76</v>
      </c>
      <c r="BBU3" s="480" t="s">
        <v>76</v>
      </c>
      <c r="BBV3" s="481" t="s">
        <v>77</v>
      </c>
      <c r="BBW3" s="481"/>
      <c r="BBX3" s="481"/>
      <c r="BBY3" s="480" t="s">
        <v>76</v>
      </c>
      <c r="BBZ3" s="480" t="s">
        <v>76</v>
      </c>
      <c r="BCA3" s="480" t="s">
        <v>76</v>
      </c>
      <c r="BCB3" s="480" t="s">
        <v>76</v>
      </c>
      <c r="BCC3" s="482" t="s">
        <v>76</v>
      </c>
      <c r="BCD3" s="483" t="s">
        <v>76</v>
      </c>
      <c r="BCK3" s="480" t="s">
        <v>76</v>
      </c>
      <c r="BCL3" s="481" t="s">
        <v>77</v>
      </c>
      <c r="BCM3" s="481"/>
      <c r="BCN3" s="481"/>
      <c r="BCO3" s="480" t="s">
        <v>76</v>
      </c>
      <c r="BCP3" s="480" t="s">
        <v>76</v>
      </c>
      <c r="BCQ3" s="480" t="s">
        <v>76</v>
      </c>
      <c r="BCR3" s="480" t="s">
        <v>76</v>
      </c>
      <c r="BCS3" s="482" t="s">
        <v>76</v>
      </c>
      <c r="BCT3" s="483" t="s">
        <v>76</v>
      </c>
      <c r="BDA3" s="480" t="s">
        <v>76</v>
      </c>
      <c r="BDB3" s="481" t="s">
        <v>77</v>
      </c>
      <c r="BDC3" s="481"/>
      <c r="BDD3" s="481"/>
      <c r="BDE3" s="480" t="s">
        <v>76</v>
      </c>
      <c r="BDF3" s="480" t="s">
        <v>76</v>
      </c>
      <c r="BDG3" s="480" t="s">
        <v>76</v>
      </c>
      <c r="BDH3" s="480" t="s">
        <v>76</v>
      </c>
      <c r="BDI3" s="482" t="s">
        <v>76</v>
      </c>
      <c r="BDJ3" s="483" t="s">
        <v>76</v>
      </c>
      <c r="BDQ3" s="480" t="s">
        <v>76</v>
      </c>
      <c r="BDR3" s="481" t="s">
        <v>77</v>
      </c>
      <c r="BDS3" s="481"/>
      <c r="BDT3" s="481"/>
      <c r="BDU3" s="480" t="s">
        <v>76</v>
      </c>
      <c r="BDV3" s="480" t="s">
        <v>76</v>
      </c>
      <c r="BDW3" s="480" t="s">
        <v>76</v>
      </c>
      <c r="BDX3" s="480" t="s">
        <v>76</v>
      </c>
      <c r="BDY3" s="482" t="s">
        <v>76</v>
      </c>
      <c r="BDZ3" s="483" t="s">
        <v>76</v>
      </c>
      <c r="BEG3" s="480" t="s">
        <v>76</v>
      </c>
      <c r="BEH3" s="481" t="s">
        <v>77</v>
      </c>
      <c r="BEI3" s="481"/>
      <c r="BEJ3" s="481"/>
      <c r="BEK3" s="480" t="s">
        <v>76</v>
      </c>
      <c r="BEL3" s="480" t="s">
        <v>76</v>
      </c>
      <c r="BEM3" s="480" t="s">
        <v>76</v>
      </c>
      <c r="BEN3" s="480" t="s">
        <v>76</v>
      </c>
      <c r="BEO3" s="482" t="s">
        <v>76</v>
      </c>
      <c r="BEP3" s="483" t="s">
        <v>76</v>
      </c>
      <c r="BEW3" s="480" t="s">
        <v>76</v>
      </c>
      <c r="BEX3" s="481" t="s">
        <v>77</v>
      </c>
      <c r="BEY3" s="481"/>
      <c r="BEZ3" s="481"/>
      <c r="BFA3" s="480" t="s">
        <v>76</v>
      </c>
      <c r="BFB3" s="480" t="s">
        <v>76</v>
      </c>
      <c r="BFC3" s="480" t="s">
        <v>76</v>
      </c>
      <c r="BFD3" s="480" t="s">
        <v>76</v>
      </c>
      <c r="BFE3" s="482" t="s">
        <v>76</v>
      </c>
      <c r="BFF3" s="483" t="s">
        <v>76</v>
      </c>
      <c r="BFM3" s="480" t="s">
        <v>76</v>
      </c>
      <c r="BFN3" s="481" t="s">
        <v>77</v>
      </c>
      <c r="BFO3" s="481"/>
      <c r="BFP3" s="481"/>
      <c r="BFQ3" s="480" t="s">
        <v>76</v>
      </c>
      <c r="BFR3" s="480" t="s">
        <v>76</v>
      </c>
      <c r="BFS3" s="480" t="s">
        <v>76</v>
      </c>
      <c r="BFT3" s="480" t="s">
        <v>76</v>
      </c>
      <c r="BFU3" s="482" t="s">
        <v>76</v>
      </c>
      <c r="BFV3" s="483" t="s">
        <v>76</v>
      </c>
      <c r="BGC3" s="480" t="s">
        <v>76</v>
      </c>
      <c r="BGD3" s="481" t="s">
        <v>77</v>
      </c>
      <c r="BGE3" s="481"/>
      <c r="BGF3" s="481"/>
      <c r="BGG3" s="480" t="s">
        <v>76</v>
      </c>
      <c r="BGH3" s="480" t="s">
        <v>76</v>
      </c>
      <c r="BGI3" s="480" t="s">
        <v>76</v>
      </c>
      <c r="BGJ3" s="480" t="s">
        <v>76</v>
      </c>
      <c r="BGK3" s="482" t="s">
        <v>76</v>
      </c>
      <c r="BGL3" s="483" t="s">
        <v>76</v>
      </c>
      <c r="BGS3" s="480" t="s">
        <v>76</v>
      </c>
      <c r="BGT3" s="481" t="s">
        <v>77</v>
      </c>
      <c r="BGU3" s="481"/>
      <c r="BGV3" s="481"/>
      <c r="BGW3" s="480" t="s">
        <v>76</v>
      </c>
      <c r="BGX3" s="480" t="s">
        <v>76</v>
      </c>
      <c r="BGY3" s="480" t="s">
        <v>76</v>
      </c>
      <c r="BGZ3" s="480" t="s">
        <v>76</v>
      </c>
      <c r="BHA3" s="482" t="s">
        <v>76</v>
      </c>
      <c r="BHB3" s="483" t="s">
        <v>76</v>
      </c>
      <c r="BHI3" s="480" t="s">
        <v>76</v>
      </c>
      <c r="BHJ3" s="481" t="s">
        <v>77</v>
      </c>
      <c r="BHK3" s="481"/>
      <c r="BHL3" s="481"/>
      <c r="BHM3" s="480" t="s">
        <v>76</v>
      </c>
      <c r="BHN3" s="480" t="s">
        <v>76</v>
      </c>
      <c r="BHO3" s="480" t="s">
        <v>76</v>
      </c>
      <c r="BHP3" s="480" t="s">
        <v>76</v>
      </c>
      <c r="BHQ3" s="482" t="s">
        <v>76</v>
      </c>
      <c r="BHR3" s="483" t="s">
        <v>76</v>
      </c>
      <c r="BHY3" s="480" t="s">
        <v>76</v>
      </c>
      <c r="BHZ3" s="481" t="s">
        <v>77</v>
      </c>
      <c r="BIA3" s="481"/>
      <c r="BIB3" s="481"/>
      <c r="BIC3" s="480" t="s">
        <v>76</v>
      </c>
      <c r="BID3" s="480" t="s">
        <v>76</v>
      </c>
      <c r="BIE3" s="480" t="s">
        <v>76</v>
      </c>
      <c r="BIF3" s="480" t="s">
        <v>76</v>
      </c>
      <c r="BIG3" s="482" t="s">
        <v>76</v>
      </c>
      <c r="BIH3" s="483" t="s">
        <v>76</v>
      </c>
      <c r="BIO3" s="480" t="s">
        <v>76</v>
      </c>
      <c r="BIP3" s="481" t="s">
        <v>77</v>
      </c>
      <c r="BIQ3" s="481"/>
      <c r="BIR3" s="481"/>
      <c r="BIS3" s="480" t="s">
        <v>76</v>
      </c>
      <c r="BIT3" s="480" t="s">
        <v>76</v>
      </c>
      <c r="BIU3" s="480" t="s">
        <v>76</v>
      </c>
      <c r="BIV3" s="480" t="s">
        <v>76</v>
      </c>
      <c r="BIW3" s="482" t="s">
        <v>76</v>
      </c>
      <c r="BIX3" s="483" t="s">
        <v>76</v>
      </c>
      <c r="BJE3" s="480" t="s">
        <v>76</v>
      </c>
      <c r="BJF3" s="481" t="s">
        <v>77</v>
      </c>
      <c r="BJG3" s="481"/>
      <c r="BJH3" s="481"/>
      <c r="BJI3" s="480" t="s">
        <v>76</v>
      </c>
      <c r="BJJ3" s="480" t="s">
        <v>76</v>
      </c>
      <c r="BJK3" s="480" t="s">
        <v>76</v>
      </c>
      <c r="BJL3" s="480" t="s">
        <v>76</v>
      </c>
      <c r="BJM3" s="482" t="s">
        <v>76</v>
      </c>
      <c r="BJN3" s="483" t="s">
        <v>76</v>
      </c>
      <c r="BJU3" s="480" t="s">
        <v>76</v>
      </c>
      <c r="BJV3" s="481" t="s">
        <v>77</v>
      </c>
      <c r="BJW3" s="481"/>
      <c r="BJX3" s="481"/>
      <c r="BJY3" s="480" t="s">
        <v>76</v>
      </c>
      <c r="BJZ3" s="480" t="s">
        <v>76</v>
      </c>
      <c r="BKA3" s="480" t="s">
        <v>76</v>
      </c>
      <c r="BKB3" s="480" t="s">
        <v>76</v>
      </c>
      <c r="BKC3" s="482" t="s">
        <v>76</v>
      </c>
      <c r="BKD3" s="483" t="s">
        <v>76</v>
      </c>
      <c r="BKK3" s="480" t="s">
        <v>76</v>
      </c>
      <c r="BKL3" s="481" t="s">
        <v>77</v>
      </c>
      <c r="BKM3" s="481"/>
      <c r="BKN3" s="481"/>
      <c r="BKO3" s="480" t="s">
        <v>76</v>
      </c>
      <c r="BKP3" s="480" t="s">
        <v>76</v>
      </c>
      <c r="BKQ3" s="480" t="s">
        <v>76</v>
      </c>
      <c r="BKR3" s="480" t="s">
        <v>76</v>
      </c>
      <c r="BKS3" s="482" t="s">
        <v>76</v>
      </c>
      <c r="BKT3" s="483" t="s">
        <v>76</v>
      </c>
      <c r="BLA3" s="480" t="s">
        <v>76</v>
      </c>
      <c r="BLB3" s="481" t="s">
        <v>77</v>
      </c>
      <c r="BLC3" s="481"/>
      <c r="BLD3" s="481"/>
      <c r="BLE3" s="480" t="s">
        <v>76</v>
      </c>
      <c r="BLF3" s="480" t="s">
        <v>76</v>
      </c>
      <c r="BLG3" s="480" t="s">
        <v>76</v>
      </c>
      <c r="BLH3" s="480" t="s">
        <v>76</v>
      </c>
      <c r="BLI3" s="482" t="s">
        <v>76</v>
      </c>
      <c r="BLJ3" s="483" t="s">
        <v>76</v>
      </c>
      <c r="BLQ3" s="480" t="s">
        <v>76</v>
      </c>
      <c r="BLR3" s="481" t="s">
        <v>77</v>
      </c>
      <c r="BLS3" s="481"/>
      <c r="BLT3" s="481"/>
      <c r="BLU3" s="480" t="s">
        <v>76</v>
      </c>
      <c r="BLV3" s="480" t="s">
        <v>76</v>
      </c>
      <c r="BLW3" s="480" t="s">
        <v>76</v>
      </c>
      <c r="BLX3" s="480" t="s">
        <v>76</v>
      </c>
      <c r="BLY3" s="482" t="s">
        <v>76</v>
      </c>
      <c r="BLZ3" s="483" t="s">
        <v>76</v>
      </c>
      <c r="BMG3" s="480" t="s">
        <v>76</v>
      </c>
      <c r="BMH3" s="481" t="s">
        <v>77</v>
      </c>
      <c r="BMI3" s="481"/>
      <c r="BMJ3" s="481"/>
      <c r="BMK3" s="480" t="s">
        <v>76</v>
      </c>
      <c r="BML3" s="480" t="s">
        <v>76</v>
      </c>
      <c r="BMM3" s="480" t="s">
        <v>76</v>
      </c>
      <c r="BMN3" s="480" t="s">
        <v>76</v>
      </c>
      <c r="BMO3" s="482" t="s">
        <v>76</v>
      </c>
      <c r="BMP3" s="483" t="s">
        <v>76</v>
      </c>
      <c r="BMW3" s="480" t="s">
        <v>76</v>
      </c>
      <c r="BMX3" s="481" t="s">
        <v>77</v>
      </c>
      <c r="BMY3" s="481"/>
      <c r="BMZ3" s="481"/>
      <c r="BNA3" s="480" t="s">
        <v>76</v>
      </c>
      <c r="BNB3" s="480" t="s">
        <v>76</v>
      </c>
      <c r="BNC3" s="480" t="s">
        <v>76</v>
      </c>
      <c r="BND3" s="480" t="s">
        <v>76</v>
      </c>
      <c r="BNE3" s="482" t="s">
        <v>76</v>
      </c>
      <c r="BNF3" s="483" t="s">
        <v>76</v>
      </c>
      <c r="BNM3" s="480" t="s">
        <v>76</v>
      </c>
      <c r="BNN3" s="481" t="s">
        <v>77</v>
      </c>
      <c r="BNO3" s="481"/>
      <c r="BNP3" s="481"/>
      <c r="BNQ3" s="480" t="s">
        <v>76</v>
      </c>
      <c r="BNR3" s="480" t="s">
        <v>76</v>
      </c>
      <c r="BNS3" s="480" t="s">
        <v>76</v>
      </c>
      <c r="BNT3" s="480" t="s">
        <v>76</v>
      </c>
      <c r="BNU3" s="482" t="s">
        <v>76</v>
      </c>
      <c r="BNV3" s="483" t="s">
        <v>76</v>
      </c>
      <c r="BOC3" s="480" t="s">
        <v>76</v>
      </c>
      <c r="BOD3" s="481" t="s">
        <v>77</v>
      </c>
      <c r="BOE3" s="481"/>
      <c r="BOF3" s="481"/>
      <c r="BOG3" s="480" t="s">
        <v>76</v>
      </c>
      <c r="BOH3" s="480" t="s">
        <v>76</v>
      </c>
      <c r="BOI3" s="480" t="s">
        <v>76</v>
      </c>
      <c r="BOJ3" s="480" t="s">
        <v>76</v>
      </c>
      <c r="BOK3" s="482" t="s">
        <v>76</v>
      </c>
      <c r="BOL3" s="483" t="s">
        <v>76</v>
      </c>
      <c r="BOS3" s="480" t="s">
        <v>76</v>
      </c>
      <c r="BOT3" s="481" t="s">
        <v>77</v>
      </c>
      <c r="BOU3" s="481"/>
      <c r="BOV3" s="481"/>
      <c r="BOW3" s="480" t="s">
        <v>76</v>
      </c>
      <c r="BOX3" s="480" t="s">
        <v>76</v>
      </c>
      <c r="BOY3" s="480" t="s">
        <v>76</v>
      </c>
      <c r="BOZ3" s="480" t="s">
        <v>76</v>
      </c>
      <c r="BPA3" s="482" t="s">
        <v>76</v>
      </c>
      <c r="BPB3" s="483" t="s">
        <v>76</v>
      </c>
      <c r="BPI3" s="480" t="s">
        <v>76</v>
      </c>
      <c r="BPJ3" s="481" t="s">
        <v>77</v>
      </c>
      <c r="BPK3" s="481"/>
      <c r="BPL3" s="481"/>
      <c r="BPM3" s="480" t="s">
        <v>76</v>
      </c>
      <c r="BPN3" s="480" t="s">
        <v>76</v>
      </c>
      <c r="BPO3" s="480" t="s">
        <v>76</v>
      </c>
      <c r="BPP3" s="480" t="s">
        <v>76</v>
      </c>
      <c r="BPQ3" s="482" t="s">
        <v>76</v>
      </c>
      <c r="BPR3" s="483" t="s">
        <v>76</v>
      </c>
      <c r="BPY3" s="480" t="s">
        <v>76</v>
      </c>
      <c r="BPZ3" s="481" t="s">
        <v>77</v>
      </c>
      <c r="BQA3" s="481"/>
      <c r="BQB3" s="481"/>
      <c r="BQC3" s="480" t="s">
        <v>76</v>
      </c>
      <c r="BQD3" s="480" t="s">
        <v>76</v>
      </c>
      <c r="BQE3" s="480" t="s">
        <v>76</v>
      </c>
      <c r="BQF3" s="480" t="s">
        <v>76</v>
      </c>
      <c r="BQG3" s="482" t="s">
        <v>76</v>
      </c>
      <c r="BQH3" s="483" t="s">
        <v>76</v>
      </c>
      <c r="BQO3" s="480" t="s">
        <v>76</v>
      </c>
      <c r="BQP3" s="481" t="s">
        <v>77</v>
      </c>
      <c r="BQQ3" s="481"/>
      <c r="BQR3" s="481"/>
      <c r="BQS3" s="480" t="s">
        <v>76</v>
      </c>
      <c r="BQT3" s="480" t="s">
        <v>76</v>
      </c>
      <c r="BQU3" s="480" t="s">
        <v>76</v>
      </c>
      <c r="BQV3" s="480" t="s">
        <v>76</v>
      </c>
      <c r="BQW3" s="482" t="s">
        <v>76</v>
      </c>
      <c r="BQX3" s="483" t="s">
        <v>76</v>
      </c>
      <c r="BRE3" s="480" t="s">
        <v>76</v>
      </c>
      <c r="BRF3" s="481" t="s">
        <v>77</v>
      </c>
      <c r="BRG3" s="481"/>
      <c r="BRH3" s="481"/>
      <c r="BRI3" s="480" t="s">
        <v>76</v>
      </c>
      <c r="BRJ3" s="480" t="s">
        <v>76</v>
      </c>
      <c r="BRK3" s="480" t="s">
        <v>76</v>
      </c>
      <c r="BRL3" s="480" t="s">
        <v>76</v>
      </c>
      <c r="BRM3" s="482" t="s">
        <v>76</v>
      </c>
      <c r="BRN3" s="483" t="s">
        <v>76</v>
      </c>
      <c r="BRU3" s="480" t="s">
        <v>76</v>
      </c>
      <c r="BRV3" s="481" t="s">
        <v>77</v>
      </c>
      <c r="BRW3" s="481"/>
      <c r="BRX3" s="481"/>
      <c r="BRY3" s="480" t="s">
        <v>76</v>
      </c>
      <c r="BRZ3" s="480" t="s">
        <v>76</v>
      </c>
      <c r="BSA3" s="480" t="s">
        <v>76</v>
      </c>
      <c r="BSB3" s="480" t="s">
        <v>76</v>
      </c>
      <c r="BSC3" s="482" t="s">
        <v>76</v>
      </c>
      <c r="BSD3" s="483" t="s">
        <v>76</v>
      </c>
      <c r="BSK3" s="480" t="s">
        <v>76</v>
      </c>
      <c r="BSL3" s="481" t="s">
        <v>77</v>
      </c>
      <c r="BSM3" s="481"/>
      <c r="BSN3" s="481"/>
      <c r="BSO3" s="480" t="s">
        <v>76</v>
      </c>
      <c r="BSP3" s="480" t="s">
        <v>76</v>
      </c>
      <c r="BSQ3" s="480" t="s">
        <v>76</v>
      </c>
      <c r="BSR3" s="480" t="s">
        <v>76</v>
      </c>
      <c r="BSS3" s="482" t="s">
        <v>76</v>
      </c>
      <c r="BST3" s="483" t="s">
        <v>76</v>
      </c>
      <c r="BTA3" s="480" t="s">
        <v>76</v>
      </c>
      <c r="BTB3" s="481" t="s">
        <v>77</v>
      </c>
      <c r="BTC3" s="481"/>
      <c r="BTD3" s="481"/>
      <c r="BTE3" s="480" t="s">
        <v>76</v>
      </c>
      <c r="BTF3" s="480" t="s">
        <v>76</v>
      </c>
      <c r="BTG3" s="480" t="s">
        <v>76</v>
      </c>
      <c r="BTH3" s="480" t="s">
        <v>76</v>
      </c>
      <c r="BTI3" s="482" t="s">
        <v>76</v>
      </c>
      <c r="BTJ3" s="483" t="s">
        <v>76</v>
      </c>
      <c r="BTQ3" s="480" t="s">
        <v>76</v>
      </c>
      <c r="BTR3" s="481" t="s">
        <v>77</v>
      </c>
      <c r="BTS3" s="481"/>
      <c r="BTT3" s="481"/>
      <c r="BTU3" s="480" t="s">
        <v>76</v>
      </c>
      <c r="BTV3" s="480" t="s">
        <v>76</v>
      </c>
      <c r="BTW3" s="480" t="s">
        <v>76</v>
      </c>
      <c r="BTX3" s="480" t="s">
        <v>76</v>
      </c>
      <c r="BTY3" s="482" t="s">
        <v>76</v>
      </c>
      <c r="BTZ3" s="483" t="s">
        <v>76</v>
      </c>
      <c r="BUG3" s="480" t="s">
        <v>76</v>
      </c>
      <c r="BUH3" s="481" t="s">
        <v>77</v>
      </c>
      <c r="BUI3" s="481"/>
      <c r="BUJ3" s="481"/>
      <c r="BUK3" s="480" t="s">
        <v>76</v>
      </c>
      <c r="BUL3" s="480" t="s">
        <v>76</v>
      </c>
      <c r="BUM3" s="480" t="s">
        <v>76</v>
      </c>
      <c r="BUN3" s="480" t="s">
        <v>76</v>
      </c>
      <c r="BUO3" s="482" t="s">
        <v>76</v>
      </c>
      <c r="BUP3" s="483" t="s">
        <v>76</v>
      </c>
      <c r="BUW3" s="480" t="s">
        <v>76</v>
      </c>
      <c r="BUX3" s="481" t="s">
        <v>77</v>
      </c>
      <c r="BUY3" s="481"/>
      <c r="BUZ3" s="481"/>
      <c r="BVA3" s="480" t="s">
        <v>76</v>
      </c>
      <c r="BVB3" s="480" t="s">
        <v>76</v>
      </c>
      <c r="BVC3" s="480" t="s">
        <v>76</v>
      </c>
      <c r="BVD3" s="480" t="s">
        <v>76</v>
      </c>
      <c r="BVE3" s="482" t="s">
        <v>76</v>
      </c>
      <c r="BVF3" s="483" t="s">
        <v>76</v>
      </c>
      <c r="BVM3" s="480" t="s">
        <v>76</v>
      </c>
      <c r="BVN3" s="481" t="s">
        <v>77</v>
      </c>
      <c r="BVO3" s="481"/>
      <c r="BVP3" s="481"/>
      <c r="BVQ3" s="480" t="s">
        <v>76</v>
      </c>
      <c r="BVR3" s="480" t="s">
        <v>76</v>
      </c>
      <c r="BVS3" s="480" t="s">
        <v>76</v>
      </c>
      <c r="BVT3" s="480" t="s">
        <v>76</v>
      </c>
      <c r="BVU3" s="482" t="s">
        <v>76</v>
      </c>
      <c r="BVV3" s="483" t="s">
        <v>76</v>
      </c>
      <c r="BWC3" s="480" t="s">
        <v>76</v>
      </c>
      <c r="BWD3" s="481" t="s">
        <v>77</v>
      </c>
      <c r="BWE3" s="481"/>
      <c r="BWF3" s="481"/>
      <c r="BWG3" s="480" t="s">
        <v>76</v>
      </c>
      <c r="BWH3" s="480" t="s">
        <v>76</v>
      </c>
      <c r="BWI3" s="480" t="s">
        <v>76</v>
      </c>
      <c r="BWJ3" s="480" t="s">
        <v>76</v>
      </c>
      <c r="BWK3" s="482" t="s">
        <v>76</v>
      </c>
      <c r="BWL3" s="483" t="s">
        <v>76</v>
      </c>
      <c r="BWS3" s="480" t="s">
        <v>76</v>
      </c>
      <c r="BWT3" s="481" t="s">
        <v>77</v>
      </c>
      <c r="BWU3" s="481"/>
      <c r="BWV3" s="481"/>
      <c r="BWW3" s="480" t="s">
        <v>76</v>
      </c>
      <c r="BWX3" s="480" t="s">
        <v>76</v>
      </c>
      <c r="BWY3" s="480" t="s">
        <v>76</v>
      </c>
      <c r="BWZ3" s="480" t="s">
        <v>76</v>
      </c>
      <c r="BXA3" s="482" t="s">
        <v>76</v>
      </c>
      <c r="BXB3" s="483" t="s">
        <v>76</v>
      </c>
      <c r="BXI3" s="480" t="s">
        <v>76</v>
      </c>
      <c r="BXJ3" s="481" t="s">
        <v>77</v>
      </c>
      <c r="BXK3" s="481"/>
      <c r="BXL3" s="481"/>
      <c r="BXM3" s="480" t="s">
        <v>76</v>
      </c>
      <c r="BXN3" s="480" t="s">
        <v>76</v>
      </c>
      <c r="BXO3" s="480" t="s">
        <v>76</v>
      </c>
      <c r="BXP3" s="480" t="s">
        <v>76</v>
      </c>
      <c r="BXQ3" s="482" t="s">
        <v>76</v>
      </c>
      <c r="BXR3" s="483" t="s">
        <v>76</v>
      </c>
      <c r="BXY3" s="480" t="s">
        <v>76</v>
      </c>
      <c r="BXZ3" s="481" t="s">
        <v>77</v>
      </c>
      <c r="BYA3" s="481"/>
      <c r="BYB3" s="481"/>
      <c r="BYC3" s="480" t="s">
        <v>76</v>
      </c>
      <c r="BYD3" s="480" t="s">
        <v>76</v>
      </c>
      <c r="BYE3" s="480" t="s">
        <v>76</v>
      </c>
      <c r="BYF3" s="480" t="s">
        <v>76</v>
      </c>
      <c r="BYG3" s="482" t="s">
        <v>76</v>
      </c>
      <c r="BYH3" s="483" t="s">
        <v>76</v>
      </c>
      <c r="BYO3" s="480" t="s">
        <v>76</v>
      </c>
      <c r="BYP3" s="481" t="s">
        <v>77</v>
      </c>
      <c r="BYQ3" s="481"/>
      <c r="BYR3" s="481"/>
      <c r="BYS3" s="480" t="s">
        <v>76</v>
      </c>
      <c r="BYT3" s="480" t="s">
        <v>76</v>
      </c>
      <c r="BYU3" s="480" t="s">
        <v>76</v>
      </c>
      <c r="BYV3" s="480" t="s">
        <v>76</v>
      </c>
      <c r="BYW3" s="482" t="s">
        <v>76</v>
      </c>
      <c r="BYX3" s="483" t="s">
        <v>76</v>
      </c>
      <c r="BZE3" s="480" t="s">
        <v>76</v>
      </c>
      <c r="BZF3" s="481" t="s">
        <v>77</v>
      </c>
      <c r="BZG3" s="481"/>
      <c r="BZH3" s="481"/>
      <c r="BZI3" s="480" t="s">
        <v>76</v>
      </c>
      <c r="BZJ3" s="480" t="s">
        <v>76</v>
      </c>
      <c r="BZK3" s="480" t="s">
        <v>76</v>
      </c>
      <c r="BZL3" s="480" t="s">
        <v>76</v>
      </c>
      <c r="BZM3" s="482" t="s">
        <v>76</v>
      </c>
      <c r="BZN3" s="483" t="s">
        <v>76</v>
      </c>
      <c r="BZU3" s="480" t="s">
        <v>76</v>
      </c>
      <c r="BZV3" s="481" t="s">
        <v>77</v>
      </c>
      <c r="BZW3" s="481"/>
      <c r="BZX3" s="481"/>
      <c r="BZY3" s="480" t="s">
        <v>76</v>
      </c>
      <c r="BZZ3" s="480" t="s">
        <v>76</v>
      </c>
      <c r="CAA3" s="480" t="s">
        <v>76</v>
      </c>
      <c r="CAB3" s="480" t="s">
        <v>76</v>
      </c>
      <c r="CAC3" s="482" t="s">
        <v>76</v>
      </c>
      <c r="CAD3" s="483" t="s">
        <v>76</v>
      </c>
      <c r="CAK3" s="480" t="s">
        <v>76</v>
      </c>
      <c r="CAL3" s="481" t="s">
        <v>77</v>
      </c>
      <c r="CAM3" s="481"/>
      <c r="CAN3" s="481"/>
      <c r="CAO3" s="480" t="s">
        <v>76</v>
      </c>
      <c r="CAP3" s="480" t="s">
        <v>76</v>
      </c>
      <c r="CAQ3" s="480" t="s">
        <v>76</v>
      </c>
      <c r="CAR3" s="480" t="s">
        <v>76</v>
      </c>
      <c r="CAS3" s="482" t="s">
        <v>76</v>
      </c>
      <c r="CAT3" s="483" t="s">
        <v>76</v>
      </c>
      <c r="CBA3" s="480" t="s">
        <v>76</v>
      </c>
      <c r="CBB3" s="481" t="s">
        <v>77</v>
      </c>
      <c r="CBC3" s="481"/>
      <c r="CBD3" s="481"/>
      <c r="CBE3" s="480" t="s">
        <v>76</v>
      </c>
      <c r="CBF3" s="480" t="s">
        <v>76</v>
      </c>
      <c r="CBG3" s="480" t="s">
        <v>76</v>
      </c>
      <c r="CBH3" s="480" t="s">
        <v>76</v>
      </c>
      <c r="CBI3" s="482" t="s">
        <v>76</v>
      </c>
      <c r="CBJ3" s="483" t="s">
        <v>76</v>
      </c>
      <c r="CBQ3" s="480" t="s">
        <v>76</v>
      </c>
      <c r="CBR3" s="481" t="s">
        <v>77</v>
      </c>
      <c r="CBS3" s="481"/>
      <c r="CBT3" s="481"/>
      <c r="CBU3" s="480" t="s">
        <v>76</v>
      </c>
      <c r="CBV3" s="480" t="s">
        <v>76</v>
      </c>
      <c r="CBW3" s="480" t="s">
        <v>76</v>
      </c>
      <c r="CBX3" s="480" t="s">
        <v>76</v>
      </c>
      <c r="CBY3" s="482" t="s">
        <v>76</v>
      </c>
      <c r="CBZ3" s="483" t="s">
        <v>76</v>
      </c>
      <c r="CCG3" s="480" t="s">
        <v>76</v>
      </c>
      <c r="CCH3" s="481" t="s">
        <v>77</v>
      </c>
      <c r="CCI3" s="481"/>
      <c r="CCJ3" s="481"/>
      <c r="CCK3" s="480" t="s">
        <v>76</v>
      </c>
      <c r="CCL3" s="480" t="s">
        <v>76</v>
      </c>
      <c r="CCM3" s="480" t="s">
        <v>76</v>
      </c>
      <c r="CCN3" s="480" t="s">
        <v>76</v>
      </c>
      <c r="CCO3" s="482" t="s">
        <v>76</v>
      </c>
      <c r="CCP3" s="483" t="s">
        <v>76</v>
      </c>
      <c r="CCW3" s="480" t="s">
        <v>76</v>
      </c>
      <c r="CCX3" s="481" t="s">
        <v>77</v>
      </c>
      <c r="CCY3" s="481"/>
      <c r="CCZ3" s="481"/>
      <c r="CDA3" s="480" t="s">
        <v>76</v>
      </c>
      <c r="CDB3" s="480" t="s">
        <v>76</v>
      </c>
      <c r="CDC3" s="480" t="s">
        <v>76</v>
      </c>
      <c r="CDD3" s="480" t="s">
        <v>76</v>
      </c>
      <c r="CDE3" s="482" t="s">
        <v>76</v>
      </c>
      <c r="CDF3" s="483" t="s">
        <v>76</v>
      </c>
      <c r="CDM3" s="480" t="s">
        <v>76</v>
      </c>
      <c r="CDN3" s="481" t="s">
        <v>77</v>
      </c>
      <c r="CDO3" s="481"/>
      <c r="CDP3" s="481"/>
      <c r="CDQ3" s="480" t="s">
        <v>76</v>
      </c>
      <c r="CDR3" s="480" t="s">
        <v>76</v>
      </c>
      <c r="CDS3" s="480" t="s">
        <v>76</v>
      </c>
      <c r="CDT3" s="480" t="s">
        <v>76</v>
      </c>
      <c r="CDU3" s="482" t="s">
        <v>76</v>
      </c>
      <c r="CDV3" s="483" t="s">
        <v>76</v>
      </c>
      <c r="CEC3" s="480" t="s">
        <v>76</v>
      </c>
      <c r="CED3" s="481" t="s">
        <v>77</v>
      </c>
      <c r="CEE3" s="481"/>
      <c r="CEF3" s="481"/>
      <c r="CEG3" s="480" t="s">
        <v>76</v>
      </c>
      <c r="CEH3" s="480" t="s">
        <v>76</v>
      </c>
      <c r="CEI3" s="480" t="s">
        <v>76</v>
      </c>
      <c r="CEJ3" s="480" t="s">
        <v>76</v>
      </c>
      <c r="CEK3" s="482" t="s">
        <v>76</v>
      </c>
      <c r="CEL3" s="483" t="s">
        <v>76</v>
      </c>
      <c r="CES3" s="480" t="s">
        <v>76</v>
      </c>
      <c r="CET3" s="481" t="s">
        <v>77</v>
      </c>
      <c r="CEU3" s="481"/>
      <c r="CEV3" s="481"/>
      <c r="CEW3" s="480" t="s">
        <v>76</v>
      </c>
      <c r="CEX3" s="480" t="s">
        <v>76</v>
      </c>
      <c r="CEY3" s="480" t="s">
        <v>76</v>
      </c>
      <c r="CEZ3" s="480" t="s">
        <v>76</v>
      </c>
      <c r="CFA3" s="482" t="s">
        <v>76</v>
      </c>
      <c r="CFB3" s="483" t="s">
        <v>76</v>
      </c>
      <c r="CFI3" s="480" t="s">
        <v>76</v>
      </c>
      <c r="CFJ3" s="481" t="s">
        <v>77</v>
      </c>
      <c r="CFK3" s="481"/>
      <c r="CFL3" s="481"/>
      <c r="CFM3" s="480" t="s">
        <v>76</v>
      </c>
      <c r="CFN3" s="480" t="s">
        <v>76</v>
      </c>
      <c r="CFO3" s="480" t="s">
        <v>76</v>
      </c>
      <c r="CFP3" s="480" t="s">
        <v>76</v>
      </c>
      <c r="CFQ3" s="482" t="s">
        <v>76</v>
      </c>
      <c r="CFR3" s="483" t="s">
        <v>76</v>
      </c>
      <c r="CFY3" s="480" t="s">
        <v>76</v>
      </c>
      <c r="CFZ3" s="481" t="s">
        <v>77</v>
      </c>
      <c r="CGA3" s="481"/>
      <c r="CGB3" s="481"/>
      <c r="CGC3" s="480" t="s">
        <v>76</v>
      </c>
      <c r="CGD3" s="480" t="s">
        <v>76</v>
      </c>
      <c r="CGE3" s="480" t="s">
        <v>76</v>
      </c>
      <c r="CGF3" s="480" t="s">
        <v>76</v>
      </c>
      <c r="CGG3" s="482" t="s">
        <v>76</v>
      </c>
      <c r="CGH3" s="483" t="s">
        <v>76</v>
      </c>
      <c r="CGO3" s="480" t="s">
        <v>76</v>
      </c>
      <c r="CGP3" s="481" t="s">
        <v>77</v>
      </c>
      <c r="CGQ3" s="481"/>
      <c r="CGR3" s="481"/>
      <c r="CGS3" s="480" t="s">
        <v>76</v>
      </c>
      <c r="CGT3" s="480" t="s">
        <v>76</v>
      </c>
      <c r="CGU3" s="480" t="s">
        <v>76</v>
      </c>
      <c r="CGV3" s="480" t="s">
        <v>76</v>
      </c>
      <c r="CGW3" s="482" t="s">
        <v>76</v>
      </c>
      <c r="CGX3" s="483" t="s">
        <v>76</v>
      </c>
      <c r="CHE3" s="480" t="s">
        <v>76</v>
      </c>
      <c r="CHF3" s="481" t="s">
        <v>77</v>
      </c>
      <c r="CHG3" s="481"/>
      <c r="CHH3" s="481"/>
      <c r="CHI3" s="480" t="s">
        <v>76</v>
      </c>
      <c r="CHJ3" s="480" t="s">
        <v>76</v>
      </c>
      <c r="CHK3" s="480" t="s">
        <v>76</v>
      </c>
      <c r="CHL3" s="480" t="s">
        <v>76</v>
      </c>
      <c r="CHM3" s="482" t="s">
        <v>76</v>
      </c>
      <c r="CHN3" s="483" t="s">
        <v>76</v>
      </c>
      <c r="CHU3" s="480" t="s">
        <v>76</v>
      </c>
      <c r="CHV3" s="481" t="s">
        <v>77</v>
      </c>
      <c r="CHW3" s="481"/>
      <c r="CHX3" s="481"/>
      <c r="CHY3" s="480" t="s">
        <v>76</v>
      </c>
      <c r="CHZ3" s="480" t="s">
        <v>76</v>
      </c>
      <c r="CIA3" s="480" t="s">
        <v>76</v>
      </c>
      <c r="CIB3" s="480" t="s">
        <v>76</v>
      </c>
      <c r="CIC3" s="482" t="s">
        <v>76</v>
      </c>
      <c r="CID3" s="483" t="s">
        <v>76</v>
      </c>
      <c r="CIK3" s="480" t="s">
        <v>76</v>
      </c>
      <c r="CIL3" s="481" t="s">
        <v>77</v>
      </c>
      <c r="CIM3" s="481"/>
      <c r="CIN3" s="481"/>
      <c r="CIO3" s="480" t="s">
        <v>76</v>
      </c>
      <c r="CIP3" s="480" t="s">
        <v>76</v>
      </c>
      <c r="CIQ3" s="480" t="s">
        <v>76</v>
      </c>
      <c r="CIR3" s="480" t="s">
        <v>76</v>
      </c>
      <c r="CIS3" s="482" t="s">
        <v>76</v>
      </c>
      <c r="CIT3" s="483" t="s">
        <v>76</v>
      </c>
      <c r="CJA3" s="480" t="s">
        <v>76</v>
      </c>
      <c r="CJB3" s="481" t="s">
        <v>77</v>
      </c>
      <c r="CJC3" s="481"/>
      <c r="CJD3" s="481"/>
      <c r="CJE3" s="480" t="s">
        <v>76</v>
      </c>
      <c r="CJF3" s="480" t="s">
        <v>76</v>
      </c>
      <c r="CJG3" s="480" t="s">
        <v>76</v>
      </c>
      <c r="CJH3" s="480" t="s">
        <v>76</v>
      </c>
      <c r="CJI3" s="482" t="s">
        <v>76</v>
      </c>
      <c r="CJJ3" s="483" t="s">
        <v>76</v>
      </c>
      <c r="CJQ3" s="480" t="s">
        <v>76</v>
      </c>
      <c r="CJR3" s="481" t="s">
        <v>77</v>
      </c>
      <c r="CJS3" s="481"/>
      <c r="CJT3" s="481"/>
      <c r="CJU3" s="480" t="s">
        <v>76</v>
      </c>
      <c r="CJV3" s="480" t="s">
        <v>76</v>
      </c>
      <c r="CJW3" s="480" t="s">
        <v>76</v>
      </c>
      <c r="CJX3" s="480" t="s">
        <v>76</v>
      </c>
      <c r="CJY3" s="482" t="s">
        <v>76</v>
      </c>
      <c r="CJZ3" s="483" t="s">
        <v>76</v>
      </c>
      <c r="CKG3" s="480" t="s">
        <v>76</v>
      </c>
      <c r="CKH3" s="481" t="s">
        <v>77</v>
      </c>
      <c r="CKI3" s="481"/>
      <c r="CKJ3" s="481"/>
      <c r="CKK3" s="480" t="s">
        <v>76</v>
      </c>
      <c r="CKL3" s="480" t="s">
        <v>76</v>
      </c>
      <c r="CKM3" s="480" t="s">
        <v>76</v>
      </c>
      <c r="CKN3" s="480" t="s">
        <v>76</v>
      </c>
      <c r="CKO3" s="482" t="s">
        <v>76</v>
      </c>
      <c r="CKP3" s="483" t="s">
        <v>76</v>
      </c>
      <c r="CKW3" s="480" t="s">
        <v>76</v>
      </c>
      <c r="CKX3" s="481" t="s">
        <v>77</v>
      </c>
      <c r="CKY3" s="481"/>
      <c r="CKZ3" s="481"/>
      <c r="CLA3" s="480" t="s">
        <v>76</v>
      </c>
      <c r="CLB3" s="480" t="s">
        <v>76</v>
      </c>
      <c r="CLC3" s="480" t="s">
        <v>76</v>
      </c>
      <c r="CLD3" s="480" t="s">
        <v>76</v>
      </c>
      <c r="CLE3" s="482" t="s">
        <v>76</v>
      </c>
      <c r="CLF3" s="483" t="s">
        <v>76</v>
      </c>
      <c r="CLM3" s="480" t="s">
        <v>76</v>
      </c>
      <c r="CLN3" s="481" t="s">
        <v>77</v>
      </c>
      <c r="CLO3" s="481"/>
      <c r="CLP3" s="481"/>
      <c r="CLQ3" s="480" t="s">
        <v>76</v>
      </c>
      <c r="CLR3" s="480" t="s">
        <v>76</v>
      </c>
      <c r="CLS3" s="480" t="s">
        <v>76</v>
      </c>
      <c r="CLT3" s="480" t="s">
        <v>76</v>
      </c>
      <c r="CLU3" s="482" t="s">
        <v>76</v>
      </c>
      <c r="CLV3" s="483" t="s">
        <v>76</v>
      </c>
      <c r="CMC3" s="480" t="s">
        <v>76</v>
      </c>
      <c r="CMD3" s="481" t="s">
        <v>77</v>
      </c>
      <c r="CME3" s="481"/>
      <c r="CMF3" s="481"/>
      <c r="CMG3" s="480" t="s">
        <v>76</v>
      </c>
      <c r="CMH3" s="480" t="s">
        <v>76</v>
      </c>
      <c r="CMI3" s="480" t="s">
        <v>76</v>
      </c>
      <c r="CMJ3" s="480" t="s">
        <v>76</v>
      </c>
      <c r="CMK3" s="482" t="s">
        <v>76</v>
      </c>
      <c r="CML3" s="483" t="s">
        <v>76</v>
      </c>
      <c r="CMS3" s="480" t="s">
        <v>76</v>
      </c>
      <c r="CMT3" s="481" t="s">
        <v>77</v>
      </c>
      <c r="CMU3" s="481"/>
      <c r="CMV3" s="481"/>
      <c r="CMW3" s="480" t="s">
        <v>76</v>
      </c>
      <c r="CMX3" s="480" t="s">
        <v>76</v>
      </c>
      <c r="CMY3" s="480" t="s">
        <v>76</v>
      </c>
      <c r="CMZ3" s="480" t="s">
        <v>76</v>
      </c>
      <c r="CNA3" s="482" t="s">
        <v>76</v>
      </c>
      <c r="CNB3" s="483" t="s">
        <v>76</v>
      </c>
      <c r="CNI3" s="480" t="s">
        <v>76</v>
      </c>
      <c r="CNJ3" s="481" t="s">
        <v>77</v>
      </c>
      <c r="CNK3" s="481"/>
      <c r="CNL3" s="481"/>
      <c r="CNM3" s="480" t="s">
        <v>76</v>
      </c>
      <c r="CNN3" s="480" t="s">
        <v>76</v>
      </c>
      <c r="CNO3" s="480" t="s">
        <v>76</v>
      </c>
      <c r="CNP3" s="480" t="s">
        <v>76</v>
      </c>
      <c r="CNQ3" s="482" t="s">
        <v>76</v>
      </c>
      <c r="CNR3" s="483" t="s">
        <v>76</v>
      </c>
      <c r="CNY3" s="480" t="s">
        <v>76</v>
      </c>
      <c r="CNZ3" s="481" t="s">
        <v>77</v>
      </c>
      <c r="COA3" s="481"/>
      <c r="COB3" s="481"/>
      <c r="COC3" s="480" t="s">
        <v>76</v>
      </c>
      <c r="COD3" s="480" t="s">
        <v>76</v>
      </c>
      <c r="COE3" s="480" t="s">
        <v>76</v>
      </c>
      <c r="COF3" s="480" t="s">
        <v>76</v>
      </c>
      <c r="COG3" s="482" t="s">
        <v>76</v>
      </c>
      <c r="COH3" s="483" t="s">
        <v>76</v>
      </c>
      <c r="COO3" s="480" t="s">
        <v>76</v>
      </c>
      <c r="COP3" s="481" t="s">
        <v>77</v>
      </c>
      <c r="COQ3" s="481"/>
      <c r="COR3" s="481"/>
      <c r="COS3" s="480" t="s">
        <v>76</v>
      </c>
      <c r="COT3" s="480" t="s">
        <v>76</v>
      </c>
      <c r="COU3" s="480" t="s">
        <v>76</v>
      </c>
      <c r="COV3" s="480" t="s">
        <v>76</v>
      </c>
      <c r="COW3" s="482" t="s">
        <v>76</v>
      </c>
      <c r="COX3" s="483" t="s">
        <v>76</v>
      </c>
      <c r="CPE3" s="480" t="s">
        <v>76</v>
      </c>
      <c r="CPF3" s="481" t="s">
        <v>77</v>
      </c>
      <c r="CPG3" s="481"/>
      <c r="CPH3" s="481"/>
      <c r="CPI3" s="480" t="s">
        <v>76</v>
      </c>
      <c r="CPJ3" s="480" t="s">
        <v>76</v>
      </c>
      <c r="CPK3" s="480" t="s">
        <v>76</v>
      </c>
      <c r="CPL3" s="480" t="s">
        <v>76</v>
      </c>
      <c r="CPM3" s="482" t="s">
        <v>76</v>
      </c>
      <c r="CPN3" s="483" t="s">
        <v>76</v>
      </c>
      <c r="CPU3" s="480" t="s">
        <v>76</v>
      </c>
      <c r="CPV3" s="481" t="s">
        <v>77</v>
      </c>
      <c r="CPW3" s="481"/>
      <c r="CPX3" s="481"/>
      <c r="CPY3" s="480" t="s">
        <v>76</v>
      </c>
      <c r="CPZ3" s="480" t="s">
        <v>76</v>
      </c>
      <c r="CQA3" s="480" t="s">
        <v>76</v>
      </c>
      <c r="CQB3" s="480" t="s">
        <v>76</v>
      </c>
      <c r="CQC3" s="482" t="s">
        <v>76</v>
      </c>
      <c r="CQD3" s="483" t="s">
        <v>76</v>
      </c>
      <c r="CQK3" s="480" t="s">
        <v>76</v>
      </c>
      <c r="CQL3" s="481" t="s">
        <v>77</v>
      </c>
      <c r="CQM3" s="481"/>
      <c r="CQN3" s="481"/>
      <c r="CQO3" s="480" t="s">
        <v>76</v>
      </c>
      <c r="CQP3" s="480" t="s">
        <v>76</v>
      </c>
      <c r="CQQ3" s="480" t="s">
        <v>76</v>
      </c>
      <c r="CQR3" s="480" t="s">
        <v>76</v>
      </c>
      <c r="CQS3" s="482" t="s">
        <v>76</v>
      </c>
      <c r="CQT3" s="483" t="s">
        <v>76</v>
      </c>
      <c r="CRA3" s="480" t="s">
        <v>76</v>
      </c>
      <c r="CRB3" s="481" t="s">
        <v>77</v>
      </c>
      <c r="CRC3" s="481"/>
      <c r="CRD3" s="481"/>
      <c r="CRE3" s="480" t="s">
        <v>76</v>
      </c>
      <c r="CRF3" s="480" t="s">
        <v>76</v>
      </c>
      <c r="CRG3" s="480" t="s">
        <v>76</v>
      </c>
      <c r="CRH3" s="480" t="s">
        <v>76</v>
      </c>
      <c r="CRI3" s="482" t="s">
        <v>76</v>
      </c>
      <c r="CRJ3" s="483" t="s">
        <v>76</v>
      </c>
      <c r="CRQ3" s="480" t="s">
        <v>76</v>
      </c>
      <c r="CRR3" s="481" t="s">
        <v>77</v>
      </c>
      <c r="CRS3" s="481"/>
      <c r="CRT3" s="481"/>
      <c r="CRU3" s="480" t="s">
        <v>76</v>
      </c>
      <c r="CRV3" s="480" t="s">
        <v>76</v>
      </c>
      <c r="CRW3" s="480" t="s">
        <v>76</v>
      </c>
      <c r="CRX3" s="480" t="s">
        <v>76</v>
      </c>
      <c r="CRY3" s="482" t="s">
        <v>76</v>
      </c>
      <c r="CRZ3" s="483" t="s">
        <v>76</v>
      </c>
      <c r="CSG3" s="480" t="s">
        <v>76</v>
      </c>
      <c r="CSH3" s="481" t="s">
        <v>77</v>
      </c>
      <c r="CSI3" s="481"/>
      <c r="CSJ3" s="481"/>
      <c r="CSK3" s="480" t="s">
        <v>76</v>
      </c>
      <c r="CSL3" s="480" t="s">
        <v>76</v>
      </c>
      <c r="CSM3" s="480" t="s">
        <v>76</v>
      </c>
      <c r="CSN3" s="480" t="s">
        <v>76</v>
      </c>
      <c r="CSO3" s="482" t="s">
        <v>76</v>
      </c>
      <c r="CSP3" s="483" t="s">
        <v>76</v>
      </c>
      <c r="CSW3" s="480" t="s">
        <v>76</v>
      </c>
      <c r="CSX3" s="481" t="s">
        <v>77</v>
      </c>
      <c r="CSY3" s="481"/>
      <c r="CSZ3" s="481"/>
      <c r="CTA3" s="480" t="s">
        <v>76</v>
      </c>
      <c r="CTB3" s="480" t="s">
        <v>76</v>
      </c>
      <c r="CTC3" s="480" t="s">
        <v>76</v>
      </c>
      <c r="CTD3" s="480" t="s">
        <v>76</v>
      </c>
      <c r="CTE3" s="482" t="s">
        <v>76</v>
      </c>
      <c r="CTF3" s="483" t="s">
        <v>76</v>
      </c>
      <c r="CTM3" s="480" t="s">
        <v>76</v>
      </c>
      <c r="CTN3" s="481" t="s">
        <v>77</v>
      </c>
      <c r="CTO3" s="481"/>
      <c r="CTP3" s="481"/>
      <c r="CTQ3" s="480" t="s">
        <v>76</v>
      </c>
      <c r="CTR3" s="480" t="s">
        <v>76</v>
      </c>
      <c r="CTS3" s="480" t="s">
        <v>76</v>
      </c>
      <c r="CTT3" s="480" t="s">
        <v>76</v>
      </c>
      <c r="CTU3" s="482" t="s">
        <v>76</v>
      </c>
      <c r="CTV3" s="483" t="s">
        <v>76</v>
      </c>
      <c r="CUC3" s="480" t="s">
        <v>76</v>
      </c>
      <c r="CUD3" s="481" t="s">
        <v>77</v>
      </c>
      <c r="CUE3" s="481"/>
      <c r="CUF3" s="481"/>
      <c r="CUG3" s="480" t="s">
        <v>76</v>
      </c>
      <c r="CUH3" s="480" t="s">
        <v>76</v>
      </c>
      <c r="CUI3" s="480" t="s">
        <v>76</v>
      </c>
      <c r="CUJ3" s="480" t="s">
        <v>76</v>
      </c>
      <c r="CUK3" s="482" t="s">
        <v>76</v>
      </c>
      <c r="CUL3" s="483" t="s">
        <v>76</v>
      </c>
      <c r="CUS3" s="480" t="s">
        <v>76</v>
      </c>
      <c r="CUT3" s="481" t="s">
        <v>77</v>
      </c>
      <c r="CUU3" s="481"/>
      <c r="CUV3" s="481"/>
      <c r="CUW3" s="480" t="s">
        <v>76</v>
      </c>
      <c r="CUX3" s="480" t="s">
        <v>76</v>
      </c>
      <c r="CUY3" s="480" t="s">
        <v>76</v>
      </c>
      <c r="CUZ3" s="480" t="s">
        <v>76</v>
      </c>
      <c r="CVA3" s="482" t="s">
        <v>76</v>
      </c>
      <c r="CVB3" s="483" t="s">
        <v>76</v>
      </c>
      <c r="CVI3" s="480" t="s">
        <v>76</v>
      </c>
      <c r="CVJ3" s="481" t="s">
        <v>77</v>
      </c>
      <c r="CVK3" s="481"/>
      <c r="CVL3" s="481"/>
      <c r="CVM3" s="480" t="s">
        <v>76</v>
      </c>
      <c r="CVN3" s="480" t="s">
        <v>76</v>
      </c>
      <c r="CVO3" s="480" t="s">
        <v>76</v>
      </c>
      <c r="CVP3" s="480" t="s">
        <v>76</v>
      </c>
      <c r="CVQ3" s="482" t="s">
        <v>76</v>
      </c>
      <c r="CVR3" s="483" t="s">
        <v>76</v>
      </c>
      <c r="CVY3" s="480" t="s">
        <v>76</v>
      </c>
      <c r="CVZ3" s="481" t="s">
        <v>77</v>
      </c>
      <c r="CWA3" s="481"/>
      <c r="CWB3" s="481"/>
      <c r="CWC3" s="480" t="s">
        <v>76</v>
      </c>
      <c r="CWD3" s="480" t="s">
        <v>76</v>
      </c>
      <c r="CWE3" s="480" t="s">
        <v>76</v>
      </c>
      <c r="CWF3" s="480" t="s">
        <v>76</v>
      </c>
      <c r="CWG3" s="482" t="s">
        <v>76</v>
      </c>
      <c r="CWH3" s="483" t="s">
        <v>76</v>
      </c>
      <c r="CWO3" s="480" t="s">
        <v>76</v>
      </c>
      <c r="CWP3" s="481" t="s">
        <v>77</v>
      </c>
      <c r="CWQ3" s="481"/>
      <c r="CWR3" s="481"/>
      <c r="CWS3" s="480" t="s">
        <v>76</v>
      </c>
      <c r="CWT3" s="480" t="s">
        <v>76</v>
      </c>
      <c r="CWU3" s="480" t="s">
        <v>76</v>
      </c>
      <c r="CWV3" s="480" t="s">
        <v>76</v>
      </c>
      <c r="CWW3" s="482" t="s">
        <v>76</v>
      </c>
      <c r="CWX3" s="483" t="s">
        <v>76</v>
      </c>
      <c r="CXE3" s="480" t="s">
        <v>76</v>
      </c>
      <c r="CXF3" s="481" t="s">
        <v>77</v>
      </c>
      <c r="CXG3" s="481"/>
      <c r="CXH3" s="481"/>
      <c r="CXI3" s="480" t="s">
        <v>76</v>
      </c>
      <c r="CXJ3" s="480" t="s">
        <v>76</v>
      </c>
      <c r="CXK3" s="480" t="s">
        <v>76</v>
      </c>
      <c r="CXL3" s="480" t="s">
        <v>76</v>
      </c>
      <c r="CXM3" s="482" t="s">
        <v>76</v>
      </c>
      <c r="CXN3" s="483" t="s">
        <v>76</v>
      </c>
      <c r="CXU3" s="480" t="s">
        <v>76</v>
      </c>
      <c r="CXV3" s="481" t="s">
        <v>77</v>
      </c>
      <c r="CXW3" s="481"/>
      <c r="CXX3" s="481"/>
      <c r="CXY3" s="480" t="s">
        <v>76</v>
      </c>
      <c r="CXZ3" s="480" t="s">
        <v>76</v>
      </c>
      <c r="CYA3" s="480" t="s">
        <v>76</v>
      </c>
      <c r="CYB3" s="480" t="s">
        <v>76</v>
      </c>
      <c r="CYC3" s="482" t="s">
        <v>76</v>
      </c>
      <c r="CYD3" s="483" t="s">
        <v>76</v>
      </c>
      <c r="CYK3" s="480" t="s">
        <v>76</v>
      </c>
      <c r="CYL3" s="481" t="s">
        <v>77</v>
      </c>
      <c r="CYM3" s="481"/>
      <c r="CYN3" s="481"/>
      <c r="CYO3" s="480" t="s">
        <v>76</v>
      </c>
      <c r="CYP3" s="480" t="s">
        <v>76</v>
      </c>
      <c r="CYQ3" s="480" t="s">
        <v>76</v>
      </c>
      <c r="CYR3" s="480" t="s">
        <v>76</v>
      </c>
      <c r="CYS3" s="482" t="s">
        <v>76</v>
      </c>
      <c r="CYT3" s="483" t="s">
        <v>76</v>
      </c>
      <c r="CZA3" s="480" t="s">
        <v>76</v>
      </c>
      <c r="CZB3" s="481" t="s">
        <v>77</v>
      </c>
      <c r="CZC3" s="481"/>
      <c r="CZD3" s="481"/>
      <c r="CZE3" s="480" t="s">
        <v>76</v>
      </c>
      <c r="CZF3" s="480" t="s">
        <v>76</v>
      </c>
      <c r="CZG3" s="480" t="s">
        <v>76</v>
      </c>
      <c r="CZH3" s="480" t="s">
        <v>76</v>
      </c>
      <c r="CZI3" s="482" t="s">
        <v>76</v>
      </c>
      <c r="CZJ3" s="483" t="s">
        <v>76</v>
      </c>
      <c r="CZQ3" s="480" t="s">
        <v>76</v>
      </c>
      <c r="CZR3" s="481" t="s">
        <v>77</v>
      </c>
      <c r="CZS3" s="481"/>
      <c r="CZT3" s="481"/>
      <c r="CZU3" s="480" t="s">
        <v>76</v>
      </c>
      <c r="CZV3" s="480" t="s">
        <v>76</v>
      </c>
      <c r="CZW3" s="480" t="s">
        <v>76</v>
      </c>
      <c r="CZX3" s="480" t="s">
        <v>76</v>
      </c>
      <c r="CZY3" s="482" t="s">
        <v>76</v>
      </c>
      <c r="CZZ3" s="483" t="s">
        <v>76</v>
      </c>
      <c r="DAG3" s="480" t="s">
        <v>76</v>
      </c>
      <c r="DAH3" s="481" t="s">
        <v>77</v>
      </c>
      <c r="DAI3" s="481"/>
      <c r="DAJ3" s="481"/>
      <c r="DAK3" s="480" t="s">
        <v>76</v>
      </c>
      <c r="DAL3" s="480" t="s">
        <v>76</v>
      </c>
      <c r="DAM3" s="480" t="s">
        <v>76</v>
      </c>
      <c r="DAN3" s="480" t="s">
        <v>76</v>
      </c>
      <c r="DAO3" s="482" t="s">
        <v>76</v>
      </c>
      <c r="DAP3" s="483" t="s">
        <v>76</v>
      </c>
      <c r="DAW3" s="480" t="s">
        <v>76</v>
      </c>
      <c r="DAX3" s="481" t="s">
        <v>77</v>
      </c>
      <c r="DAY3" s="481"/>
      <c r="DAZ3" s="481"/>
      <c r="DBA3" s="480" t="s">
        <v>76</v>
      </c>
      <c r="DBB3" s="480" t="s">
        <v>76</v>
      </c>
      <c r="DBC3" s="480" t="s">
        <v>76</v>
      </c>
      <c r="DBD3" s="480" t="s">
        <v>76</v>
      </c>
      <c r="DBE3" s="482" t="s">
        <v>76</v>
      </c>
      <c r="DBF3" s="483" t="s">
        <v>76</v>
      </c>
      <c r="DBM3" s="480" t="s">
        <v>76</v>
      </c>
      <c r="DBN3" s="481" t="s">
        <v>77</v>
      </c>
      <c r="DBO3" s="481"/>
      <c r="DBP3" s="481"/>
      <c r="DBQ3" s="480" t="s">
        <v>76</v>
      </c>
      <c r="DBR3" s="480" t="s">
        <v>76</v>
      </c>
      <c r="DBS3" s="480" t="s">
        <v>76</v>
      </c>
      <c r="DBT3" s="480" t="s">
        <v>76</v>
      </c>
      <c r="DBU3" s="482" t="s">
        <v>76</v>
      </c>
      <c r="DBV3" s="483" t="s">
        <v>76</v>
      </c>
      <c r="DCC3" s="480" t="s">
        <v>76</v>
      </c>
      <c r="DCD3" s="481" t="s">
        <v>77</v>
      </c>
      <c r="DCE3" s="481"/>
      <c r="DCF3" s="481"/>
      <c r="DCG3" s="480" t="s">
        <v>76</v>
      </c>
      <c r="DCH3" s="480" t="s">
        <v>76</v>
      </c>
      <c r="DCI3" s="480" t="s">
        <v>76</v>
      </c>
      <c r="DCJ3" s="480" t="s">
        <v>76</v>
      </c>
      <c r="DCK3" s="482" t="s">
        <v>76</v>
      </c>
      <c r="DCL3" s="483" t="s">
        <v>76</v>
      </c>
      <c r="DCS3" s="480" t="s">
        <v>76</v>
      </c>
      <c r="DCT3" s="481" t="s">
        <v>77</v>
      </c>
      <c r="DCU3" s="481"/>
      <c r="DCV3" s="481"/>
      <c r="DCW3" s="480" t="s">
        <v>76</v>
      </c>
      <c r="DCX3" s="480" t="s">
        <v>76</v>
      </c>
      <c r="DCY3" s="480" t="s">
        <v>76</v>
      </c>
      <c r="DCZ3" s="480" t="s">
        <v>76</v>
      </c>
      <c r="DDA3" s="482" t="s">
        <v>76</v>
      </c>
      <c r="DDB3" s="483" t="s">
        <v>76</v>
      </c>
      <c r="DDI3" s="480" t="s">
        <v>76</v>
      </c>
      <c r="DDJ3" s="481" t="s">
        <v>77</v>
      </c>
      <c r="DDK3" s="481"/>
      <c r="DDL3" s="481"/>
      <c r="DDM3" s="480" t="s">
        <v>76</v>
      </c>
      <c r="DDN3" s="480" t="s">
        <v>76</v>
      </c>
      <c r="DDO3" s="480" t="s">
        <v>76</v>
      </c>
      <c r="DDP3" s="480" t="s">
        <v>76</v>
      </c>
      <c r="DDQ3" s="482" t="s">
        <v>76</v>
      </c>
      <c r="DDR3" s="483" t="s">
        <v>76</v>
      </c>
      <c r="DDY3" s="480" t="s">
        <v>76</v>
      </c>
      <c r="DDZ3" s="481" t="s">
        <v>77</v>
      </c>
      <c r="DEA3" s="481"/>
      <c r="DEB3" s="481"/>
      <c r="DEC3" s="480" t="s">
        <v>76</v>
      </c>
      <c r="DED3" s="480" t="s">
        <v>76</v>
      </c>
      <c r="DEE3" s="480" t="s">
        <v>76</v>
      </c>
      <c r="DEF3" s="480" t="s">
        <v>76</v>
      </c>
      <c r="DEG3" s="482" t="s">
        <v>76</v>
      </c>
      <c r="DEH3" s="483" t="s">
        <v>76</v>
      </c>
      <c r="DEO3" s="480" t="s">
        <v>76</v>
      </c>
      <c r="DEP3" s="481" t="s">
        <v>77</v>
      </c>
      <c r="DEQ3" s="481"/>
      <c r="DER3" s="481"/>
      <c r="DES3" s="480" t="s">
        <v>76</v>
      </c>
      <c r="DET3" s="480" t="s">
        <v>76</v>
      </c>
      <c r="DEU3" s="480" t="s">
        <v>76</v>
      </c>
      <c r="DEV3" s="480" t="s">
        <v>76</v>
      </c>
      <c r="DEW3" s="482" t="s">
        <v>76</v>
      </c>
      <c r="DEX3" s="483" t="s">
        <v>76</v>
      </c>
      <c r="DFE3" s="480" t="s">
        <v>76</v>
      </c>
      <c r="DFF3" s="481" t="s">
        <v>77</v>
      </c>
      <c r="DFG3" s="481"/>
      <c r="DFH3" s="481"/>
      <c r="DFI3" s="480" t="s">
        <v>76</v>
      </c>
      <c r="DFJ3" s="480" t="s">
        <v>76</v>
      </c>
      <c r="DFK3" s="480" t="s">
        <v>76</v>
      </c>
      <c r="DFL3" s="480" t="s">
        <v>76</v>
      </c>
      <c r="DFM3" s="482" t="s">
        <v>76</v>
      </c>
      <c r="DFN3" s="483" t="s">
        <v>76</v>
      </c>
      <c r="DFU3" s="480" t="s">
        <v>76</v>
      </c>
      <c r="DFV3" s="481" t="s">
        <v>77</v>
      </c>
      <c r="DFW3" s="481"/>
      <c r="DFX3" s="481"/>
      <c r="DFY3" s="480" t="s">
        <v>76</v>
      </c>
      <c r="DFZ3" s="480" t="s">
        <v>76</v>
      </c>
      <c r="DGA3" s="480" t="s">
        <v>76</v>
      </c>
      <c r="DGB3" s="480" t="s">
        <v>76</v>
      </c>
      <c r="DGC3" s="482" t="s">
        <v>76</v>
      </c>
      <c r="DGD3" s="483" t="s">
        <v>76</v>
      </c>
      <c r="DGK3" s="480" t="s">
        <v>76</v>
      </c>
      <c r="DGL3" s="481" t="s">
        <v>77</v>
      </c>
      <c r="DGM3" s="481"/>
      <c r="DGN3" s="481"/>
      <c r="DGO3" s="480" t="s">
        <v>76</v>
      </c>
      <c r="DGP3" s="480" t="s">
        <v>76</v>
      </c>
      <c r="DGQ3" s="480" t="s">
        <v>76</v>
      </c>
      <c r="DGR3" s="480" t="s">
        <v>76</v>
      </c>
      <c r="DGS3" s="482" t="s">
        <v>76</v>
      </c>
      <c r="DGT3" s="483" t="s">
        <v>76</v>
      </c>
      <c r="DHA3" s="480" t="s">
        <v>76</v>
      </c>
      <c r="DHB3" s="481" t="s">
        <v>77</v>
      </c>
      <c r="DHC3" s="481"/>
      <c r="DHD3" s="481"/>
      <c r="DHE3" s="480" t="s">
        <v>76</v>
      </c>
      <c r="DHF3" s="480" t="s">
        <v>76</v>
      </c>
      <c r="DHG3" s="480" t="s">
        <v>76</v>
      </c>
      <c r="DHH3" s="480" t="s">
        <v>76</v>
      </c>
      <c r="DHI3" s="482" t="s">
        <v>76</v>
      </c>
      <c r="DHJ3" s="483" t="s">
        <v>76</v>
      </c>
      <c r="DHQ3" s="480" t="s">
        <v>76</v>
      </c>
      <c r="DHR3" s="481" t="s">
        <v>77</v>
      </c>
      <c r="DHS3" s="481"/>
      <c r="DHT3" s="481"/>
      <c r="DHU3" s="480" t="s">
        <v>76</v>
      </c>
      <c r="DHV3" s="480" t="s">
        <v>76</v>
      </c>
      <c r="DHW3" s="480" t="s">
        <v>76</v>
      </c>
      <c r="DHX3" s="480" t="s">
        <v>76</v>
      </c>
      <c r="DHY3" s="482" t="s">
        <v>76</v>
      </c>
      <c r="DHZ3" s="483" t="s">
        <v>76</v>
      </c>
      <c r="DIG3" s="480" t="s">
        <v>76</v>
      </c>
      <c r="DIH3" s="481" t="s">
        <v>77</v>
      </c>
      <c r="DII3" s="481"/>
      <c r="DIJ3" s="481"/>
      <c r="DIK3" s="480" t="s">
        <v>76</v>
      </c>
      <c r="DIL3" s="480" t="s">
        <v>76</v>
      </c>
      <c r="DIM3" s="480" t="s">
        <v>76</v>
      </c>
      <c r="DIN3" s="480" t="s">
        <v>76</v>
      </c>
      <c r="DIO3" s="482" t="s">
        <v>76</v>
      </c>
      <c r="DIP3" s="483" t="s">
        <v>76</v>
      </c>
      <c r="DIW3" s="480" t="s">
        <v>76</v>
      </c>
      <c r="DIX3" s="481" t="s">
        <v>77</v>
      </c>
      <c r="DIY3" s="481"/>
      <c r="DIZ3" s="481"/>
      <c r="DJA3" s="480" t="s">
        <v>76</v>
      </c>
      <c r="DJB3" s="480" t="s">
        <v>76</v>
      </c>
      <c r="DJC3" s="480" t="s">
        <v>76</v>
      </c>
      <c r="DJD3" s="480" t="s">
        <v>76</v>
      </c>
      <c r="DJE3" s="482" t="s">
        <v>76</v>
      </c>
      <c r="DJF3" s="483" t="s">
        <v>76</v>
      </c>
      <c r="DJM3" s="480" t="s">
        <v>76</v>
      </c>
      <c r="DJN3" s="481" t="s">
        <v>77</v>
      </c>
      <c r="DJO3" s="481"/>
      <c r="DJP3" s="481"/>
      <c r="DJQ3" s="480" t="s">
        <v>76</v>
      </c>
      <c r="DJR3" s="480" t="s">
        <v>76</v>
      </c>
      <c r="DJS3" s="480" t="s">
        <v>76</v>
      </c>
      <c r="DJT3" s="480" t="s">
        <v>76</v>
      </c>
      <c r="DJU3" s="482" t="s">
        <v>76</v>
      </c>
      <c r="DJV3" s="483" t="s">
        <v>76</v>
      </c>
      <c r="DKC3" s="480" t="s">
        <v>76</v>
      </c>
      <c r="DKD3" s="481" t="s">
        <v>77</v>
      </c>
      <c r="DKE3" s="481"/>
      <c r="DKF3" s="481"/>
      <c r="DKG3" s="480" t="s">
        <v>76</v>
      </c>
      <c r="DKH3" s="480" t="s">
        <v>76</v>
      </c>
      <c r="DKI3" s="480" t="s">
        <v>76</v>
      </c>
      <c r="DKJ3" s="480" t="s">
        <v>76</v>
      </c>
      <c r="DKK3" s="482" t="s">
        <v>76</v>
      </c>
      <c r="DKL3" s="483" t="s">
        <v>76</v>
      </c>
      <c r="DKS3" s="480" t="s">
        <v>76</v>
      </c>
      <c r="DKT3" s="481" t="s">
        <v>77</v>
      </c>
      <c r="DKU3" s="481"/>
      <c r="DKV3" s="481"/>
      <c r="DKW3" s="480" t="s">
        <v>76</v>
      </c>
      <c r="DKX3" s="480" t="s">
        <v>76</v>
      </c>
      <c r="DKY3" s="480" t="s">
        <v>76</v>
      </c>
      <c r="DKZ3" s="480" t="s">
        <v>76</v>
      </c>
      <c r="DLA3" s="482" t="s">
        <v>76</v>
      </c>
      <c r="DLB3" s="483" t="s">
        <v>76</v>
      </c>
      <c r="DLI3" s="480" t="s">
        <v>76</v>
      </c>
      <c r="DLJ3" s="481" t="s">
        <v>77</v>
      </c>
      <c r="DLK3" s="481"/>
      <c r="DLL3" s="481"/>
      <c r="DLM3" s="480" t="s">
        <v>76</v>
      </c>
      <c r="DLN3" s="480" t="s">
        <v>76</v>
      </c>
      <c r="DLO3" s="480" t="s">
        <v>76</v>
      </c>
      <c r="DLP3" s="480" t="s">
        <v>76</v>
      </c>
      <c r="DLQ3" s="482" t="s">
        <v>76</v>
      </c>
      <c r="DLR3" s="483" t="s">
        <v>76</v>
      </c>
      <c r="DLY3" s="480" t="s">
        <v>76</v>
      </c>
      <c r="DLZ3" s="481" t="s">
        <v>77</v>
      </c>
      <c r="DMA3" s="481"/>
      <c r="DMB3" s="481"/>
      <c r="DMC3" s="480" t="s">
        <v>76</v>
      </c>
      <c r="DMD3" s="480" t="s">
        <v>76</v>
      </c>
      <c r="DME3" s="480" t="s">
        <v>76</v>
      </c>
      <c r="DMF3" s="480" t="s">
        <v>76</v>
      </c>
      <c r="DMG3" s="482" t="s">
        <v>76</v>
      </c>
      <c r="DMH3" s="483" t="s">
        <v>76</v>
      </c>
      <c r="DMO3" s="480" t="s">
        <v>76</v>
      </c>
      <c r="DMP3" s="481" t="s">
        <v>77</v>
      </c>
      <c r="DMQ3" s="481"/>
      <c r="DMR3" s="481"/>
      <c r="DMS3" s="480" t="s">
        <v>76</v>
      </c>
      <c r="DMT3" s="480" t="s">
        <v>76</v>
      </c>
      <c r="DMU3" s="480" t="s">
        <v>76</v>
      </c>
      <c r="DMV3" s="480" t="s">
        <v>76</v>
      </c>
      <c r="DMW3" s="482" t="s">
        <v>76</v>
      </c>
      <c r="DMX3" s="483" t="s">
        <v>76</v>
      </c>
      <c r="DNE3" s="480" t="s">
        <v>76</v>
      </c>
      <c r="DNF3" s="481" t="s">
        <v>77</v>
      </c>
      <c r="DNG3" s="481"/>
      <c r="DNH3" s="481"/>
      <c r="DNI3" s="480" t="s">
        <v>76</v>
      </c>
      <c r="DNJ3" s="480" t="s">
        <v>76</v>
      </c>
      <c r="DNK3" s="480" t="s">
        <v>76</v>
      </c>
      <c r="DNL3" s="480" t="s">
        <v>76</v>
      </c>
      <c r="DNM3" s="482" t="s">
        <v>76</v>
      </c>
      <c r="DNN3" s="483" t="s">
        <v>76</v>
      </c>
      <c r="DNU3" s="480" t="s">
        <v>76</v>
      </c>
      <c r="DNV3" s="481" t="s">
        <v>77</v>
      </c>
      <c r="DNW3" s="481"/>
      <c r="DNX3" s="481"/>
      <c r="DNY3" s="480" t="s">
        <v>76</v>
      </c>
      <c r="DNZ3" s="480" t="s">
        <v>76</v>
      </c>
      <c r="DOA3" s="480" t="s">
        <v>76</v>
      </c>
      <c r="DOB3" s="480" t="s">
        <v>76</v>
      </c>
      <c r="DOC3" s="482" t="s">
        <v>76</v>
      </c>
      <c r="DOD3" s="483" t="s">
        <v>76</v>
      </c>
      <c r="DOK3" s="480" t="s">
        <v>76</v>
      </c>
      <c r="DOL3" s="481" t="s">
        <v>77</v>
      </c>
      <c r="DOM3" s="481"/>
      <c r="DON3" s="481"/>
      <c r="DOO3" s="480" t="s">
        <v>76</v>
      </c>
      <c r="DOP3" s="480" t="s">
        <v>76</v>
      </c>
      <c r="DOQ3" s="480" t="s">
        <v>76</v>
      </c>
      <c r="DOR3" s="480" t="s">
        <v>76</v>
      </c>
      <c r="DOS3" s="482" t="s">
        <v>76</v>
      </c>
      <c r="DOT3" s="483" t="s">
        <v>76</v>
      </c>
      <c r="DPA3" s="480" t="s">
        <v>76</v>
      </c>
      <c r="DPB3" s="481" t="s">
        <v>77</v>
      </c>
      <c r="DPC3" s="481"/>
      <c r="DPD3" s="481"/>
      <c r="DPE3" s="480" t="s">
        <v>76</v>
      </c>
      <c r="DPF3" s="480" t="s">
        <v>76</v>
      </c>
      <c r="DPG3" s="480" t="s">
        <v>76</v>
      </c>
      <c r="DPH3" s="480" t="s">
        <v>76</v>
      </c>
      <c r="DPI3" s="482" t="s">
        <v>76</v>
      </c>
      <c r="DPJ3" s="483" t="s">
        <v>76</v>
      </c>
      <c r="DPQ3" s="480" t="s">
        <v>76</v>
      </c>
      <c r="DPR3" s="481" t="s">
        <v>77</v>
      </c>
      <c r="DPS3" s="481"/>
      <c r="DPT3" s="481"/>
      <c r="DPU3" s="480" t="s">
        <v>76</v>
      </c>
      <c r="DPV3" s="480" t="s">
        <v>76</v>
      </c>
      <c r="DPW3" s="480" t="s">
        <v>76</v>
      </c>
      <c r="DPX3" s="480" t="s">
        <v>76</v>
      </c>
      <c r="DPY3" s="482" t="s">
        <v>76</v>
      </c>
      <c r="DPZ3" s="483" t="s">
        <v>76</v>
      </c>
      <c r="DQG3" s="480" t="s">
        <v>76</v>
      </c>
      <c r="DQH3" s="481" t="s">
        <v>77</v>
      </c>
      <c r="DQI3" s="481"/>
      <c r="DQJ3" s="481"/>
      <c r="DQK3" s="480" t="s">
        <v>76</v>
      </c>
      <c r="DQL3" s="480" t="s">
        <v>76</v>
      </c>
      <c r="DQM3" s="480" t="s">
        <v>76</v>
      </c>
      <c r="DQN3" s="480" t="s">
        <v>76</v>
      </c>
      <c r="DQO3" s="482" t="s">
        <v>76</v>
      </c>
      <c r="DQP3" s="483" t="s">
        <v>76</v>
      </c>
      <c r="DQW3" s="480" t="s">
        <v>76</v>
      </c>
      <c r="DQX3" s="481" t="s">
        <v>77</v>
      </c>
      <c r="DQY3" s="481"/>
      <c r="DQZ3" s="481"/>
      <c r="DRA3" s="480" t="s">
        <v>76</v>
      </c>
      <c r="DRB3" s="480" t="s">
        <v>76</v>
      </c>
      <c r="DRC3" s="480" t="s">
        <v>76</v>
      </c>
      <c r="DRD3" s="480" t="s">
        <v>76</v>
      </c>
      <c r="DRE3" s="482" t="s">
        <v>76</v>
      </c>
      <c r="DRF3" s="483" t="s">
        <v>76</v>
      </c>
      <c r="DRM3" s="480" t="s">
        <v>76</v>
      </c>
      <c r="DRN3" s="481" t="s">
        <v>77</v>
      </c>
      <c r="DRO3" s="481"/>
      <c r="DRP3" s="481"/>
      <c r="DRQ3" s="480" t="s">
        <v>76</v>
      </c>
      <c r="DRR3" s="480" t="s">
        <v>76</v>
      </c>
      <c r="DRS3" s="480" t="s">
        <v>76</v>
      </c>
      <c r="DRT3" s="480" t="s">
        <v>76</v>
      </c>
      <c r="DRU3" s="482" t="s">
        <v>76</v>
      </c>
      <c r="DRV3" s="483" t="s">
        <v>76</v>
      </c>
      <c r="DSC3" s="480" t="s">
        <v>76</v>
      </c>
      <c r="DSD3" s="481" t="s">
        <v>77</v>
      </c>
      <c r="DSE3" s="481"/>
      <c r="DSF3" s="481"/>
      <c r="DSG3" s="480" t="s">
        <v>76</v>
      </c>
      <c r="DSH3" s="480" t="s">
        <v>76</v>
      </c>
      <c r="DSI3" s="480" t="s">
        <v>76</v>
      </c>
      <c r="DSJ3" s="480" t="s">
        <v>76</v>
      </c>
      <c r="DSK3" s="482" t="s">
        <v>76</v>
      </c>
      <c r="DSL3" s="483" t="s">
        <v>76</v>
      </c>
      <c r="DSS3" s="480" t="s">
        <v>76</v>
      </c>
      <c r="DST3" s="481" t="s">
        <v>77</v>
      </c>
      <c r="DSU3" s="481"/>
      <c r="DSV3" s="481"/>
      <c r="DSW3" s="480" t="s">
        <v>76</v>
      </c>
      <c r="DSX3" s="480" t="s">
        <v>76</v>
      </c>
      <c r="DSY3" s="480" t="s">
        <v>76</v>
      </c>
      <c r="DSZ3" s="480" t="s">
        <v>76</v>
      </c>
      <c r="DTA3" s="482" t="s">
        <v>76</v>
      </c>
      <c r="DTB3" s="483" t="s">
        <v>76</v>
      </c>
      <c r="DTI3" s="480" t="s">
        <v>76</v>
      </c>
      <c r="DTJ3" s="481" t="s">
        <v>77</v>
      </c>
      <c r="DTK3" s="481"/>
      <c r="DTL3" s="481"/>
      <c r="DTM3" s="480" t="s">
        <v>76</v>
      </c>
      <c r="DTN3" s="480" t="s">
        <v>76</v>
      </c>
      <c r="DTO3" s="480" t="s">
        <v>76</v>
      </c>
      <c r="DTP3" s="480" t="s">
        <v>76</v>
      </c>
      <c r="DTQ3" s="482" t="s">
        <v>76</v>
      </c>
      <c r="DTR3" s="483" t="s">
        <v>76</v>
      </c>
      <c r="DTY3" s="480" t="s">
        <v>76</v>
      </c>
      <c r="DTZ3" s="481" t="s">
        <v>77</v>
      </c>
      <c r="DUA3" s="481"/>
      <c r="DUB3" s="481"/>
      <c r="DUC3" s="480" t="s">
        <v>76</v>
      </c>
      <c r="DUD3" s="480" t="s">
        <v>76</v>
      </c>
      <c r="DUE3" s="480" t="s">
        <v>76</v>
      </c>
      <c r="DUF3" s="480" t="s">
        <v>76</v>
      </c>
      <c r="DUG3" s="482" t="s">
        <v>76</v>
      </c>
      <c r="DUH3" s="483" t="s">
        <v>76</v>
      </c>
      <c r="DUO3" s="480" t="s">
        <v>76</v>
      </c>
      <c r="DUP3" s="481" t="s">
        <v>77</v>
      </c>
      <c r="DUQ3" s="481"/>
      <c r="DUR3" s="481"/>
      <c r="DUS3" s="480" t="s">
        <v>76</v>
      </c>
      <c r="DUT3" s="480" t="s">
        <v>76</v>
      </c>
      <c r="DUU3" s="480" t="s">
        <v>76</v>
      </c>
      <c r="DUV3" s="480" t="s">
        <v>76</v>
      </c>
      <c r="DUW3" s="482" t="s">
        <v>76</v>
      </c>
      <c r="DUX3" s="483" t="s">
        <v>76</v>
      </c>
      <c r="DVE3" s="480" t="s">
        <v>76</v>
      </c>
      <c r="DVF3" s="481" t="s">
        <v>77</v>
      </c>
      <c r="DVG3" s="481"/>
      <c r="DVH3" s="481"/>
      <c r="DVI3" s="480" t="s">
        <v>76</v>
      </c>
      <c r="DVJ3" s="480" t="s">
        <v>76</v>
      </c>
      <c r="DVK3" s="480" t="s">
        <v>76</v>
      </c>
      <c r="DVL3" s="480" t="s">
        <v>76</v>
      </c>
      <c r="DVM3" s="482" t="s">
        <v>76</v>
      </c>
      <c r="DVN3" s="483" t="s">
        <v>76</v>
      </c>
      <c r="DVU3" s="480" t="s">
        <v>76</v>
      </c>
      <c r="DVV3" s="481" t="s">
        <v>77</v>
      </c>
      <c r="DVW3" s="481"/>
      <c r="DVX3" s="481"/>
      <c r="DVY3" s="480" t="s">
        <v>76</v>
      </c>
      <c r="DVZ3" s="480" t="s">
        <v>76</v>
      </c>
      <c r="DWA3" s="480" t="s">
        <v>76</v>
      </c>
      <c r="DWB3" s="480" t="s">
        <v>76</v>
      </c>
      <c r="DWC3" s="482" t="s">
        <v>76</v>
      </c>
      <c r="DWD3" s="483" t="s">
        <v>76</v>
      </c>
      <c r="DWK3" s="480" t="s">
        <v>76</v>
      </c>
      <c r="DWL3" s="481" t="s">
        <v>77</v>
      </c>
      <c r="DWM3" s="481"/>
      <c r="DWN3" s="481"/>
      <c r="DWO3" s="480" t="s">
        <v>76</v>
      </c>
      <c r="DWP3" s="480" t="s">
        <v>76</v>
      </c>
      <c r="DWQ3" s="480" t="s">
        <v>76</v>
      </c>
      <c r="DWR3" s="480" t="s">
        <v>76</v>
      </c>
      <c r="DWS3" s="482" t="s">
        <v>76</v>
      </c>
      <c r="DWT3" s="483" t="s">
        <v>76</v>
      </c>
      <c r="DXA3" s="480" t="s">
        <v>76</v>
      </c>
      <c r="DXB3" s="481" t="s">
        <v>77</v>
      </c>
      <c r="DXC3" s="481"/>
      <c r="DXD3" s="481"/>
      <c r="DXE3" s="480" t="s">
        <v>76</v>
      </c>
      <c r="DXF3" s="480" t="s">
        <v>76</v>
      </c>
      <c r="DXG3" s="480" t="s">
        <v>76</v>
      </c>
      <c r="DXH3" s="480" t="s">
        <v>76</v>
      </c>
      <c r="DXI3" s="482" t="s">
        <v>76</v>
      </c>
      <c r="DXJ3" s="483" t="s">
        <v>76</v>
      </c>
      <c r="DXQ3" s="480" t="s">
        <v>76</v>
      </c>
      <c r="DXR3" s="481" t="s">
        <v>77</v>
      </c>
      <c r="DXS3" s="481"/>
      <c r="DXT3" s="481"/>
      <c r="DXU3" s="480" t="s">
        <v>76</v>
      </c>
      <c r="DXV3" s="480" t="s">
        <v>76</v>
      </c>
      <c r="DXW3" s="480" t="s">
        <v>76</v>
      </c>
      <c r="DXX3" s="480" t="s">
        <v>76</v>
      </c>
      <c r="DXY3" s="482" t="s">
        <v>76</v>
      </c>
      <c r="DXZ3" s="483" t="s">
        <v>76</v>
      </c>
      <c r="DYG3" s="480" t="s">
        <v>76</v>
      </c>
      <c r="DYH3" s="481" t="s">
        <v>77</v>
      </c>
      <c r="DYI3" s="481"/>
      <c r="DYJ3" s="481"/>
      <c r="DYK3" s="480" t="s">
        <v>76</v>
      </c>
      <c r="DYL3" s="480" t="s">
        <v>76</v>
      </c>
      <c r="DYM3" s="480" t="s">
        <v>76</v>
      </c>
      <c r="DYN3" s="480" t="s">
        <v>76</v>
      </c>
      <c r="DYO3" s="482" t="s">
        <v>76</v>
      </c>
      <c r="DYP3" s="483" t="s">
        <v>76</v>
      </c>
      <c r="DYW3" s="480" t="s">
        <v>76</v>
      </c>
      <c r="DYX3" s="481" t="s">
        <v>77</v>
      </c>
      <c r="DYY3" s="481"/>
      <c r="DYZ3" s="481"/>
      <c r="DZA3" s="480" t="s">
        <v>76</v>
      </c>
      <c r="DZB3" s="480" t="s">
        <v>76</v>
      </c>
      <c r="DZC3" s="480" t="s">
        <v>76</v>
      </c>
      <c r="DZD3" s="480" t="s">
        <v>76</v>
      </c>
      <c r="DZE3" s="482" t="s">
        <v>76</v>
      </c>
      <c r="DZF3" s="483" t="s">
        <v>76</v>
      </c>
      <c r="DZM3" s="480" t="s">
        <v>76</v>
      </c>
      <c r="DZN3" s="481" t="s">
        <v>77</v>
      </c>
      <c r="DZO3" s="481"/>
      <c r="DZP3" s="481"/>
      <c r="DZQ3" s="480" t="s">
        <v>76</v>
      </c>
      <c r="DZR3" s="480" t="s">
        <v>76</v>
      </c>
      <c r="DZS3" s="480" t="s">
        <v>76</v>
      </c>
      <c r="DZT3" s="480" t="s">
        <v>76</v>
      </c>
      <c r="DZU3" s="482" t="s">
        <v>76</v>
      </c>
      <c r="DZV3" s="483" t="s">
        <v>76</v>
      </c>
      <c r="EAC3" s="480" t="s">
        <v>76</v>
      </c>
      <c r="EAD3" s="481" t="s">
        <v>77</v>
      </c>
      <c r="EAE3" s="481"/>
      <c r="EAF3" s="481"/>
      <c r="EAG3" s="480" t="s">
        <v>76</v>
      </c>
      <c r="EAH3" s="480" t="s">
        <v>76</v>
      </c>
      <c r="EAI3" s="480" t="s">
        <v>76</v>
      </c>
      <c r="EAJ3" s="480" t="s">
        <v>76</v>
      </c>
      <c r="EAK3" s="482" t="s">
        <v>76</v>
      </c>
      <c r="EAL3" s="483" t="s">
        <v>76</v>
      </c>
      <c r="EAS3" s="480" t="s">
        <v>76</v>
      </c>
      <c r="EAT3" s="481" t="s">
        <v>77</v>
      </c>
      <c r="EAU3" s="481"/>
      <c r="EAV3" s="481"/>
      <c r="EAW3" s="480" t="s">
        <v>76</v>
      </c>
      <c r="EAX3" s="480" t="s">
        <v>76</v>
      </c>
      <c r="EAY3" s="480" t="s">
        <v>76</v>
      </c>
      <c r="EAZ3" s="480" t="s">
        <v>76</v>
      </c>
      <c r="EBA3" s="482" t="s">
        <v>76</v>
      </c>
      <c r="EBB3" s="483" t="s">
        <v>76</v>
      </c>
      <c r="EBI3" s="480" t="s">
        <v>76</v>
      </c>
      <c r="EBJ3" s="481" t="s">
        <v>77</v>
      </c>
      <c r="EBK3" s="481"/>
      <c r="EBL3" s="481"/>
      <c r="EBM3" s="480" t="s">
        <v>76</v>
      </c>
      <c r="EBN3" s="480" t="s">
        <v>76</v>
      </c>
      <c r="EBO3" s="480" t="s">
        <v>76</v>
      </c>
      <c r="EBP3" s="480" t="s">
        <v>76</v>
      </c>
      <c r="EBQ3" s="482" t="s">
        <v>76</v>
      </c>
      <c r="EBR3" s="483" t="s">
        <v>76</v>
      </c>
      <c r="EBY3" s="480" t="s">
        <v>76</v>
      </c>
      <c r="EBZ3" s="481" t="s">
        <v>77</v>
      </c>
      <c r="ECA3" s="481"/>
      <c r="ECB3" s="481"/>
      <c r="ECC3" s="480" t="s">
        <v>76</v>
      </c>
      <c r="ECD3" s="480" t="s">
        <v>76</v>
      </c>
      <c r="ECE3" s="480" t="s">
        <v>76</v>
      </c>
      <c r="ECF3" s="480" t="s">
        <v>76</v>
      </c>
      <c r="ECG3" s="482" t="s">
        <v>76</v>
      </c>
      <c r="ECH3" s="483" t="s">
        <v>76</v>
      </c>
      <c r="ECO3" s="480" t="s">
        <v>76</v>
      </c>
      <c r="ECP3" s="481" t="s">
        <v>77</v>
      </c>
      <c r="ECQ3" s="481"/>
      <c r="ECR3" s="481"/>
      <c r="ECS3" s="480" t="s">
        <v>76</v>
      </c>
      <c r="ECT3" s="480" t="s">
        <v>76</v>
      </c>
      <c r="ECU3" s="480" t="s">
        <v>76</v>
      </c>
      <c r="ECV3" s="480" t="s">
        <v>76</v>
      </c>
      <c r="ECW3" s="482" t="s">
        <v>76</v>
      </c>
      <c r="ECX3" s="483" t="s">
        <v>76</v>
      </c>
      <c r="EDE3" s="480" t="s">
        <v>76</v>
      </c>
      <c r="EDF3" s="481" t="s">
        <v>77</v>
      </c>
      <c r="EDG3" s="481"/>
      <c r="EDH3" s="481"/>
      <c r="EDI3" s="480" t="s">
        <v>76</v>
      </c>
      <c r="EDJ3" s="480" t="s">
        <v>76</v>
      </c>
      <c r="EDK3" s="480" t="s">
        <v>76</v>
      </c>
      <c r="EDL3" s="480" t="s">
        <v>76</v>
      </c>
      <c r="EDM3" s="482" t="s">
        <v>76</v>
      </c>
      <c r="EDN3" s="483" t="s">
        <v>76</v>
      </c>
      <c r="EDU3" s="480" t="s">
        <v>76</v>
      </c>
      <c r="EDV3" s="481" t="s">
        <v>77</v>
      </c>
      <c r="EDW3" s="481"/>
      <c r="EDX3" s="481"/>
      <c r="EDY3" s="480" t="s">
        <v>76</v>
      </c>
      <c r="EDZ3" s="480" t="s">
        <v>76</v>
      </c>
      <c r="EEA3" s="480" t="s">
        <v>76</v>
      </c>
      <c r="EEB3" s="480" t="s">
        <v>76</v>
      </c>
      <c r="EEC3" s="482" t="s">
        <v>76</v>
      </c>
      <c r="EED3" s="483" t="s">
        <v>76</v>
      </c>
      <c r="EEK3" s="480" t="s">
        <v>76</v>
      </c>
      <c r="EEL3" s="481" t="s">
        <v>77</v>
      </c>
      <c r="EEM3" s="481"/>
      <c r="EEN3" s="481"/>
      <c r="EEO3" s="480" t="s">
        <v>76</v>
      </c>
      <c r="EEP3" s="480" t="s">
        <v>76</v>
      </c>
      <c r="EEQ3" s="480" t="s">
        <v>76</v>
      </c>
      <c r="EER3" s="480" t="s">
        <v>76</v>
      </c>
      <c r="EES3" s="482" t="s">
        <v>76</v>
      </c>
      <c r="EET3" s="483" t="s">
        <v>76</v>
      </c>
      <c r="EFA3" s="480" t="s">
        <v>76</v>
      </c>
      <c r="EFB3" s="481" t="s">
        <v>77</v>
      </c>
      <c r="EFC3" s="481"/>
      <c r="EFD3" s="481"/>
      <c r="EFE3" s="480" t="s">
        <v>76</v>
      </c>
      <c r="EFF3" s="480" t="s">
        <v>76</v>
      </c>
      <c r="EFG3" s="480" t="s">
        <v>76</v>
      </c>
      <c r="EFH3" s="480" t="s">
        <v>76</v>
      </c>
      <c r="EFI3" s="482" t="s">
        <v>76</v>
      </c>
      <c r="EFJ3" s="483" t="s">
        <v>76</v>
      </c>
      <c r="EFQ3" s="480" t="s">
        <v>76</v>
      </c>
      <c r="EFR3" s="481" t="s">
        <v>77</v>
      </c>
      <c r="EFS3" s="481"/>
      <c r="EFT3" s="481"/>
      <c r="EFU3" s="480" t="s">
        <v>76</v>
      </c>
      <c r="EFV3" s="480" t="s">
        <v>76</v>
      </c>
      <c r="EFW3" s="480" t="s">
        <v>76</v>
      </c>
      <c r="EFX3" s="480" t="s">
        <v>76</v>
      </c>
      <c r="EFY3" s="482" t="s">
        <v>76</v>
      </c>
      <c r="EFZ3" s="483" t="s">
        <v>76</v>
      </c>
      <c r="EGG3" s="480" t="s">
        <v>76</v>
      </c>
      <c r="EGH3" s="481" t="s">
        <v>77</v>
      </c>
      <c r="EGI3" s="481"/>
      <c r="EGJ3" s="481"/>
      <c r="EGK3" s="480" t="s">
        <v>76</v>
      </c>
      <c r="EGL3" s="480" t="s">
        <v>76</v>
      </c>
      <c r="EGM3" s="480" t="s">
        <v>76</v>
      </c>
      <c r="EGN3" s="480" t="s">
        <v>76</v>
      </c>
      <c r="EGO3" s="482" t="s">
        <v>76</v>
      </c>
      <c r="EGP3" s="483" t="s">
        <v>76</v>
      </c>
      <c r="EGW3" s="480" t="s">
        <v>76</v>
      </c>
      <c r="EGX3" s="481" t="s">
        <v>77</v>
      </c>
      <c r="EGY3" s="481"/>
      <c r="EGZ3" s="481"/>
      <c r="EHA3" s="480" t="s">
        <v>76</v>
      </c>
      <c r="EHB3" s="480" t="s">
        <v>76</v>
      </c>
      <c r="EHC3" s="480" t="s">
        <v>76</v>
      </c>
      <c r="EHD3" s="480" t="s">
        <v>76</v>
      </c>
      <c r="EHE3" s="482" t="s">
        <v>76</v>
      </c>
      <c r="EHF3" s="483" t="s">
        <v>76</v>
      </c>
      <c r="EHM3" s="480" t="s">
        <v>76</v>
      </c>
      <c r="EHN3" s="481" t="s">
        <v>77</v>
      </c>
      <c r="EHO3" s="481"/>
      <c r="EHP3" s="481"/>
      <c r="EHQ3" s="480" t="s">
        <v>76</v>
      </c>
      <c r="EHR3" s="480" t="s">
        <v>76</v>
      </c>
      <c r="EHS3" s="480" t="s">
        <v>76</v>
      </c>
      <c r="EHT3" s="480" t="s">
        <v>76</v>
      </c>
      <c r="EHU3" s="482" t="s">
        <v>76</v>
      </c>
      <c r="EHV3" s="483" t="s">
        <v>76</v>
      </c>
      <c r="EIC3" s="480" t="s">
        <v>76</v>
      </c>
      <c r="EID3" s="481" t="s">
        <v>77</v>
      </c>
      <c r="EIE3" s="481"/>
      <c r="EIF3" s="481"/>
      <c r="EIG3" s="480" t="s">
        <v>76</v>
      </c>
      <c r="EIH3" s="480" t="s">
        <v>76</v>
      </c>
      <c r="EII3" s="480" t="s">
        <v>76</v>
      </c>
      <c r="EIJ3" s="480" t="s">
        <v>76</v>
      </c>
      <c r="EIK3" s="482" t="s">
        <v>76</v>
      </c>
      <c r="EIL3" s="483" t="s">
        <v>76</v>
      </c>
      <c r="EIS3" s="480" t="s">
        <v>76</v>
      </c>
      <c r="EIT3" s="481" t="s">
        <v>77</v>
      </c>
      <c r="EIU3" s="481"/>
      <c r="EIV3" s="481"/>
      <c r="EIW3" s="480" t="s">
        <v>76</v>
      </c>
      <c r="EIX3" s="480" t="s">
        <v>76</v>
      </c>
      <c r="EIY3" s="480" t="s">
        <v>76</v>
      </c>
      <c r="EIZ3" s="480" t="s">
        <v>76</v>
      </c>
      <c r="EJA3" s="482" t="s">
        <v>76</v>
      </c>
      <c r="EJB3" s="483" t="s">
        <v>76</v>
      </c>
      <c r="EJI3" s="480" t="s">
        <v>76</v>
      </c>
      <c r="EJJ3" s="481" t="s">
        <v>77</v>
      </c>
      <c r="EJK3" s="481"/>
      <c r="EJL3" s="481"/>
      <c r="EJM3" s="480" t="s">
        <v>76</v>
      </c>
      <c r="EJN3" s="480" t="s">
        <v>76</v>
      </c>
      <c r="EJO3" s="480" t="s">
        <v>76</v>
      </c>
      <c r="EJP3" s="480" t="s">
        <v>76</v>
      </c>
      <c r="EJQ3" s="482" t="s">
        <v>76</v>
      </c>
      <c r="EJR3" s="483" t="s">
        <v>76</v>
      </c>
      <c r="EJY3" s="480" t="s">
        <v>76</v>
      </c>
      <c r="EJZ3" s="481" t="s">
        <v>77</v>
      </c>
      <c r="EKA3" s="481"/>
      <c r="EKB3" s="481"/>
      <c r="EKC3" s="480" t="s">
        <v>76</v>
      </c>
      <c r="EKD3" s="480" t="s">
        <v>76</v>
      </c>
      <c r="EKE3" s="480" t="s">
        <v>76</v>
      </c>
      <c r="EKF3" s="480" t="s">
        <v>76</v>
      </c>
      <c r="EKG3" s="482" t="s">
        <v>76</v>
      </c>
      <c r="EKH3" s="483" t="s">
        <v>76</v>
      </c>
      <c r="EKO3" s="480" t="s">
        <v>76</v>
      </c>
      <c r="EKP3" s="481" t="s">
        <v>77</v>
      </c>
      <c r="EKQ3" s="481"/>
      <c r="EKR3" s="481"/>
      <c r="EKS3" s="480" t="s">
        <v>76</v>
      </c>
      <c r="EKT3" s="480" t="s">
        <v>76</v>
      </c>
      <c r="EKU3" s="480" t="s">
        <v>76</v>
      </c>
      <c r="EKV3" s="480" t="s">
        <v>76</v>
      </c>
      <c r="EKW3" s="482" t="s">
        <v>76</v>
      </c>
      <c r="EKX3" s="483" t="s">
        <v>76</v>
      </c>
      <c r="ELE3" s="480" t="s">
        <v>76</v>
      </c>
      <c r="ELF3" s="481" t="s">
        <v>77</v>
      </c>
      <c r="ELG3" s="481"/>
      <c r="ELH3" s="481"/>
      <c r="ELI3" s="480" t="s">
        <v>76</v>
      </c>
      <c r="ELJ3" s="480" t="s">
        <v>76</v>
      </c>
      <c r="ELK3" s="480" t="s">
        <v>76</v>
      </c>
      <c r="ELL3" s="480" t="s">
        <v>76</v>
      </c>
      <c r="ELM3" s="482" t="s">
        <v>76</v>
      </c>
      <c r="ELN3" s="483" t="s">
        <v>76</v>
      </c>
      <c r="ELU3" s="480" t="s">
        <v>76</v>
      </c>
      <c r="ELV3" s="481" t="s">
        <v>77</v>
      </c>
      <c r="ELW3" s="481"/>
      <c r="ELX3" s="481"/>
      <c r="ELY3" s="480" t="s">
        <v>76</v>
      </c>
      <c r="ELZ3" s="480" t="s">
        <v>76</v>
      </c>
      <c r="EMA3" s="480" t="s">
        <v>76</v>
      </c>
      <c r="EMB3" s="480" t="s">
        <v>76</v>
      </c>
      <c r="EMC3" s="482" t="s">
        <v>76</v>
      </c>
      <c r="EMD3" s="483" t="s">
        <v>76</v>
      </c>
      <c r="EMK3" s="480" t="s">
        <v>76</v>
      </c>
      <c r="EML3" s="481" t="s">
        <v>77</v>
      </c>
      <c r="EMM3" s="481"/>
      <c r="EMN3" s="481"/>
      <c r="EMO3" s="480" t="s">
        <v>76</v>
      </c>
      <c r="EMP3" s="480" t="s">
        <v>76</v>
      </c>
      <c r="EMQ3" s="480" t="s">
        <v>76</v>
      </c>
      <c r="EMR3" s="480" t="s">
        <v>76</v>
      </c>
      <c r="EMS3" s="482" t="s">
        <v>76</v>
      </c>
      <c r="EMT3" s="483" t="s">
        <v>76</v>
      </c>
      <c r="ENA3" s="480" t="s">
        <v>76</v>
      </c>
      <c r="ENB3" s="481" t="s">
        <v>77</v>
      </c>
      <c r="ENC3" s="481"/>
      <c r="END3" s="481"/>
      <c r="ENE3" s="480" t="s">
        <v>76</v>
      </c>
      <c r="ENF3" s="480" t="s">
        <v>76</v>
      </c>
      <c r="ENG3" s="480" t="s">
        <v>76</v>
      </c>
      <c r="ENH3" s="480" t="s">
        <v>76</v>
      </c>
      <c r="ENI3" s="482" t="s">
        <v>76</v>
      </c>
      <c r="ENJ3" s="483" t="s">
        <v>76</v>
      </c>
      <c r="ENQ3" s="480" t="s">
        <v>76</v>
      </c>
      <c r="ENR3" s="481" t="s">
        <v>77</v>
      </c>
      <c r="ENS3" s="481"/>
      <c r="ENT3" s="481"/>
      <c r="ENU3" s="480" t="s">
        <v>76</v>
      </c>
      <c r="ENV3" s="480" t="s">
        <v>76</v>
      </c>
      <c r="ENW3" s="480" t="s">
        <v>76</v>
      </c>
      <c r="ENX3" s="480" t="s">
        <v>76</v>
      </c>
      <c r="ENY3" s="482" t="s">
        <v>76</v>
      </c>
      <c r="ENZ3" s="483" t="s">
        <v>76</v>
      </c>
      <c r="EOG3" s="480" t="s">
        <v>76</v>
      </c>
      <c r="EOH3" s="481" t="s">
        <v>77</v>
      </c>
      <c r="EOI3" s="481"/>
      <c r="EOJ3" s="481"/>
      <c r="EOK3" s="480" t="s">
        <v>76</v>
      </c>
      <c r="EOL3" s="480" t="s">
        <v>76</v>
      </c>
      <c r="EOM3" s="480" t="s">
        <v>76</v>
      </c>
      <c r="EON3" s="480" t="s">
        <v>76</v>
      </c>
      <c r="EOO3" s="482" t="s">
        <v>76</v>
      </c>
      <c r="EOP3" s="483" t="s">
        <v>76</v>
      </c>
      <c r="EOW3" s="480" t="s">
        <v>76</v>
      </c>
      <c r="EOX3" s="481" t="s">
        <v>77</v>
      </c>
      <c r="EOY3" s="481"/>
      <c r="EOZ3" s="481"/>
      <c r="EPA3" s="480" t="s">
        <v>76</v>
      </c>
      <c r="EPB3" s="480" t="s">
        <v>76</v>
      </c>
      <c r="EPC3" s="480" t="s">
        <v>76</v>
      </c>
      <c r="EPD3" s="480" t="s">
        <v>76</v>
      </c>
      <c r="EPE3" s="482" t="s">
        <v>76</v>
      </c>
      <c r="EPF3" s="483" t="s">
        <v>76</v>
      </c>
      <c r="EPM3" s="480" t="s">
        <v>76</v>
      </c>
      <c r="EPN3" s="481" t="s">
        <v>77</v>
      </c>
      <c r="EPO3" s="481"/>
      <c r="EPP3" s="481"/>
      <c r="EPQ3" s="480" t="s">
        <v>76</v>
      </c>
      <c r="EPR3" s="480" t="s">
        <v>76</v>
      </c>
      <c r="EPS3" s="480" t="s">
        <v>76</v>
      </c>
      <c r="EPT3" s="480" t="s">
        <v>76</v>
      </c>
      <c r="EPU3" s="482" t="s">
        <v>76</v>
      </c>
      <c r="EPV3" s="483" t="s">
        <v>76</v>
      </c>
      <c r="EQC3" s="480" t="s">
        <v>76</v>
      </c>
      <c r="EQD3" s="481" t="s">
        <v>77</v>
      </c>
      <c r="EQE3" s="481"/>
      <c r="EQF3" s="481"/>
      <c r="EQG3" s="480" t="s">
        <v>76</v>
      </c>
      <c r="EQH3" s="480" t="s">
        <v>76</v>
      </c>
      <c r="EQI3" s="480" t="s">
        <v>76</v>
      </c>
      <c r="EQJ3" s="480" t="s">
        <v>76</v>
      </c>
      <c r="EQK3" s="482" t="s">
        <v>76</v>
      </c>
      <c r="EQL3" s="483" t="s">
        <v>76</v>
      </c>
      <c r="EQS3" s="480" t="s">
        <v>76</v>
      </c>
      <c r="EQT3" s="481" t="s">
        <v>77</v>
      </c>
      <c r="EQU3" s="481"/>
      <c r="EQV3" s="481"/>
      <c r="EQW3" s="480" t="s">
        <v>76</v>
      </c>
      <c r="EQX3" s="480" t="s">
        <v>76</v>
      </c>
      <c r="EQY3" s="480" t="s">
        <v>76</v>
      </c>
      <c r="EQZ3" s="480" t="s">
        <v>76</v>
      </c>
      <c r="ERA3" s="482" t="s">
        <v>76</v>
      </c>
      <c r="ERB3" s="483" t="s">
        <v>76</v>
      </c>
      <c r="ERI3" s="480" t="s">
        <v>76</v>
      </c>
      <c r="ERJ3" s="481" t="s">
        <v>77</v>
      </c>
      <c r="ERK3" s="481"/>
      <c r="ERL3" s="481"/>
      <c r="ERM3" s="480" t="s">
        <v>76</v>
      </c>
      <c r="ERN3" s="480" t="s">
        <v>76</v>
      </c>
      <c r="ERO3" s="480" t="s">
        <v>76</v>
      </c>
      <c r="ERP3" s="480" t="s">
        <v>76</v>
      </c>
      <c r="ERQ3" s="482" t="s">
        <v>76</v>
      </c>
      <c r="ERR3" s="483" t="s">
        <v>76</v>
      </c>
      <c r="ERY3" s="480" t="s">
        <v>76</v>
      </c>
      <c r="ERZ3" s="481" t="s">
        <v>77</v>
      </c>
      <c r="ESA3" s="481"/>
      <c r="ESB3" s="481"/>
      <c r="ESC3" s="480" t="s">
        <v>76</v>
      </c>
      <c r="ESD3" s="480" t="s">
        <v>76</v>
      </c>
      <c r="ESE3" s="480" t="s">
        <v>76</v>
      </c>
      <c r="ESF3" s="480" t="s">
        <v>76</v>
      </c>
      <c r="ESG3" s="482" t="s">
        <v>76</v>
      </c>
      <c r="ESH3" s="483" t="s">
        <v>76</v>
      </c>
      <c r="ESO3" s="480" t="s">
        <v>76</v>
      </c>
      <c r="ESP3" s="481" t="s">
        <v>77</v>
      </c>
      <c r="ESQ3" s="481"/>
      <c r="ESR3" s="481"/>
      <c r="ESS3" s="480" t="s">
        <v>76</v>
      </c>
      <c r="EST3" s="480" t="s">
        <v>76</v>
      </c>
      <c r="ESU3" s="480" t="s">
        <v>76</v>
      </c>
      <c r="ESV3" s="480" t="s">
        <v>76</v>
      </c>
      <c r="ESW3" s="482" t="s">
        <v>76</v>
      </c>
      <c r="ESX3" s="483" t="s">
        <v>76</v>
      </c>
      <c r="ETE3" s="480" t="s">
        <v>76</v>
      </c>
      <c r="ETF3" s="481" t="s">
        <v>77</v>
      </c>
      <c r="ETG3" s="481"/>
      <c r="ETH3" s="481"/>
      <c r="ETI3" s="480" t="s">
        <v>76</v>
      </c>
      <c r="ETJ3" s="480" t="s">
        <v>76</v>
      </c>
      <c r="ETK3" s="480" t="s">
        <v>76</v>
      </c>
      <c r="ETL3" s="480" t="s">
        <v>76</v>
      </c>
      <c r="ETM3" s="482" t="s">
        <v>76</v>
      </c>
      <c r="ETN3" s="483" t="s">
        <v>76</v>
      </c>
      <c r="ETU3" s="480" t="s">
        <v>76</v>
      </c>
      <c r="ETV3" s="481" t="s">
        <v>77</v>
      </c>
      <c r="ETW3" s="481"/>
      <c r="ETX3" s="481"/>
      <c r="ETY3" s="480" t="s">
        <v>76</v>
      </c>
      <c r="ETZ3" s="480" t="s">
        <v>76</v>
      </c>
      <c r="EUA3" s="480" t="s">
        <v>76</v>
      </c>
      <c r="EUB3" s="480" t="s">
        <v>76</v>
      </c>
      <c r="EUC3" s="482" t="s">
        <v>76</v>
      </c>
      <c r="EUD3" s="483" t="s">
        <v>76</v>
      </c>
      <c r="EUK3" s="480" t="s">
        <v>76</v>
      </c>
      <c r="EUL3" s="481" t="s">
        <v>77</v>
      </c>
      <c r="EUM3" s="481"/>
      <c r="EUN3" s="481"/>
      <c r="EUO3" s="480" t="s">
        <v>76</v>
      </c>
      <c r="EUP3" s="480" t="s">
        <v>76</v>
      </c>
      <c r="EUQ3" s="480" t="s">
        <v>76</v>
      </c>
      <c r="EUR3" s="480" t="s">
        <v>76</v>
      </c>
      <c r="EUS3" s="482" t="s">
        <v>76</v>
      </c>
      <c r="EUT3" s="483" t="s">
        <v>76</v>
      </c>
      <c r="EVA3" s="480" t="s">
        <v>76</v>
      </c>
      <c r="EVB3" s="481" t="s">
        <v>77</v>
      </c>
      <c r="EVC3" s="481"/>
      <c r="EVD3" s="481"/>
      <c r="EVE3" s="480" t="s">
        <v>76</v>
      </c>
      <c r="EVF3" s="480" t="s">
        <v>76</v>
      </c>
      <c r="EVG3" s="480" t="s">
        <v>76</v>
      </c>
      <c r="EVH3" s="480" t="s">
        <v>76</v>
      </c>
      <c r="EVI3" s="482" t="s">
        <v>76</v>
      </c>
      <c r="EVJ3" s="483" t="s">
        <v>76</v>
      </c>
      <c r="EVQ3" s="480" t="s">
        <v>76</v>
      </c>
      <c r="EVR3" s="481" t="s">
        <v>77</v>
      </c>
      <c r="EVS3" s="481"/>
      <c r="EVT3" s="481"/>
      <c r="EVU3" s="480" t="s">
        <v>76</v>
      </c>
      <c r="EVV3" s="480" t="s">
        <v>76</v>
      </c>
      <c r="EVW3" s="480" t="s">
        <v>76</v>
      </c>
      <c r="EVX3" s="480" t="s">
        <v>76</v>
      </c>
      <c r="EVY3" s="482" t="s">
        <v>76</v>
      </c>
      <c r="EVZ3" s="483" t="s">
        <v>76</v>
      </c>
      <c r="EWG3" s="480" t="s">
        <v>76</v>
      </c>
      <c r="EWH3" s="481" t="s">
        <v>77</v>
      </c>
      <c r="EWI3" s="481"/>
      <c r="EWJ3" s="481"/>
      <c r="EWK3" s="480" t="s">
        <v>76</v>
      </c>
      <c r="EWL3" s="480" t="s">
        <v>76</v>
      </c>
      <c r="EWM3" s="480" t="s">
        <v>76</v>
      </c>
      <c r="EWN3" s="480" t="s">
        <v>76</v>
      </c>
      <c r="EWO3" s="482" t="s">
        <v>76</v>
      </c>
      <c r="EWP3" s="483" t="s">
        <v>76</v>
      </c>
      <c r="EWW3" s="480" t="s">
        <v>76</v>
      </c>
      <c r="EWX3" s="481" t="s">
        <v>77</v>
      </c>
      <c r="EWY3" s="481"/>
      <c r="EWZ3" s="481"/>
      <c r="EXA3" s="480" t="s">
        <v>76</v>
      </c>
      <c r="EXB3" s="480" t="s">
        <v>76</v>
      </c>
      <c r="EXC3" s="480" t="s">
        <v>76</v>
      </c>
      <c r="EXD3" s="480" t="s">
        <v>76</v>
      </c>
      <c r="EXE3" s="482" t="s">
        <v>76</v>
      </c>
      <c r="EXF3" s="483" t="s">
        <v>76</v>
      </c>
      <c r="EXM3" s="480" t="s">
        <v>76</v>
      </c>
      <c r="EXN3" s="481" t="s">
        <v>77</v>
      </c>
      <c r="EXO3" s="481"/>
      <c r="EXP3" s="481"/>
      <c r="EXQ3" s="480" t="s">
        <v>76</v>
      </c>
      <c r="EXR3" s="480" t="s">
        <v>76</v>
      </c>
      <c r="EXS3" s="480" t="s">
        <v>76</v>
      </c>
      <c r="EXT3" s="480" t="s">
        <v>76</v>
      </c>
      <c r="EXU3" s="482" t="s">
        <v>76</v>
      </c>
      <c r="EXV3" s="483" t="s">
        <v>76</v>
      </c>
      <c r="EYC3" s="480" t="s">
        <v>76</v>
      </c>
      <c r="EYD3" s="481" t="s">
        <v>77</v>
      </c>
      <c r="EYE3" s="481"/>
      <c r="EYF3" s="481"/>
      <c r="EYG3" s="480" t="s">
        <v>76</v>
      </c>
      <c r="EYH3" s="480" t="s">
        <v>76</v>
      </c>
      <c r="EYI3" s="480" t="s">
        <v>76</v>
      </c>
      <c r="EYJ3" s="480" t="s">
        <v>76</v>
      </c>
      <c r="EYK3" s="482" t="s">
        <v>76</v>
      </c>
      <c r="EYL3" s="483" t="s">
        <v>76</v>
      </c>
      <c r="EYS3" s="480" t="s">
        <v>76</v>
      </c>
      <c r="EYT3" s="481" t="s">
        <v>77</v>
      </c>
      <c r="EYU3" s="481"/>
      <c r="EYV3" s="481"/>
      <c r="EYW3" s="480" t="s">
        <v>76</v>
      </c>
      <c r="EYX3" s="480" t="s">
        <v>76</v>
      </c>
      <c r="EYY3" s="480" t="s">
        <v>76</v>
      </c>
      <c r="EYZ3" s="480" t="s">
        <v>76</v>
      </c>
      <c r="EZA3" s="482" t="s">
        <v>76</v>
      </c>
      <c r="EZB3" s="483" t="s">
        <v>76</v>
      </c>
      <c r="EZI3" s="480" t="s">
        <v>76</v>
      </c>
      <c r="EZJ3" s="481" t="s">
        <v>77</v>
      </c>
      <c r="EZK3" s="481"/>
      <c r="EZL3" s="481"/>
      <c r="EZM3" s="480" t="s">
        <v>76</v>
      </c>
      <c r="EZN3" s="480" t="s">
        <v>76</v>
      </c>
      <c r="EZO3" s="480" t="s">
        <v>76</v>
      </c>
      <c r="EZP3" s="480" t="s">
        <v>76</v>
      </c>
      <c r="EZQ3" s="482" t="s">
        <v>76</v>
      </c>
      <c r="EZR3" s="483" t="s">
        <v>76</v>
      </c>
      <c r="EZY3" s="480" t="s">
        <v>76</v>
      </c>
      <c r="EZZ3" s="481" t="s">
        <v>77</v>
      </c>
      <c r="FAA3" s="481"/>
      <c r="FAB3" s="481"/>
      <c r="FAC3" s="480" t="s">
        <v>76</v>
      </c>
      <c r="FAD3" s="480" t="s">
        <v>76</v>
      </c>
      <c r="FAE3" s="480" t="s">
        <v>76</v>
      </c>
      <c r="FAF3" s="480" t="s">
        <v>76</v>
      </c>
      <c r="FAG3" s="482" t="s">
        <v>76</v>
      </c>
      <c r="FAH3" s="483" t="s">
        <v>76</v>
      </c>
      <c r="FAO3" s="480" t="s">
        <v>76</v>
      </c>
      <c r="FAP3" s="481" t="s">
        <v>77</v>
      </c>
      <c r="FAQ3" s="481"/>
      <c r="FAR3" s="481"/>
      <c r="FAS3" s="480" t="s">
        <v>76</v>
      </c>
      <c r="FAT3" s="480" t="s">
        <v>76</v>
      </c>
      <c r="FAU3" s="480" t="s">
        <v>76</v>
      </c>
      <c r="FAV3" s="480" t="s">
        <v>76</v>
      </c>
      <c r="FAW3" s="482" t="s">
        <v>76</v>
      </c>
      <c r="FAX3" s="483" t="s">
        <v>76</v>
      </c>
      <c r="FBE3" s="480" t="s">
        <v>76</v>
      </c>
      <c r="FBF3" s="481" t="s">
        <v>77</v>
      </c>
      <c r="FBG3" s="481"/>
      <c r="FBH3" s="481"/>
      <c r="FBI3" s="480" t="s">
        <v>76</v>
      </c>
      <c r="FBJ3" s="480" t="s">
        <v>76</v>
      </c>
      <c r="FBK3" s="480" t="s">
        <v>76</v>
      </c>
      <c r="FBL3" s="480" t="s">
        <v>76</v>
      </c>
      <c r="FBM3" s="482" t="s">
        <v>76</v>
      </c>
      <c r="FBN3" s="483" t="s">
        <v>76</v>
      </c>
      <c r="FBU3" s="480" t="s">
        <v>76</v>
      </c>
      <c r="FBV3" s="481" t="s">
        <v>77</v>
      </c>
      <c r="FBW3" s="481"/>
      <c r="FBX3" s="481"/>
      <c r="FBY3" s="480" t="s">
        <v>76</v>
      </c>
      <c r="FBZ3" s="480" t="s">
        <v>76</v>
      </c>
      <c r="FCA3" s="480" t="s">
        <v>76</v>
      </c>
      <c r="FCB3" s="480" t="s">
        <v>76</v>
      </c>
      <c r="FCC3" s="482" t="s">
        <v>76</v>
      </c>
      <c r="FCD3" s="483" t="s">
        <v>76</v>
      </c>
      <c r="FCK3" s="480" t="s">
        <v>76</v>
      </c>
      <c r="FCL3" s="481" t="s">
        <v>77</v>
      </c>
      <c r="FCM3" s="481"/>
      <c r="FCN3" s="481"/>
      <c r="FCO3" s="480" t="s">
        <v>76</v>
      </c>
      <c r="FCP3" s="480" t="s">
        <v>76</v>
      </c>
      <c r="FCQ3" s="480" t="s">
        <v>76</v>
      </c>
      <c r="FCR3" s="480" t="s">
        <v>76</v>
      </c>
      <c r="FCS3" s="482" t="s">
        <v>76</v>
      </c>
      <c r="FCT3" s="483" t="s">
        <v>76</v>
      </c>
      <c r="FDA3" s="480" t="s">
        <v>76</v>
      </c>
      <c r="FDB3" s="481" t="s">
        <v>77</v>
      </c>
      <c r="FDC3" s="481"/>
      <c r="FDD3" s="481"/>
      <c r="FDE3" s="480" t="s">
        <v>76</v>
      </c>
      <c r="FDF3" s="480" t="s">
        <v>76</v>
      </c>
      <c r="FDG3" s="480" t="s">
        <v>76</v>
      </c>
      <c r="FDH3" s="480" t="s">
        <v>76</v>
      </c>
      <c r="FDI3" s="482" t="s">
        <v>76</v>
      </c>
      <c r="FDJ3" s="483" t="s">
        <v>76</v>
      </c>
      <c r="FDQ3" s="480" t="s">
        <v>76</v>
      </c>
      <c r="FDR3" s="481" t="s">
        <v>77</v>
      </c>
      <c r="FDS3" s="481"/>
      <c r="FDT3" s="481"/>
      <c r="FDU3" s="480" t="s">
        <v>76</v>
      </c>
      <c r="FDV3" s="480" t="s">
        <v>76</v>
      </c>
      <c r="FDW3" s="480" t="s">
        <v>76</v>
      </c>
      <c r="FDX3" s="480" t="s">
        <v>76</v>
      </c>
      <c r="FDY3" s="482" t="s">
        <v>76</v>
      </c>
      <c r="FDZ3" s="483" t="s">
        <v>76</v>
      </c>
      <c r="FEG3" s="480" t="s">
        <v>76</v>
      </c>
      <c r="FEH3" s="481" t="s">
        <v>77</v>
      </c>
      <c r="FEI3" s="481"/>
      <c r="FEJ3" s="481"/>
      <c r="FEK3" s="480" t="s">
        <v>76</v>
      </c>
      <c r="FEL3" s="480" t="s">
        <v>76</v>
      </c>
      <c r="FEM3" s="480" t="s">
        <v>76</v>
      </c>
      <c r="FEN3" s="480" t="s">
        <v>76</v>
      </c>
      <c r="FEO3" s="482" t="s">
        <v>76</v>
      </c>
      <c r="FEP3" s="483" t="s">
        <v>76</v>
      </c>
      <c r="FEW3" s="480" t="s">
        <v>76</v>
      </c>
      <c r="FEX3" s="481" t="s">
        <v>77</v>
      </c>
      <c r="FEY3" s="481"/>
      <c r="FEZ3" s="481"/>
      <c r="FFA3" s="480" t="s">
        <v>76</v>
      </c>
      <c r="FFB3" s="480" t="s">
        <v>76</v>
      </c>
      <c r="FFC3" s="480" t="s">
        <v>76</v>
      </c>
      <c r="FFD3" s="480" t="s">
        <v>76</v>
      </c>
      <c r="FFE3" s="482" t="s">
        <v>76</v>
      </c>
      <c r="FFF3" s="483" t="s">
        <v>76</v>
      </c>
      <c r="FFM3" s="480" t="s">
        <v>76</v>
      </c>
      <c r="FFN3" s="481" t="s">
        <v>77</v>
      </c>
      <c r="FFO3" s="481"/>
      <c r="FFP3" s="481"/>
      <c r="FFQ3" s="480" t="s">
        <v>76</v>
      </c>
      <c r="FFR3" s="480" t="s">
        <v>76</v>
      </c>
      <c r="FFS3" s="480" t="s">
        <v>76</v>
      </c>
      <c r="FFT3" s="480" t="s">
        <v>76</v>
      </c>
      <c r="FFU3" s="482" t="s">
        <v>76</v>
      </c>
      <c r="FFV3" s="483" t="s">
        <v>76</v>
      </c>
      <c r="FGC3" s="480" t="s">
        <v>76</v>
      </c>
      <c r="FGD3" s="481" t="s">
        <v>77</v>
      </c>
      <c r="FGE3" s="481"/>
      <c r="FGF3" s="481"/>
      <c r="FGG3" s="480" t="s">
        <v>76</v>
      </c>
      <c r="FGH3" s="480" t="s">
        <v>76</v>
      </c>
      <c r="FGI3" s="480" t="s">
        <v>76</v>
      </c>
      <c r="FGJ3" s="480" t="s">
        <v>76</v>
      </c>
      <c r="FGK3" s="482" t="s">
        <v>76</v>
      </c>
      <c r="FGL3" s="483" t="s">
        <v>76</v>
      </c>
      <c r="FGS3" s="480" t="s">
        <v>76</v>
      </c>
      <c r="FGT3" s="481" t="s">
        <v>77</v>
      </c>
      <c r="FGU3" s="481"/>
      <c r="FGV3" s="481"/>
      <c r="FGW3" s="480" t="s">
        <v>76</v>
      </c>
      <c r="FGX3" s="480" t="s">
        <v>76</v>
      </c>
      <c r="FGY3" s="480" t="s">
        <v>76</v>
      </c>
      <c r="FGZ3" s="480" t="s">
        <v>76</v>
      </c>
      <c r="FHA3" s="482" t="s">
        <v>76</v>
      </c>
      <c r="FHB3" s="483" t="s">
        <v>76</v>
      </c>
      <c r="FHI3" s="480" t="s">
        <v>76</v>
      </c>
      <c r="FHJ3" s="481" t="s">
        <v>77</v>
      </c>
      <c r="FHK3" s="481"/>
      <c r="FHL3" s="481"/>
      <c r="FHM3" s="480" t="s">
        <v>76</v>
      </c>
      <c r="FHN3" s="480" t="s">
        <v>76</v>
      </c>
      <c r="FHO3" s="480" t="s">
        <v>76</v>
      </c>
      <c r="FHP3" s="480" t="s">
        <v>76</v>
      </c>
      <c r="FHQ3" s="482" t="s">
        <v>76</v>
      </c>
      <c r="FHR3" s="483" t="s">
        <v>76</v>
      </c>
      <c r="FHY3" s="480" t="s">
        <v>76</v>
      </c>
      <c r="FHZ3" s="481" t="s">
        <v>77</v>
      </c>
      <c r="FIA3" s="481"/>
      <c r="FIB3" s="481"/>
      <c r="FIC3" s="480" t="s">
        <v>76</v>
      </c>
      <c r="FID3" s="480" t="s">
        <v>76</v>
      </c>
      <c r="FIE3" s="480" t="s">
        <v>76</v>
      </c>
      <c r="FIF3" s="480" t="s">
        <v>76</v>
      </c>
      <c r="FIG3" s="482" t="s">
        <v>76</v>
      </c>
      <c r="FIH3" s="483" t="s">
        <v>76</v>
      </c>
      <c r="FIO3" s="480" t="s">
        <v>76</v>
      </c>
      <c r="FIP3" s="481" t="s">
        <v>77</v>
      </c>
      <c r="FIQ3" s="481"/>
      <c r="FIR3" s="481"/>
      <c r="FIS3" s="480" t="s">
        <v>76</v>
      </c>
      <c r="FIT3" s="480" t="s">
        <v>76</v>
      </c>
      <c r="FIU3" s="480" t="s">
        <v>76</v>
      </c>
      <c r="FIV3" s="480" t="s">
        <v>76</v>
      </c>
      <c r="FIW3" s="482" t="s">
        <v>76</v>
      </c>
      <c r="FIX3" s="483" t="s">
        <v>76</v>
      </c>
      <c r="FJE3" s="480" t="s">
        <v>76</v>
      </c>
      <c r="FJF3" s="481" t="s">
        <v>77</v>
      </c>
      <c r="FJG3" s="481"/>
      <c r="FJH3" s="481"/>
      <c r="FJI3" s="480" t="s">
        <v>76</v>
      </c>
      <c r="FJJ3" s="480" t="s">
        <v>76</v>
      </c>
      <c r="FJK3" s="480" t="s">
        <v>76</v>
      </c>
      <c r="FJL3" s="480" t="s">
        <v>76</v>
      </c>
      <c r="FJM3" s="482" t="s">
        <v>76</v>
      </c>
      <c r="FJN3" s="483" t="s">
        <v>76</v>
      </c>
      <c r="FJU3" s="480" t="s">
        <v>76</v>
      </c>
      <c r="FJV3" s="481" t="s">
        <v>77</v>
      </c>
      <c r="FJW3" s="481"/>
      <c r="FJX3" s="481"/>
      <c r="FJY3" s="480" t="s">
        <v>76</v>
      </c>
      <c r="FJZ3" s="480" t="s">
        <v>76</v>
      </c>
      <c r="FKA3" s="480" t="s">
        <v>76</v>
      </c>
      <c r="FKB3" s="480" t="s">
        <v>76</v>
      </c>
      <c r="FKC3" s="482" t="s">
        <v>76</v>
      </c>
      <c r="FKD3" s="483" t="s">
        <v>76</v>
      </c>
      <c r="FKK3" s="480" t="s">
        <v>76</v>
      </c>
      <c r="FKL3" s="481" t="s">
        <v>77</v>
      </c>
      <c r="FKM3" s="481"/>
      <c r="FKN3" s="481"/>
      <c r="FKO3" s="480" t="s">
        <v>76</v>
      </c>
      <c r="FKP3" s="480" t="s">
        <v>76</v>
      </c>
      <c r="FKQ3" s="480" t="s">
        <v>76</v>
      </c>
      <c r="FKR3" s="480" t="s">
        <v>76</v>
      </c>
      <c r="FKS3" s="482" t="s">
        <v>76</v>
      </c>
      <c r="FKT3" s="483" t="s">
        <v>76</v>
      </c>
      <c r="FLA3" s="480" t="s">
        <v>76</v>
      </c>
      <c r="FLB3" s="481" t="s">
        <v>77</v>
      </c>
      <c r="FLC3" s="481"/>
      <c r="FLD3" s="481"/>
      <c r="FLE3" s="480" t="s">
        <v>76</v>
      </c>
      <c r="FLF3" s="480" t="s">
        <v>76</v>
      </c>
      <c r="FLG3" s="480" t="s">
        <v>76</v>
      </c>
      <c r="FLH3" s="480" t="s">
        <v>76</v>
      </c>
      <c r="FLI3" s="482" t="s">
        <v>76</v>
      </c>
      <c r="FLJ3" s="483" t="s">
        <v>76</v>
      </c>
      <c r="FLQ3" s="480" t="s">
        <v>76</v>
      </c>
      <c r="FLR3" s="481" t="s">
        <v>77</v>
      </c>
      <c r="FLS3" s="481"/>
      <c r="FLT3" s="481"/>
      <c r="FLU3" s="480" t="s">
        <v>76</v>
      </c>
      <c r="FLV3" s="480" t="s">
        <v>76</v>
      </c>
      <c r="FLW3" s="480" t="s">
        <v>76</v>
      </c>
      <c r="FLX3" s="480" t="s">
        <v>76</v>
      </c>
      <c r="FLY3" s="482" t="s">
        <v>76</v>
      </c>
      <c r="FLZ3" s="483" t="s">
        <v>76</v>
      </c>
      <c r="FMG3" s="480" t="s">
        <v>76</v>
      </c>
      <c r="FMH3" s="481" t="s">
        <v>77</v>
      </c>
      <c r="FMI3" s="481"/>
      <c r="FMJ3" s="481"/>
      <c r="FMK3" s="480" t="s">
        <v>76</v>
      </c>
      <c r="FML3" s="480" t="s">
        <v>76</v>
      </c>
      <c r="FMM3" s="480" t="s">
        <v>76</v>
      </c>
      <c r="FMN3" s="480" t="s">
        <v>76</v>
      </c>
      <c r="FMO3" s="482" t="s">
        <v>76</v>
      </c>
      <c r="FMP3" s="483" t="s">
        <v>76</v>
      </c>
      <c r="FMW3" s="480" t="s">
        <v>76</v>
      </c>
      <c r="FMX3" s="481" t="s">
        <v>77</v>
      </c>
      <c r="FMY3" s="481"/>
      <c r="FMZ3" s="481"/>
      <c r="FNA3" s="480" t="s">
        <v>76</v>
      </c>
      <c r="FNB3" s="480" t="s">
        <v>76</v>
      </c>
      <c r="FNC3" s="480" t="s">
        <v>76</v>
      </c>
      <c r="FND3" s="480" t="s">
        <v>76</v>
      </c>
      <c r="FNE3" s="482" t="s">
        <v>76</v>
      </c>
      <c r="FNF3" s="483" t="s">
        <v>76</v>
      </c>
      <c r="FNM3" s="480" t="s">
        <v>76</v>
      </c>
      <c r="FNN3" s="481" t="s">
        <v>77</v>
      </c>
      <c r="FNO3" s="481"/>
      <c r="FNP3" s="481"/>
      <c r="FNQ3" s="480" t="s">
        <v>76</v>
      </c>
      <c r="FNR3" s="480" t="s">
        <v>76</v>
      </c>
      <c r="FNS3" s="480" t="s">
        <v>76</v>
      </c>
      <c r="FNT3" s="480" t="s">
        <v>76</v>
      </c>
      <c r="FNU3" s="482" t="s">
        <v>76</v>
      </c>
      <c r="FNV3" s="483" t="s">
        <v>76</v>
      </c>
      <c r="FOC3" s="480" t="s">
        <v>76</v>
      </c>
      <c r="FOD3" s="481" t="s">
        <v>77</v>
      </c>
      <c r="FOE3" s="481"/>
      <c r="FOF3" s="481"/>
      <c r="FOG3" s="480" t="s">
        <v>76</v>
      </c>
      <c r="FOH3" s="480" t="s">
        <v>76</v>
      </c>
      <c r="FOI3" s="480" t="s">
        <v>76</v>
      </c>
      <c r="FOJ3" s="480" t="s">
        <v>76</v>
      </c>
      <c r="FOK3" s="482" t="s">
        <v>76</v>
      </c>
      <c r="FOL3" s="483" t="s">
        <v>76</v>
      </c>
      <c r="FOS3" s="480" t="s">
        <v>76</v>
      </c>
      <c r="FOT3" s="481" t="s">
        <v>77</v>
      </c>
      <c r="FOU3" s="481"/>
      <c r="FOV3" s="481"/>
      <c r="FOW3" s="480" t="s">
        <v>76</v>
      </c>
      <c r="FOX3" s="480" t="s">
        <v>76</v>
      </c>
      <c r="FOY3" s="480" t="s">
        <v>76</v>
      </c>
      <c r="FOZ3" s="480" t="s">
        <v>76</v>
      </c>
      <c r="FPA3" s="482" t="s">
        <v>76</v>
      </c>
      <c r="FPB3" s="483" t="s">
        <v>76</v>
      </c>
      <c r="FPI3" s="480" t="s">
        <v>76</v>
      </c>
      <c r="FPJ3" s="481" t="s">
        <v>77</v>
      </c>
      <c r="FPK3" s="481"/>
      <c r="FPL3" s="481"/>
      <c r="FPM3" s="480" t="s">
        <v>76</v>
      </c>
      <c r="FPN3" s="480" t="s">
        <v>76</v>
      </c>
      <c r="FPO3" s="480" t="s">
        <v>76</v>
      </c>
      <c r="FPP3" s="480" t="s">
        <v>76</v>
      </c>
      <c r="FPQ3" s="482" t="s">
        <v>76</v>
      </c>
      <c r="FPR3" s="483" t="s">
        <v>76</v>
      </c>
      <c r="FPY3" s="480" t="s">
        <v>76</v>
      </c>
      <c r="FPZ3" s="481" t="s">
        <v>77</v>
      </c>
      <c r="FQA3" s="481"/>
      <c r="FQB3" s="481"/>
      <c r="FQC3" s="480" t="s">
        <v>76</v>
      </c>
      <c r="FQD3" s="480" t="s">
        <v>76</v>
      </c>
      <c r="FQE3" s="480" t="s">
        <v>76</v>
      </c>
      <c r="FQF3" s="480" t="s">
        <v>76</v>
      </c>
      <c r="FQG3" s="482" t="s">
        <v>76</v>
      </c>
      <c r="FQH3" s="483" t="s">
        <v>76</v>
      </c>
      <c r="FQO3" s="480" t="s">
        <v>76</v>
      </c>
      <c r="FQP3" s="481" t="s">
        <v>77</v>
      </c>
      <c r="FQQ3" s="481"/>
      <c r="FQR3" s="481"/>
      <c r="FQS3" s="480" t="s">
        <v>76</v>
      </c>
      <c r="FQT3" s="480" t="s">
        <v>76</v>
      </c>
      <c r="FQU3" s="480" t="s">
        <v>76</v>
      </c>
      <c r="FQV3" s="480" t="s">
        <v>76</v>
      </c>
      <c r="FQW3" s="482" t="s">
        <v>76</v>
      </c>
      <c r="FQX3" s="483" t="s">
        <v>76</v>
      </c>
      <c r="FRE3" s="480" t="s">
        <v>76</v>
      </c>
      <c r="FRF3" s="481" t="s">
        <v>77</v>
      </c>
      <c r="FRG3" s="481"/>
      <c r="FRH3" s="481"/>
      <c r="FRI3" s="480" t="s">
        <v>76</v>
      </c>
      <c r="FRJ3" s="480" t="s">
        <v>76</v>
      </c>
      <c r="FRK3" s="480" t="s">
        <v>76</v>
      </c>
      <c r="FRL3" s="480" t="s">
        <v>76</v>
      </c>
      <c r="FRM3" s="482" t="s">
        <v>76</v>
      </c>
      <c r="FRN3" s="483" t="s">
        <v>76</v>
      </c>
      <c r="FRU3" s="480" t="s">
        <v>76</v>
      </c>
      <c r="FRV3" s="481" t="s">
        <v>77</v>
      </c>
      <c r="FRW3" s="481"/>
      <c r="FRX3" s="481"/>
      <c r="FRY3" s="480" t="s">
        <v>76</v>
      </c>
      <c r="FRZ3" s="480" t="s">
        <v>76</v>
      </c>
      <c r="FSA3" s="480" t="s">
        <v>76</v>
      </c>
      <c r="FSB3" s="480" t="s">
        <v>76</v>
      </c>
      <c r="FSC3" s="482" t="s">
        <v>76</v>
      </c>
      <c r="FSD3" s="483" t="s">
        <v>76</v>
      </c>
      <c r="FSK3" s="480" t="s">
        <v>76</v>
      </c>
      <c r="FSL3" s="481" t="s">
        <v>77</v>
      </c>
      <c r="FSM3" s="481"/>
      <c r="FSN3" s="481"/>
      <c r="FSO3" s="480" t="s">
        <v>76</v>
      </c>
      <c r="FSP3" s="480" t="s">
        <v>76</v>
      </c>
      <c r="FSQ3" s="480" t="s">
        <v>76</v>
      </c>
      <c r="FSR3" s="480" t="s">
        <v>76</v>
      </c>
      <c r="FSS3" s="482" t="s">
        <v>76</v>
      </c>
      <c r="FST3" s="483" t="s">
        <v>76</v>
      </c>
      <c r="FTA3" s="480" t="s">
        <v>76</v>
      </c>
      <c r="FTB3" s="481" t="s">
        <v>77</v>
      </c>
      <c r="FTC3" s="481"/>
      <c r="FTD3" s="481"/>
      <c r="FTE3" s="480" t="s">
        <v>76</v>
      </c>
      <c r="FTF3" s="480" t="s">
        <v>76</v>
      </c>
      <c r="FTG3" s="480" t="s">
        <v>76</v>
      </c>
      <c r="FTH3" s="480" t="s">
        <v>76</v>
      </c>
      <c r="FTI3" s="482" t="s">
        <v>76</v>
      </c>
      <c r="FTJ3" s="483" t="s">
        <v>76</v>
      </c>
      <c r="FTQ3" s="480" t="s">
        <v>76</v>
      </c>
      <c r="FTR3" s="481" t="s">
        <v>77</v>
      </c>
      <c r="FTS3" s="481"/>
      <c r="FTT3" s="481"/>
      <c r="FTU3" s="480" t="s">
        <v>76</v>
      </c>
      <c r="FTV3" s="480" t="s">
        <v>76</v>
      </c>
      <c r="FTW3" s="480" t="s">
        <v>76</v>
      </c>
      <c r="FTX3" s="480" t="s">
        <v>76</v>
      </c>
      <c r="FTY3" s="482" t="s">
        <v>76</v>
      </c>
      <c r="FTZ3" s="483" t="s">
        <v>76</v>
      </c>
      <c r="FUG3" s="480" t="s">
        <v>76</v>
      </c>
      <c r="FUH3" s="481" t="s">
        <v>77</v>
      </c>
      <c r="FUI3" s="481"/>
      <c r="FUJ3" s="481"/>
      <c r="FUK3" s="480" t="s">
        <v>76</v>
      </c>
      <c r="FUL3" s="480" t="s">
        <v>76</v>
      </c>
      <c r="FUM3" s="480" t="s">
        <v>76</v>
      </c>
      <c r="FUN3" s="480" t="s">
        <v>76</v>
      </c>
      <c r="FUO3" s="482" t="s">
        <v>76</v>
      </c>
      <c r="FUP3" s="483" t="s">
        <v>76</v>
      </c>
      <c r="FUW3" s="480" t="s">
        <v>76</v>
      </c>
      <c r="FUX3" s="481" t="s">
        <v>77</v>
      </c>
      <c r="FUY3" s="481"/>
      <c r="FUZ3" s="481"/>
      <c r="FVA3" s="480" t="s">
        <v>76</v>
      </c>
      <c r="FVB3" s="480" t="s">
        <v>76</v>
      </c>
      <c r="FVC3" s="480" t="s">
        <v>76</v>
      </c>
      <c r="FVD3" s="480" t="s">
        <v>76</v>
      </c>
      <c r="FVE3" s="482" t="s">
        <v>76</v>
      </c>
      <c r="FVF3" s="483" t="s">
        <v>76</v>
      </c>
      <c r="FVM3" s="480" t="s">
        <v>76</v>
      </c>
      <c r="FVN3" s="481" t="s">
        <v>77</v>
      </c>
      <c r="FVO3" s="481"/>
      <c r="FVP3" s="481"/>
      <c r="FVQ3" s="480" t="s">
        <v>76</v>
      </c>
      <c r="FVR3" s="480" t="s">
        <v>76</v>
      </c>
      <c r="FVS3" s="480" t="s">
        <v>76</v>
      </c>
      <c r="FVT3" s="480" t="s">
        <v>76</v>
      </c>
      <c r="FVU3" s="482" t="s">
        <v>76</v>
      </c>
      <c r="FVV3" s="483" t="s">
        <v>76</v>
      </c>
      <c r="FWC3" s="480" t="s">
        <v>76</v>
      </c>
      <c r="FWD3" s="481" t="s">
        <v>77</v>
      </c>
      <c r="FWE3" s="481"/>
      <c r="FWF3" s="481"/>
      <c r="FWG3" s="480" t="s">
        <v>76</v>
      </c>
      <c r="FWH3" s="480" t="s">
        <v>76</v>
      </c>
      <c r="FWI3" s="480" t="s">
        <v>76</v>
      </c>
      <c r="FWJ3" s="480" t="s">
        <v>76</v>
      </c>
      <c r="FWK3" s="482" t="s">
        <v>76</v>
      </c>
      <c r="FWL3" s="483" t="s">
        <v>76</v>
      </c>
      <c r="FWS3" s="480" t="s">
        <v>76</v>
      </c>
      <c r="FWT3" s="481" t="s">
        <v>77</v>
      </c>
      <c r="FWU3" s="481"/>
      <c r="FWV3" s="481"/>
      <c r="FWW3" s="480" t="s">
        <v>76</v>
      </c>
      <c r="FWX3" s="480" t="s">
        <v>76</v>
      </c>
      <c r="FWY3" s="480" t="s">
        <v>76</v>
      </c>
      <c r="FWZ3" s="480" t="s">
        <v>76</v>
      </c>
      <c r="FXA3" s="482" t="s">
        <v>76</v>
      </c>
      <c r="FXB3" s="483" t="s">
        <v>76</v>
      </c>
      <c r="FXI3" s="480" t="s">
        <v>76</v>
      </c>
      <c r="FXJ3" s="481" t="s">
        <v>77</v>
      </c>
      <c r="FXK3" s="481"/>
      <c r="FXL3" s="481"/>
      <c r="FXM3" s="480" t="s">
        <v>76</v>
      </c>
      <c r="FXN3" s="480" t="s">
        <v>76</v>
      </c>
      <c r="FXO3" s="480" t="s">
        <v>76</v>
      </c>
      <c r="FXP3" s="480" t="s">
        <v>76</v>
      </c>
      <c r="FXQ3" s="482" t="s">
        <v>76</v>
      </c>
      <c r="FXR3" s="483" t="s">
        <v>76</v>
      </c>
      <c r="FXY3" s="480" t="s">
        <v>76</v>
      </c>
      <c r="FXZ3" s="481" t="s">
        <v>77</v>
      </c>
      <c r="FYA3" s="481"/>
      <c r="FYB3" s="481"/>
      <c r="FYC3" s="480" t="s">
        <v>76</v>
      </c>
      <c r="FYD3" s="480" t="s">
        <v>76</v>
      </c>
      <c r="FYE3" s="480" t="s">
        <v>76</v>
      </c>
      <c r="FYF3" s="480" t="s">
        <v>76</v>
      </c>
      <c r="FYG3" s="482" t="s">
        <v>76</v>
      </c>
      <c r="FYH3" s="483" t="s">
        <v>76</v>
      </c>
      <c r="FYO3" s="480" t="s">
        <v>76</v>
      </c>
      <c r="FYP3" s="481" t="s">
        <v>77</v>
      </c>
      <c r="FYQ3" s="481"/>
      <c r="FYR3" s="481"/>
      <c r="FYS3" s="480" t="s">
        <v>76</v>
      </c>
      <c r="FYT3" s="480" t="s">
        <v>76</v>
      </c>
      <c r="FYU3" s="480" t="s">
        <v>76</v>
      </c>
      <c r="FYV3" s="480" t="s">
        <v>76</v>
      </c>
      <c r="FYW3" s="482" t="s">
        <v>76</v>
      </c>
      <c r="FYX3" s="483" t="s">
        <v>76</v>
      </c>
      <c r="FZE3" s="480" t="s">
        <v>76</v>
      </c>
      <c r="FZF3" s="481" t="s">
        <v>77</v>
      </c>
      <c r="FZG3" s="481"/>
      <c r="FZH3" s="481"/>
      <c r="FZI3" s="480" t="s">
        <v>76</v>
      </c>
      <c r="FZJ3" s="480" t="s">
        <v>76</v>
      </c>
      <c r="FZK3" s="480" t="s">
        <v>76</v>
      </c>
      <c r="FZL3" s="480" t="s">
        <v>76</v>
      </c>
      <c r="FZM3" s="482" t="s">
        <v>76</v>
      </c>
      <c r="FZN3" s="483" t="s">
        <v>76</v>
      </c>
      <c r="FZU3" s="480" t="s">
        <v>76</v>
      </c>
      <c r="FZV3" s="481" t="s">
        <v>77</v>
      </c>
      <c r="FZW3" s="481"/>
      <c r="FZX3" s="481"/>
      <c r="FZY3" s="480" t="s">
        <v>76</v>
      </c>
      <c r="FZZ3" s="480" t="s">
        <v>76</v>
      </c>
      <c r="GAA3" s="480" t="s">
        <v>76</v>
      </c>
      <c r="GAB3" s="480" t="s">
        <v>76</v>
      </c>
      <c r="GAC3" s="482" t="s">
        <v>76</v>
      </c>
      <c r="GAD3" s="483" t="s">
        <v>76</v>
      </c>
      <c r="GAK3" s="480" t="s">
        <v>76</v>
      </c>
      <c r="GAL3" s="481" t="s">
        <v>77</v>
      </c>
      <c r="GAM3" s="481"/>
      <c r="GAN3" s="481"/>
      <c r="GAO3" s="480" t="s">
        <v>76</v>
      </c>
      <c r="GAP3" s="480" t="s">
        <v>76</v>
      </c>
      <c r="GAQ3" s="480" t="s">
        <v>76</v>
      </c>
      <c r="GAR3" s="480" t="s">
        <v>76</v>
      </c>
      <c r="GAS3" s="482" t="s">
        <v>76</v>
      </c>
      <c r="GAT3" s="483" t="s">
        <v>76</v>
      </c>
      <c r="GBA3" s="480" t="s">
        <v>76</v>
      </c>
      <c r="GBB3" s="481" t="s">
        <v>77</v>
      </c>
      <c r="GBC3" s="481"/>
      <c r="GBD3" s="481"/>
      <c r="GBE3" s="480" t="s">
        <v>76</v>
      </c>
      <c r="GBF3" s="480" t="s">
        <v>76</v>
      </c>
      <c r="GBG3" s="480" t="s">
        <v>76</v>
      </c>
      <c r="GBH3" s="480" t="s">
        <v>76</v>
      </c>
      <c r="GBI3" s="482" t="s">
        <v>76</v>
      </c>
      <c r="GBJ3" s="483" t="s">
        <v>76</v>
      </c>
      <c r="GBQ3" s="480" t="s">
        <v>76</v>
      </c>
      <c r="GBR3" s="481" t="s">
        <v>77</v>
      </c>
      <c r="GBS3" s="481"/>
      <c r="GBT3" s="481"/>
      <c r="GBU3" s="480" t="s">
        <v>76</v>
      </c>
      <c r="GBV3" s="480" t="s">
        <v>76</v>
      </c>
      <c r="GBW3" s="480" t="s">
        <v>76</v>
      </c>
      <c r="GBX3" s="480" t="s">
        <v>76</v>
      </c>
      <c r="GBY3" s="482" t="s">
        <v>76</v>
      </c>
      <c r="GBZ3" s="483" t="s">
        <v>76</v>
      </c>
      <c r="GCG3" s="480" t="s">
        <v>76</v>
      </c>
      <c r="GCH3" s="481" t="s">
        <v>77</v>
      </c>
      <c r="GCI3" s="481"/>
      <c r="GCJ3" s="481"/>
      <c r="GCK3" s="480" t="s">
        <v>76</v>
      </c>
      <c r="GCL3" s="480" t="s">
        <v>76</v>
      </c>
      <c r="GCM3" s="480" t="s">
        <v>76</v>
      </c>
      <c r="GCN3" s="480" t="s">
        <v>76</v>
      </c>
      <c r="GCO3" s="482" t="s">
        <v>76</v>
      </c>
      <c r="GCP3" s="483" t="s">
        <v>76</v>
      </c>
      <c r="GCW3" s="480" t="s">
        <v>76</v>
      </c>
      <c r="GCX3" s="481" t="s">
        <v>77</v>
      </c>
      <c r="GCY3" s="481"/>
      <c r="GCZ3" s="481"/>
      <c r="GDA3" s="480" t="s">
        <v>76</v>
      </c>
      <c r="GDB3" s="480" t="s">
        <v>76</v>
      </c>
      <c r="GDC3" s="480" t="s">
        <v>76</v>
      </c>
      <c r="GDD3" s="480" t="s">
        <v>76</v>
      </c>
      <c r="GDE3" s="482" t="s">
        <v>76</v>
      </c>
      <c r="GDF3" s="483" t="s">
        <v>76</v>
      </c>
      <c r="GDM3" s="480" t="s">
        <v>76</v>
      </c>
      <c r="GDN3" s="481" t="s">
        <v>77</v>
      </c>
      <c r="GDO3" s="481"/>
      <c r="GDP3" s="481"/>
      <c r="GDQ3" s="480" t="s">
        <v>76</v>
      </c>
      <c r="GDR3" s="480" t="s">
        <v>76</v>
      </c>
      <c r="GDS3" s="480" t="s">
        <v>76</v>
      </c>
      <c r="GDT3" s="480" t="s">
        <v>76</v>
      </c>
      <c r="GDU3" s="482" t="s">
        <v>76</v>
      </c>
      <c r="GDV3" s="483" t="s">
        <v>76</v>
      </c>
      <c r="GEC3" s="480" t="s">
        <v>76</v>
      </c>
      <c r="GED3" s="481" t="s">
        <v>77</v>
      </c>
      <c r="GEE3" s="481"/>
      <c r="GEF3" s="481"/>
      <c r="GEG3" s="480" t="s">
        <v>76</v>
      </c>
      <c r="GEH3" s="480" t="s">
        <v>76</v>
      </c>
      <c r="GEI3" s="480" t="s">
        <v>76</v>
      </c>
      <c r="GEJ3" s="480" t="s">
        <v>76</v>
      </c>
      <c r="GEK3" s="482" t="s">
        <v>76</v>
      </c>
      <c r="GEL3" s="483" t="s">
        <v>76</v>
      </c>
      <c r="GES3" s="480" t="s">
        <v>76</v>
      </c>
      <c r="GET3" s="481" t="s">
        <v>77</v>
      </c>
      <c r="GEU3" s="481"/>
      <c r="GEV3" s="481"/>
      <c r="GEW3" s="480" t="s">
        <v>76</v>
      </c>
      <c r="GEX3" s="480" t="s">
        <v>76</v>
      </c>
      <c r="GEY3" s="480" t="s">
        <v>76</v>
      </c>
      <c r="GEZ3" s="480" t="s">
        <v>76</v>
      </c>
      <c r="GFA3" s="482" t="s">
        <v>76</v>
      </c>
      <c r="GFB3" s="483" t="s">
        <v>76</v>
      </c>
      <c r="GFI3" s="480" t="s">
        <v>76</v>
      </c>
      <c r="GFJ3" s="481" t="s">
        <v>77</v>
      </c>
      <c r="GFK3" s="481"/>
      <c r="GFL3" s="481"/>
      <c r="GFM3" s="480" t="s">
        <v>76</v>
      </c>
      <c r="GFN3" s="480" t="s">
        <v>76</v>
      </c>
      <c r="GFO3" s="480" t="s">
        <v>76</v>
      </c>
      <c r="GFP3" s="480" t="s">
        <v>76</v>
      </c>
      <c r="GFQ3" s="482" t="s">
        <v>76</v>
      </c>
      <c r="GFR3" s="483" t="s">
        <v>76</v>
      </c>
      <c r="GFY3" s="480" t="s">
        <v>76</v>
      </c>
      <c r="GFZ3" s="481" t="s">
        <v>77</v>
      </c>
      <c r="GGA3" s="481"/>
      <c r="GGB3" s="481"/>
      <c r="GGC3" s="480" t="s">
        <v>76</v>
      </c>
      <c r="GGD3" s="480" t="s">
        <v>76</v>
      </c>
      <c r="GGE3" s="480" t="s">
        <v>76</v>
      </c>
      <c r="GGF3" s="480" t="s">
        <v>76</v>
      </c>
      <c r="GGG3" s="482" t="s">
        <v>76</v>
      </c>
      <c r="GGH3" s="483" t="s">
        <v>76</v>
      </c>
      <c r="GGO3" s="480" t="s">
        <v>76</v>
      </c>
      <c r="GGP3" s="481" t="s">
        <v>77</v>
      </c>
      <c r="GGQ3" s="481"/>
      <c r="GGR3" s="481"/>
      <c r="GGS3" s="480" t="s">
        <v>76</v>
      </c>
      <c r="GGT3" s="480" t="s">
        <v>76</v>
      </c>
      <c r="GGU3" s="480" t="s">
        <v>76</v>
      </c>
      <c r="GGV3" s="480" t="s">
        <v>76</v>
      </c>
      <c r="GGW3" s="482" t="s">
        <v>76</v>
      </c>
      <c r="GGX3" s="483" t="s">
        <v>76</v>
      </c>
      <c r="GHE3" s="480" t="s">
        <v>76</v>
      </c>
      <c r="GHF3" s="481" t="s">
        <v>77</v>
      </c>
      <c r="GHG3" s="481"/>
      <c r="GHH3" s="481"/>
      <c r="GHI3" s="480" t="s">
        <v>76</v>
      </c>
      <c r="GHJ3" s="480" t="s">
        <v>76</v>
      </c>
      <c r="GHK3" s="480" t="s">
        <v>76</v>
      </c>
      <c r="GHL3" s="480" t="s">
        <v>76</v>
      </c>
      <c r="GHM3" s="482" t="s">
        <v>76</v>
      </c>
      <c r="GHN3" s="483" t="s">
        <v>76</v>
      </c>
      <c r="GHU3" s="480" t="s">
        <v>76</v>
      </c>
      <c r="GHV3" s="481" t="s">
        <v>77</v>
      </c>
      <c r="GHW3" s="481"/>
      <c r="GHX3" s="481"/>
      <c r="GHY3" s="480" t="s">
        <v>76</v>
      </c>
      <c r="GHZ3" s="480" t="s">
        <v>76</v>
      </c>
      <c r="GIA3" s="480" t="s">
        <v>76</v>
      </c>
      <c r="GIB3" s="480" t="s">
        <v>76</v>
      </c>
      <c r="GIC3" s="482" t="s">
        <v>76</v>
      </c>
      <c r="GID3" s="483" t="s">
        <v>76</v>
      </c>
      <c r="GIK3" s="480" t="s">
        <v>76</v>
      </c>
      <c r="GIL3" s="481" t="s">
        <v>77</v>
      </c>
      <c r="GIM3" s="481"/>
      <c r="GIN3" s="481"/>
      <c r="GIO3" s="480" t="s">
        <v>76</v>
      </c>
      <c r="GIP3" s="480" t="s">
        <v>76</v>
      </c>
      <c r="GIQ3" s="480" t="s">
        <v>76</v>
      </c>
      <c r="GIR3" s="480" t="s">
        <v>76</v>
      </c>
      <c r="GIS3" s="482" t="s">
        <v>76</v>
      </c>
      <c r="GIT3" s="483" t="s">
        <v>76</v>
      </c>
      <c r="GJA3" s="480" t="s">
        <v>76</v>
      </c>
      <c r="GJB3" s="481" t="s">
        <v>77</v>
      </c>
      <c r="GJC3" s="481"/>
      <c r="GJD3" s="481"/>
      <c r="GJE3" s="480" t="s">
        <v>76</v>
      </c>
      <c r="GJF3" s="480" t="s">
        <v>76</v>
      </c>
      <c r="GJG3" s="480" t="s">
        <v>76</v>
      </c>
      <c r="GJH3" s="480" t="s">
        <v>76</v>
      </c>
      <c r="GJI3" s="482" t="s">
        <v>76</v>
      </c>
      <c r="GJJ3" s="483" t="s">
        <v>76</v>
      </c>
      <c r="GJQ3" s="480" t="s">
        <v>76</v>
      </c>
      <c r="GJR3" s="481" t="s">
        <v>77</v>
      </c>
      <c r="GJS3" s="481"/>
      <c r="GJT3" s="481"/>
      <c r="GJU3" s="480" t="s">
        <v>76</v>
      </c>
      <c r="GJV3" s="480" t="s">
        <v>76</v>
      </c>
      <c r="GJW3" s="480" t="s">
        <v>76</v>
      </c>
      <c r="GJX3" s="480" t="s">
        <v>76</v>
      </c>
      <c r="GJY3" s="482" t="s">
        <v>76</v>
      </c>
      <c r="GJZ3" s="483" t="s">
        <v>76</v>
      </c>
      <c r="GKG3" s="480" t="s">
        <v>76</v>
      </c>
      <c r="GKH3" s="481" t="s">
        <v>77</v>
      </c>
      <c r="GKI3" s="481"/>
      <c r="GKJ3" s="481"/>
      <c r="GKK3" s="480" t="s">
        <v>76</v>
      </c>
      <c r="GKL3" s="480" t="s">
        <v>76</v>
      </c>
      <c r="GKM3" s="480" t="s">
        <v>76</v>
      </c>
      <c r="GKN3" s="480" t="s">
        <v>76</v>
      </c>
      <c r="GKO3" s="482" t="s">
        <v>76</v>
      </c>
      <c r="GKP3" s="483" t="s">
        <v>76</v>
      </c>
      <c r="GKW3" s="480" t="s">
        <v>76</v>
      </c>
      <c r="GKX3" s="481" t="s">
        <v>77</v>
      </c>
      <c r="GKY3" s="481"/>
      <c r="GKZ3" s="481"/>
      <c r="GLA3" s="480" t="s">
        <v>76</v>
      </c>
      <c r="GLB3" s="480" t="s">
        <v>76</v>
      </c>
      <c r="GLC3" s="480" t="s">
        <v>76</v>
      </c>
      <c r="GLD3" s="480" t="s">
        <v>76</v>
      </c>
      <c r="GLE3" s="482" t="s">
        <v>76</v>
      </c>
      <c r="GLF3" s="483" t="s">
        <v>76</v>
      </c>
      <c r="GLM3" s="480" t="s">
        <v>76</v>
      </c>
      <c r="GLN3" s="481" t="s">
        <v>77</v>
      </c>
      <c r="GLO3" s="481"/>
      <c r="GLP3" s="481"/>
      <c r="GLQ3" s="480" t="s">
        <v>76</v>
      </c>
      <c r="GLR3" s="480" t="s">
        <v>76</v>
      </c>
      <c r="GLS3" s="480" t="s">
        <v>76</v>
      </c>
      <c r="GLT3" s="480" t="s">
        <v>76</v>
      </c>
      <c r="GLU3" s="482" t="s">
        <v>76</v>
      </c>
      <c r="GLV3" s="483" t="s">
        <v>76</v>
      </c>
      <c r="GMC3" s="480" t="s">
        <v>76</v>
      </c>
      <c r="GMD3" s="481" t="s">
        <v>77</v>
      </c>
      <c r="GME3" s="481"/>
      <c r="GMF3" s="481"/>
      <c r="GMG3" s="480" t="s">
        <v>76</v>
      </c>
      <c r="GMH3" s="480" t="s">
        <v>76</v>
      </c>
      <c r="GMI3" s="480" t="s">
        <v>76</v>
      </c>
      <c r="GMJ3" s="480" t="s">
        <v>76</v>
      </c>
      <c r="GMK3" s="482" t="s">
        <v>76</v>
      </c>
      <c r="GML3" s="483" t="s">
        <v>76</v>
      </c>
      <c r="GMS3" s="480" t="s">
        <v>76</v>
      </c>
      <c r="GMT3" s="481" t="s">
        <v>77</v>
      </c>
      <c r="GMU3" s="481"/>
      <c r="GMV3" s="481"/>
      <c r="GMW3" s="480" t="s">
        <v>76</v>
      </c>
      <c r="GMX3" s="480" t="s">
        <v>76</v>
      </c>
      <c r="GMY3" s="480" t="s">
        <v>76</v>
      </c>
      <c r="GMZ3" s="480" t="s">
        <v>76</v>
      </c>
      <c r="GNA3" s="482" t="s">
        <v>76</v>
      </c>
      <c r="GNB3" s="483" t="s">
        <v>76</v>
      </c>
      <c r="GNI3" s="480" t="s">
        <v>76</v>
      </c>
      <c r="GNJ3" s="481" t="s">
        <v>77</v>
      </c>
      <c r="GNK3" s="481"/>
      <c r="GNL3" s="481"/>
      <c r="GNM3" s="480" t="s">
        <v>76</v>
      </c>
      <c r="GNN3" s="480" t="s">
        <v>76</v>
      </c>
      <c r="GNO3" s="480" t="s">
        <v>76</v>
      </c>
      <c r="GNP3" s="480" t="s">
        <v>76</v>
      </c>
      <c r="GNQ3" s="482" t="s">
        <v>76</v>
      </c>
      <c r="GNR3" s="483" t="s">
        <v>76</v>
      </c>
      <c r="GNY3" s="480" t="s">
        <v>76</v>
      </c>
      <c r="GNZ3" s="481" t="s">
        <v>77</v>
      </c>
      <c r="GOA3" s="481"/>
      <c r="GOB3" s="481"/>
      <c r="GOC3" s="480" t="s">
        <v>76</v>
      </c>
      <c r="GOD3" s="480" t="s">
        <v>76</v>
      </c>
      <c r="GOE3" s="480" t="s">
        <v>76</v>
      </c>
      <c r="GOF3" s="480" t="s">
        <v>76</v>
      </c>
      <c r="GOG3" s="482" t="s">
        <v>76</v>
      </c>
      <c r="GOH3" s="483" t="s">
        <v>76</v>
      </c>
      <c r="GOO3" s="480" t="s">
        <v>76</v>
      </c>
      <c r="GOP3" s="481" t="s">
        <v>77</v>
      </c>
      <c r="GOQ3" s="481"/>
      <c r="GOR3" s="481"/>
      <c r="GOS3" s="480" t="s">
        <v>76</v>
      </c>
      <c r="GOT3" s="480" t="s">
        <v>76</v>
      </c>
      <c r="GOU3" s="480" t="s">
        <v>76</v>
      </c>
      <c r="GOV3" s="480" t="s">
        <v>76</v>
      </c>
      <c r="GOW3" s="482" t="s">
        <v>76</v>
      </c>
      <c r="GOX3" s="483" t="s">
        <v>76</v>
      </c>
      <c r="GPE3" s="480" t="s">
        <v>76</v>
      </c>
      <c r="GPF3" s="481" t="s">
        <v>77</v>
      </c>
      <c r="GPG3" s="481"/>
      <c r="GPH3" s="481"/>
      <c r="GPI3" s="480" t="s">
        <v>76</v>
      </c>
      <c r="GPJ3" s="480" t="s">
        <v>76</v>
      </c>
      <c r="GPK3" s="480" t="s">
        <v>76</v>
      </c>
      <c r="GPL3" s="480" t="s">
        <v>76</v>
      </c>
      <c r="GPM3" s="482" t="s">
        <v>76</v>
      </c>
      <c r="GPN3" s="483" t="s">
        <v>76</v>
      </c>
      <c r="GPU3" s="480" t="s">
        <v>76</v>
      </c>
      <c r="GPV3" s="481" t="s">
        <v>77</v>
      </c>
      <c r="GPW3" s="481"/>
      <c r="GPX3" s="481"/>
      <c r="GPY3" s="480" t="s">
        <v>76</v>
      </c>
      <c r="GPZ3" s="480" t="s">
        <v>76</v>
      </c>
      <c r="GQA3" s="480" t="s">
        <v>76</v>
      </c>
      <c r="GQB3" s="480" t="s">
        <v>76</v>
      </c>
      <c r="GQC3" s="482" t="s">
        <v>76</v>
      </c>
      <c r="GQD3" s="483" t="s">
        <v>76</v>
      </c>
      <c r="GQK3" s="480" t="s">
        <v>76</v>
      </c>
      <c r="GQL3" s="481" t="s">
        <v>77</v>
      </c>
      <c r="GQM3" s="481"/>
      <c r="GQN3" s="481"/>
      <c r="GQO3" s="480" t="s">
        <v>76</v>
      </c>
      <c r="GQP3" s="480" t="s">
        <v>76</v>
      </c>
      <c r="GQQ3" s="480" t="s">
        <v>76</v>
      </c>
      <c r="GQR3" s="480" t="s">
        <v>76</v>
      </c>
      <c r="GQS3" s="482" t="s">
        <v>76</v>
      </c>
      <c r="GQT3" s="483" t="s">
        <v>76</v>
      </c>
      <c r="GRA3" s="480" t="s">
        <v>76</v>
      </c>
      <c r="GRB3" s="481" t="s">
        <v>77</v>
      </c>
      <c r="GRC3" s="481"/>
      <c r="GRD3" s="481"/>
      <c r="GRE3" s="480" t="s">
        <v>76</v>
      </c>
      <c r="GRF3" s="480" t="s">
        <v>76</v>
      </c>
      <c r="GRG3" s="480" t="s">
        <v>76</v>
      </c>
      <c r="GRH3" s="480" t="s">
        <v>76</v>
      </c>
      <c r="GRI3" s="482" t="s">
        <v>76</v>
      </c>
      <c r="GRJ3" s="483" t="s">
        <v>76</v>
      </c>
      <c r="GRQ3" s="480" t="s">
        <v>76</v>
      </c>
      <c r="GRR3" s="481" t="s">
        <v>77</v>
      </c>
      <c r="GRS3" s="481"/>
      <c r="GRT3" s="481"/>
      <c r="GRU3" s="480" t="s">
        <v>76</v>
      </c>
      <c r="GRV3" s="480" t="s">
        <v>76</v>
      </c>
      <c r="GRW3" s="480" t="s">
        <v>76</v>
      </c>
      <c r="GRX3" s="480" t="s">
        <v>76</v>
      </c>
      <c r="GRY3" s="482" t="s">
        <v>76</v>
      </c>
      <c r="GRZ3" s="483" t="s">
        <v>76</v>
      </c>
      <c r="GSG3" s="480" t="s">
        <v>76</v>
      </c>
      <c r="GSH3" s="481" t="s">
        <v>77</v>
      </c>
      <c r="GSI3" s="481"/>
      <c r="GSJ3" s="481"/>
      <c r="GSK3" s="480" t="s">
        <v>76</v>
      </c>
      <c r="GSL3" s="480" t="s">
        <v>76</v>
      </c>
      <c r="GSM3" s="480" t="s">
        <v>76</v>
      </c>
      <c r="GSN3" s="480" t="s">
        <v>76</v>
      </c>
      <c r="GSO3" s="482" t="s">
        <v>76</v>
      </c>
      <c r="GSP3" s="483" t="s">
        <v>76</v>
      </c>
      <c r="GSW3" s="480" t="s">
        <v>76</v>
      </c>
      <c r="GSX3" s="481" t="s">
        <v>77</v>
      </c>
      <c r="GSY3" s="481"/>
      <c r="GSZ3" s="481"/>
      <c r="GTA3" s="480" t="s">
        <v>76</v>
      </c>
      <c r="GTB3" s="480" t="s">
        <v>76</v>
      </c>
      <c r="GTC3" s="480" t="s">
        <v>76</v>
      </c>
      <c r="GTD3" s="480" t="s">
        <v>76</v>
      </c>
      <c r="GTE3" s="482" t="s">
        <v>76</v>
      </c>
      <c r="GTF3" s="483" t="s">
        <v>76</v>
      </c>
      <c r="GTM3" s="480" t="s">
        <v>76</v>
      </c>
      <c r="GTN3" s="481" t="s">
        <v>77</v>
      </c>
      <c r="GTO3" s="481"/>
      <c r="GTP3" s="481"/>
      <c r="GTQ3" s="480" t="s">
        <v>76</v>
      </c>
      <c r="GTR3" s="480" t="s">
        <v>76</v>
      </c>
      <c r="GTS3" s="480" t="s">
        <v>76</v>
      </c>
      <c r="GTT3" s="480" t="s">
        <v>76</v>
      </c>
      <c r="GTU3" s="482" t="s">
        <v>76</v>
      </c>
      <c r="GTV3" s="483" t="s">
        <v>76</v>
      </c>
      <c r="GUC3" s="480" t="s">
        <v>76</v>
      </c>
      <c r="GUD3" s="481" t="s">
        <v>77</v>
      </c>
      <c r="GUE3" s="481"/>
      <c r="GUF3" s="481"/>
      <c r="GUG3" s="480" t="s">
        <v>76</v>
      </c>
      <c r="GUH3" s="480" t="s">
        <v>76</v>
      </c>
      <c r="GUI3" s="480" t="s">
        <v>76</v>
      </c>
      <c r="GUJ3" s="480" t="s">
        <v>76</v>
      </c>
      <c r="GUK3" s="482" t="s">
        <v>76</v>
      </c>
      <c r="GUL3" s="483" t="s">
        <v>76</v>
      </c>
      <c r="GUS3" s="480" t="s">
        <v>76</v>
      </c>
      <c r="GUT3" s="481" t="s">
        <v>77</v>
      </c>
      <c r="GUU3" s="481"/>
      <c r="GUV3" s="481"/>
      <c r="GUW3" s="480" t="s">
        <v>76</v>
      </c>
      <c r="GUX3" s="480" t="s">
        <v>76</v>
      </c>
      <c r="GUY3" s="480" t="s">
        <v>76</v>
      </c>
      <c r="GUZ3" s="480" t="s">
        <v>76</v>
      </c>
      <c r="GVA3" s="482" t="s">
        <v>76</v>
      </c>
      <c r="GVB3" s="483" t="s">
        <v>76</v>
      </c>
      <c r="GVI3" s="480" t="s">
        <v>76</v>
      </c>
      <c r="GVJ3" s="481" t="s">
        <v>77</v>
      </c>
      <c r="GVK3" s="481"/>
      <c r="GVL3" s="481"/>
      <c r="GVM3" s="480" t="s">
        <v>76</v>
      </c>
      <c r="GVN3" s="480" t="s">
        <v>76</v>
      </c>
      <c r="GVO3" s="480" t="s">
        <v>76</v>
      </c>
      <c r="GVP3" s="480" t="s">
        <v>76</v>
      </c>
      <c r="GVQ3" s="482" t="s">
        <v>76</v>
      </c>
      <c r="GVR3" s="483" t="s">
        <v>76</v>
      </c>
      <c r="GVY3" s="480" t="s">
        <v>76</v>
      </c>
      <c r="GVZ3" s="481" t="s">
        <v>77</v>
      </c>
      <c r="GWA3" s="481"/>
      <c r="GWB3" s="481"/>
      <c r="GWC3" s="480" t="s">
        <v>76</v>
      </c>
      <c r="GWD3" s="480" t="s">
        <v>76</v>
      </c>
      <c r="GWE3" s="480" t="s">
        <v>76</v>
      </c>
      <c r="GWF3" s="480" t="s">
        <v>76</v>
      </c>
      <c r="GWG3" s="482" t="s">
        <v>76</v>
      </c>
      <c r="GWH3" s="483" t="s">
        <v>76</v>
      </c>
      <c r="GWO3" s="480" t="s">
        <v>76</v>
      </c>
      <c r="GWP3" s="481" t="s">
        <v>77</v>
      </c>
      <c r="GWQ3" s="481"/>
      <c r="GWR3" s="481"/>
      <c r="GWS3" s="480" t="s">
        <v>76</v>
      </c>
      <c r="GWT3" s="480" t="s">
        <v>76</v>
      </c>
      <c r="GWU3" s="480" t="s">
        <v>76</v>
      </c>
      <c r="GWV3" s="480" t="s">
        <v>76</v>
      </c>
      <c r="GWW3" s="482" t="s">
        <v>76</v>
      </c>
      <c r="GWX3" s="483" t="s">
        <v>76</v>
      </c>
      <c r="GXE3" s="480" t="s">
        <v>76</v>
      </c>
      <c r="GXF3" s="481" t="s">
        <v>77</v>
      </c>
      <c r="GXG3" s="481"/>
      <c r="GXH3" s="481"/>
      <c r="GXI3" s="480" t="s">
        <v>76</v>
      </c>
      <c r="GXJ3" s="480" t="s">
        <v>76</v>
      </c>
      <c r="GXK3" s="480" t="s">
        <v>76</v>
      </c>
      <c r="GXL3" s="480" t="s">
        <v>76</v>
      </c>
      <c r="GXM3" s="482" t="s">
        <v>76</v>
      </c>
      <c r="GXN3" s="483" t="s">
        <v>76</v>
      </c>
      <c r="GXU3" s="480" t="s">
        <v>76</v>
      </c>
      <c r="GXV3" s="481" t="s">
        <v>77</v>
      </c>
      <c r="GXW3" s="481"/>
      <c r="GXX3" s="481"/>
      <c r="GXY3" s="480" t="s">
        <v>76</v>
      </c>
      <c r="GXZ3" s="480" t="s">
        <v>76</v>
      </c>
      <c r="GYA3" s="480" t="s">
        <v>76</v>
      </c>
      <c r="GYB3" s="480" t="s">
        <v>76</v>
      </c>
      <c r="GYC3" s="482" t="s">
        <v>76</v>
      </c>
      <c r="GYD3" s="483" t="s">
        <v>76</v>
      </c>
      <c r="GYK3" s="480" t="s">
        <v>76</v>
      </c>
      <c r="GYL3" s="481" t="s">
        <v>77</v>
      </c>
      <c r="GYM3" s="481"/>
      <c r="GYN3" s="481"/>
      <c r="GYO3" s="480" t="s">
        <v>76</v>
      </c>
      <c r="GYP3" s="480" t="s">
        <v>76</v>
      </c>
      <c r="GYQ3" s="480" t="s">
        <v>76</v>
      </c>
      <c r="GYR3" s="480" t="s">
        <v>76</v>
      </c>
      <c r="GYS3" s="482" t="s">
        <v>76</v>
      </c>
      <c r="GYT3" s="483" t="s">
        <v>76</v>
      </c>
      <c r="GZA3" s="480" t="s">
        <v>76</v>
      </c>
      <c r="GZB3" s="481" t="s">
        <v>77</v>
      </c>
      <c r="GZC3" s="481"/>
      <c r="GZD3" s="481"/>
      <c r="GZE3" s="480" t="s">
        <v>76</v>
      </c>
      <c r="GZF3" s="480" t="s">
        <v>76</v>
      </c>
      <c r="GZG3" s="480" t="s">
        <v>76</v>
      </c>
      <c r="GZH3" s="480" t="s">
        <v>76</v>
      </c>
      <c r="GZI3" s="482" t="s">
        <v>76</v>
      </c>
      <c r="GZJ3" s="483" t="s">
        <v>76</v>
      </c>
      <c r="GZQ3" s="480" t="s">
        <v>76</v>
      </c>
      <c r="GZR3" s="481" t="s">
        <v>77</v>
      </c>
      <c r="GZS3" s="481"/>
      <c r="GZT3" s="481"/>
      <c r="GZU3" s="480" t="s">
        <v>76</v>
      </c>
      <c r="GZV3" s="480" t="s">
        <v>76</v>
      </c>
      <c r="GZW3" s="480" t="s">
        <v>76</v>
      </c>
      <c r="GZX3" s="480" t="s">
        <v>76</v>
      </c>
      <c r="GZY3" s="482" t="s">
        <v>76</v>
      </c>
      <c r="GZZ3" s="483" t="s">
        <v>76</v>
      </c>
      <c r="HAG3" s="480" t="s">
        <v>76</v>
      </c>
      <c r="HAH3" s="481" t="s">
        <v>77</v>
      </c>
      <c r="HAI3" s="481"/>
      <c r="HAJ3" s="481"/>
      <c r="HAK3" s="480" t="s">
        <v>76</v>
      </c>
      <c r="HAL3" s="480" t="s">
        <v>76</v>
      </c>
      <c r="HAM3" s="480" t="s">
        <v>76</v>
      </c>
      <c r="HAN3" s="480" t="s">
        <v>76</v>
      </c>
      <c r="HAO3" s="482" t="s">
        <v>76</v>
      </c>
      <c r="HAP3" s="483" t="s">
        <v>76</v>
      </c>
      <c r="HAW3" s="480" t="s">
        <v>76</v>
      </c>
      <c r="HAX3" s="481" t="s">
        <v>77</v>
      </c>
      <c r="HAY3" s="481"/>
      <c r="HAZ3" s="481"/>
      <c r="HBA3" s="480" t="s">
        <v>76</v>
      </c>
      <c r="HBB3" s="480" t="s">
        <v>76</v>
      </c>
      <c r="HBC3" s="480" t="s">
        <v>76</v>
      </c>
      <c r="HBD3" s="480" t="s">
        <v>76</v>
      </c>
      <c r="HBE3" s="482" t="s">
        <v>76</v>
      </c>
      <c r="HBF3" s="483" t="s">
        <v>76</v>
      </c>
      <c r="HBM3" s="480" t="s">
        <v>76</v>
      </c>
      <c r="HBN3" s="481" t="s">
        <v>77</v>
      </c>
      <c r="HBO3" s="481"/>
      <c r="HBP3" s="481"/>
      <c r="HBQ3" s="480" t="s">
        <v>76</v>
      </c>
      <c r="HBR3" s="480" t="s">
        <v>76</v>
      </c>
      <c r="HBS3" s="480" t="s">
        <v>76</v>
      </c>
      <c r="HBT3" s="480" t="s">
        <v>76</v>
      </c>
      <c r="HBU3" s="482" t="s">
        <v>76</v>
      </c>
      <c r="HBV3" s="483" t="s">
        <v>76</v>
      </c>
      <c r="HCC3" s="480" t="s">
        <v>76</v>
      </c>
      <c r="HCD3" s="481" t="s">
        <v>77</v>
      </c>
      <c r="HCE3" s="481"/>
      <c r="HCF3" s="481"/>
      <c r="HCG3" s="480" t="s">
        <v>76</v>
      </c>
      <c r="HCH3" s="480" t="s">
        <v>76</v>
      </c>
      <c r="HCI3" s="480" t="s">
        <v>76</v>
      </c>
      <c r="HCJ3" s="480" t="s">
        <v>76</v>
      </c>
      <c r="HCK3" s="482" t="s">
        <v>76</v>
      </c>
      <c r="HCL3" s="483" t="s">
        <v>76</v>
      </c>
      <c r="HCS3" s="480" t="s">
        <v>76</v>
      </c>
      <c r="HCT3" s="481" t="s">
        <v>77</v>
      </c>
      <c r="HCU3" s="481"/>
      <c r="HCV3" s="481"/>
      <c r="HCW3" s="480" t="s">
        <v>76</v>
      </c>
      <c r="HCX3" s="480" t="s">
        <v>76</v>
      </c>
      <c r="HCY3" s="480" t="s">
        <v>76</v>
      </c>
      <c r="HCZ3" s="480" t="s">
        <v>76</v>
      </c>
      <c r="HDA3" s="482" t="s">
        <v>76</v>
      </c>
      <c r="HDB3" s="483" t="s">
        <v>76</v>
      </c>
      <c r="HDI3" s="480" t="s">
        <v>76</v>
      </c>
      <c r="HDJ3" s="481" t="s">
        <v>77</v>
      </c>
      <c r="HDK3" s="481"/>
      <c r="HDL3" s="481"/>
      <c r="HDM3" s="480" t="s">
        <v>76</v>
      </c>
      <c r="HDN3" s="480" t="s">
        <v>76</v>
      </c>
      <c r="HDO3" s="480" t="s">
        <v>76</v>
      </c>
      <c r="HDP3" s="480" t="s">
        <v>76</v>
      </c>
      <c r="HDQ3" s="482" t="s">
        <v>76</v>
      </c>
      <c r="HDR3" s="483" t="s">
        <v>76</v>
      </c>
      <c r="HDY3" s="480" t="s">
        <v>76</v>
      </c>
      <c r="HDZ3" s="481" t="s">
        <v>77</v>
      </c>
      <c r="HEA3" s="481"/>
      <c r="HEB3" s="481"/>
      <c r="HEC3" s="480" t="s">
        <v>76</v>
      </c>
      <c r="HED3" s="480" t="s">
        <v>76</v>
      </c>
      <c r="HEE3" s="480" t="s">
        <v>76</v>
      </c>
      <c r="HEF3" s="480" t="s">
        <v>76</v>
      </c>
      <c r="HEG3" s="482" t="s">
        <v>76</v>
      </c>
      <c r="HEH3" s="483" t="s">
        <v>76</v>
      </c>
      <c r="HEO3" s="480" t="s">
        <v>76</v>
      </c>
      <c r="HEP3" s="481" t="s">
        <v>77</v>
      </c>
      <c r="HEQ3" s="481"/>
      <c r="HER3" s="481"/>
      <c r="HES3" s="480" t="s">
        <v>76</v>
      </c>
      <c r="HET3" s="480" t="s">
        <v>76</v>
      </c>
      <c r="HEU3" s="480" t="s">
        <v>76</v>
      </c>
      <c r="HEV3" s="480" t="s">
        <v>76</v>
      </c>
      <c r="HEW3" s="482" t="s">
        <v>76</v>
      </c>
      <c r="HEX3" s="483" t="s">
        <v>76</v>
      </c>
      <c r="HFE3" s="480" t="s">
        <v>76</v>
      </c>
      <c r="HFF3" s="481" t="s">
        <v>77</v>
      </c>
      <c r="HFG3" s="481"/>
      <c r="HFH3" s="481"/>
      <c r="HFI3" s="480" t="s">
        <v>76</v>
      </c>
      <c r="HFJ3" s="480" t="s">
        <v>76</v>
      </c>
      <c r="HFK3" s="480" t="s">
        <v>76</v>
      </c>
      <c r="HFL3" s="480" t="s">
        <v>76</v>
      </c>
      <c r="HFM3" s="482" t="s">
        <v>76</v>
      </c>
      <c r="HFN3" s="483" t="s">
        <v>76</v>
      </c>
      <c r="HFU3" s="480" t="s">
        <v>76</v>
      </c>
      <c r="HFV3" s="481" t="s">
        <v>77</v>
      </c>
      <c r="HFW3" s="481"/>
      <c r="HFX3" s="481"/>
      <c r="HFY3" s="480" t="s">
        <v>76</v>
      </c>
      <c r="HFZ3" s="480" t="s">
        <v>76</v>
      </c>
      <c r="HGA3" s="480" t="s">
        <v>76</v>
      </c>
      <c r="HGB3" s="480" t="s">
        <v>76</v>
      </c>
      <c r="HGC3" s="482" t="s">
        <v>76</v>
      </c>
      <c r="HGD3" s="483" t="s">
        <v>76</v>
      </c>
      <c r="HGK3" s="480" t="s">
        <v>76</v>
      </c>
      <c r="HGL3" s="481" t="s">
        <v>77</v>
      </c>
      <c r="HGM3" s="481"/>
      <c r="HGN3" s="481"/>
      <c r="HGO3" s="480" t="s">
        <v>76</v>
      </c>
      <c r="HGP3" s="480" t="s">
        <v>76</v>
      </c>
      <c r="HGQ3" s="480" t="s">
        <v>76</v>
      </c>
      <c r="HGR3" s="480" t="s">
        <v>76</v>
      </c>
      <c r="HGS3" s="482" t="s">
        <v>76</v>
      </c>
      <c r="HGT3" s="483" t="s">
        <v>76</v>
      </c>
      <c r="HHA3" s="480" t="s">
        <v>76</v>
      </c>
      <c r="HHB3" s="481" t="s">
        <v>77</v>
      </c>
      <c r="HHC3" s="481"/>
      <c r="HHD3" s="481"/>
      <c r="HHE3" s="480" t="s">
        <v>76</v>
      </c>
      <c r="HHF3" s="480" t="s">
        <v>76</v>
      </c>
      <c r="HHG3" s="480" t="s">
        <v>76</v>
      </c>
      <c r="HHH3" s="480" t="s">
        <v>76</v>
      </c>
      <c r="HHI3" s="482" t="s">
        <v>76</v>
      </c>
      <c r="HHJ3" s="483" t="s">
        <v>76</v>
      </c>
      <c r="HHQ3" s="480" t="s">
        <v>76</v>
      </c>
      <c r="HHR3" s="481" t="s">
        <v>77</v>
      </c>
      <c r="HHS3" s="481"/>
      <c r="HHT3" s="481"/>
      <c r="HHU3" s="480" t="s">
        <v>76</v>
      </c>
      <c r="HHV3" s="480" t="s">
        <v>76</v>
      </c>
      <c r="HHW3" s="480" t="s">
        <v>76</v>
      </c>
      <c r="HHX3" s="480" t="s">
        <v>76</v>
      </c>
      <c r="HHY3" s="482" t="s">
        <v>76</v>
      </c>
      <c r="HHZ3" s="483" t="s">
        <v>76</v>
      </c>
      <c r="HIG3" s="480" t="s">
        <v>76</v>
      </c>
      <c r="HIH3" s="481" t="s">
        <v>77</v>
      </c>
      <c r="HII3" s="481"/>
      <c r="HIJ3" s="481"/>
      <c r="HIK3" s="480" t="s">
        <v>76</v>
      </c>
      <c r="HIL3" s="480" t="s">
        <v>76</v>
      </c>
      <c r="HIM3" s="480" t="s">
        <v>76</v>
      </c>
      <c r="HIN3" s="480" t="s">
        <v>76</v>
      </c>
      <c r="HIO3" s="482" t="s">
        <v>76</v>
      </c>
      <c r="HIP3" s="483" t="s">
        <v>76</v>
      </c>
      <c r="HIW3" s="480" t="s">
        <v>76</v>
      </c>
      <c r="HIX3" s="481" t="s">
        <v>77</v>
      </c>
      <c r="HIY3" s="481"/>
      <c r="HIZ3" s="481"/>
      <c r="HJA3" s="480" t="s">
        <v>76</v>
      </c>
      <c r="HJB3" s="480" t="s">
        <v>76</v>
      </c>
      <c r="HJC3" s="480" t="s">
        <v>76</v>
      </c>
      <c r="HJD3" s="480" t="s">
        <v>76</v>
      </c>
      <c r="HJE3" s="482" t="s">
        <v>76</v>
      </c>
      <c r="HJF3" s="483" t="s">
        <v>76</v>
      </c>
      <c r="HJM3" s="480" t="s">
        <v>76</v>
      </c>
      <c r="HJN3" s="481" t="s">
        <v>77</v>
      </c>
      <c r="HJO3" s="481"/>
      <c r="HJP3" s="481"/>
      <c r="HJQ3" s="480" t="s">
        <v>76</v>
      </c>
      <c r="HJR3" s="480" t="s">
        <v>76</v>
      </c>
      <c r="HJS3" s="480" t="s">
        <v>76</v>
      </c>
      <c r="HJT3" s="480" t="s">
        <v>76</v>
      </c>
      <c r="HJU3" s="482" t="s">
        <v>76</v>
      </c>
      <c r="HJV3" s="483" t="s">
        <v>76</v>
      </c>
      <c r="HKC3" s="480" t="s">
        <v>76</v>
      </c>
      <c r="HKD3" s="481" t="s">
        <v>77</v>
      </c>
      <c r="HKE3" s="481"/>
      <c r="HKF3" s="481"/>
      <c r="HKG3" s="480" t="s">
        <v>76</v>
      </c>
      <c r="HKH3" s="480" t="s">
        <v>76</v>
      </c>
      <c r="HKI3" s="480" t="s">
        <v>76</v>
      </c>
      <c r="HKJ3" s="480" t="s">
        <v>76</v>
      </c>
      <c r="HKK3" s="482" t="s">
        <v>76</v>
      </c>
      <c r="HKL3" s="483" t="s">
        <v>76</v>
      </c>
      <c r="HKS3" s="480" t="s">
        <v>76</v>
      </c>
      <c r="HKT3" s="481" t="s">
        <v>77</v>
      </c>
      <c r="HKU3" s="481"/>
      <c r="HKV3" s="481"/>
      <c r="HKW3" s="480" t="s">
        <v>76</v>
      </c>
      <c r="HKX3" s="480" t="s">
        <v>76</v>
      </c>
      <c r="HKY3" s="480" t="s">
        <v>76</v>
      </c>
      <c r="HKZ3" s="480" t="s">
        <v>76</v>
      </c>
      <c r="HLA3" s="482" t="s">
        <v>76</v>
      </c>
      <c r="HLB3" s="483" t="s">
        <v>76</v>
      </c>
      <c r="HLI3" s="480" t="s">
        <v>76</v>
      </c>
      <c r="HLJ3" s="481" t="s">
        <v>77</v>
      </c>
      <c r="HLK3" s="481"/>
      <c r="HLL3" s="481"/>
      <c r="HLM3" s="480" t="s">
        <v>76</v>
      </c>
      <c r="HLN3" s="480" t="s">
        <v>76</v>
      </c>
      <c r="HLO3" s="480" t="s">
        <v>76</v>
      </c>
      <c r="HLP3" s="480" t="s">
        <v>76</v>
      </c>
      <c r="HLQ3" s="482" t="s">
        <v>76</v>
      </c>
      <c r="HLR3" s="483" t="s">
        <v>76</v>
      </c>
      <c r="HLY3" s="480" t="s">
        <v>76</v>
      </c>
      <c r="HLZ3" s="481" t="s">
        <v>77</v>
      </c>
      <c r="HMA3" s="481"/>
      <c r="HMB3" s="481"/>
      <c r="HMC3" s="480" t="s">
        <v>76</v>
      </c>
      <c r="HMD3" s="480" t="s">
        <v>76</v>
      </c>
      <c r="HME3" s="480" t="s">
        <v>76</v>
      </c>
      <c r="HMF3" s="480" t="s">
        <v>76</v>
      </c>
      <c r="HMG3" s="482" t="s">
        <v>76</v>
      </c>
      <c r="HMH3" s="483" t="s">
        <v>76</v>
      </c>
      <c r="HMO3" s="480" t="s">
        <v>76</v>
      </c>
      <c r="HMP3" s="481" t="s">
        <v>77</v>
      </c>
      <c r="HMQ3" s="481"/>
      <c r="HMR3" s="481"/>
      <c r="HMS3" s="480" t="s">
        <v>76</v>
      </c>
      <c r="HMT3" s="480" t="s">
        <v>76</v>
      </c>
      <c r="HMU3" s="480" t="s">
        <v>76</v>
      </c>
      <c r="HMV3" s="480" t="s">
        <v>76</v>
      </c>
      <c r="HMW3" s="482" t="s">
        <v>76</v>
      </c>
      <c r="HMX3" s="483" t="s">
        <v>76</v>
      </c>
      <c r="HNE3" s="480" t="s">
        <v>76</v>
      </c>
      <c r="HNF3" s="481" t="s">
        <v>77</v>
      </c>
      <c r="HNG3" s="481"/>
      <c r="HNH3" s="481"/>
      <c r="HNI3" s="480" t="s">
        <v>76</v>
      </c>
      <c r="HNJ3" s="480" t="s">
        <v>76</v>
      </c>
      <c r="HNK3" s="480" t="s">
        <v>76</v>
      </c>
      <c r="HNL3" s="480" t="s">
        <v>76</v>
      </c>
      <c r="HNM3" s="482" t="s">
        <v>76</v>
      </c>
      <c r="HNN3" s="483" t="s">
        <v>76</v>
      </c>
      <c r="HNU3" s="480" t="s">
        <v>76</v>
      </c>
      <c r="HNV3" s="481" t="s">
        <v>77</v>
      </c>
      <c r="HNW3" s="481"/>
      <c r="HNX3" s="481"/>
      <c r="HNY3" s="480" t="s">
        <v>76</v>
      </c>
      <c r="HNZ3" s="480" t="s">
        <v>76</v>
      </c>
      <c r="HOA3" s="480" t="s">
        <v>76</v>
      </c>
      <c r="HOB3" s="480" t="s">
        <v>76</v>
      </c>
      <c r="HOC3" s="482" t="s">
        <v>76</v>
      </c>
      <c r="HOD3" s="483" t="s">
        <v>76</v>
      </c>
      <c r="HOK3" s="480" t="s">
        <v>76</v>
      </c>
      <c r="HOL3" s="481" t="s">
        <v>77</v>
      </c>
      <c r="HOM3" s="481"/>
      <c r="HON3" s="481"/>
      <c r="HOO3" s="480" t="s">
        <v>76</v>
      </c>
      <c r="HOP3" s="480" t="s">
        <v>76</v>
      </c>
      <c r="HOQ3" s="480" t="s">
        <v>76</v>
      </c>
      <c r="HOR3" s="480" t="s">
        <v>76</v>
      </c>
      <c r="HOS3" s="482" t="s">
        <v>76</v>
      </c>
      <c r="HOT3" s="483" t="s">
        <v>76</v>
      </c>
      <c r="HPA3" s="480" t="s">
        <v>76</v>
      </c>
      <c r="HPB3" s="481" t="s">
        <v>77</v>
      </c>
      <c r="HPC3" s="481"/>
      <c r="HPD3" s="481"/>
      <c r="HPE3" s="480" t="s">
        <v>76</v>
      </c>
      <c r="HPF3" s="480" t="s">
        <v>76</v>
      </c>
      <c r="HPG3" s="480" t="s">
        <v>76</v>
      </c>
      <c r="HPH3" s="480" t="s">
        <v>76</v>
      </c>
      <c r="HPI3" s="482" t="s">
        <v>76</v>
      </c>
      <c r="HPJ3" s="483" t="s">
        <v>76</v>
      </c>
      <c r="HPQ3" s="480" t="s">
        <v>76</v>
      </c>
      <c r="HPR3" s="481" t="s">
        <v>77</v>
      </c>
      <c r="HPS3" s="481"/>
      <c r="HPT3" s="481"/>
      <c r="HPU3" s="480" t="s">
        <v>76</v>
      </c>
      <c r="HPV3" s="480" t="s">
        <v>76</v>
      </c>
      <c r="HPW3" s="480" t="s">
        <v>76</v>
      </c>
      <c r="HPX3" s="480" t="s">
        <v>76</v>
      </c>
      <c r="HPY3" s="482" t="s">
        <v>76</v>
      </c>
      <c r="HPZ3" s="483" t="s">
        <v>76</v>
      </c>
      <c r="HQG3" s="480" t="s">
        <v>76</v>
      </c>
      <c r="HQH3" s="481" t="s">
        <v>77</v>
      </c>
      <c r="HQI3" s="481"/>
      <c r="HQJ3" s="481"/>
      <c r="HQK3" s="480" t="s">
        <v>76</v>
      </c>
      <c r="HQL3" s="480" t="s">
        <v>76</v>
      </c>
      <c r="HQM3" s="480" t="s">
        <v>76</v>
      </c>
      <c r="HQN3" s="480" t="s">
        <v>76</v>
      </c>
      <c r="HQO3" s="482" t="s">
        <v>76</v>
      </c>
      <c r="HQP3" s="483" t="s">
        <v>76</v>
      </c>
      <c r="HQW3" s="480" t="s">
        <v>76</v>
      </c>
      <c r="HQX3" s="481" t="s">
        <v>77</v>
      </c>
      <c r="HQY3" s="481"/>
      <c r="HQZ3" s="481"/>
      <c r="HRA3" s="480" t="s">
        <v>76</v>
      </c>
      <c r="HRB3" s="480" t="s">
        <v>76</v>
      </c>
      <c r="HRC3" s="480" t="s">
        <v>76</v>
      </c>
      <c r="HRD3" s="480" t="s">
        <v>76</v>
      </c>
      <c r="HRE3" s="482" t="s">
        <v>76</v>
      </c>
      <c r="HRF3" s="483" t="s">
        <v>76</v>
      </c>
      <c r="HRM3" s="480" t="s">
        <v>76</v>
      </c>
      <c r="HRN3" s="481" t="s">
        <v>77</v>
      </c>
      <c r="HRO3" s="481"/>
      <c r="HRP3" s="481"/>
      <c r="HRQ3" s="480" t="s">
        <v>76</v>
      </c>
      <c r="HRR3" s="480" t="s">
        <v>76</v>
      </c>
      <c r="HRS3" s="480" t="s">
        <v>76</v>
      </c>
      <c r="HRT3" s="480" t="s">
        <v>76</v>
      </c>
      <c r="HRU3" s="482" t="s">
        <v>76</v>
      </c>
      <c r="HRV3" s="483" t="s">
        <v>76</v>
      </c>
      <c r="HSC3" s="480" t="s">
        <v>76</v>
      </c>
      <c r="HSD3" s="481" t="s">
        <v>77</v>
      </c>
      <c r="HSE3" s="481"/>
      <c r="HSF3" s="481"/>
      <c r="HSG3" s="480" t="s">
        <v>76</v>
      </c>
      <c r="HSH3" s="480" t="s">
        <v>76</v>
      </c>
      <c r="HSI3" s="480" t="s">
        <v>76</v>
      </c>
      <c r="HSJ3" s="480" t="s">
        <v>76</v>
      </c>
      <c r="HSK3" s="482" t="s">
        <v>76</v>
      </c>
      <c r="HSL3" s="483" t="s">
        <v>76</v>
      </c>
      <c r="HSS3" s="480" t="s">
        <v>76</v>
      </c>
      <c r="HST3" s="481" t="s">
        <v>77</v>
      </c>
      <c r="HSU3" s="481"/>
      <c r="HSV3" s="481"/>
      <c r="HSW3" s="480" t="s">
        <v>76</v>
      </c>
      <c r="HSX3" s="480" t="s">
        <v>76</v>
      </c>
      <c r="HSY3" s="480" t="s">
        <v>76</v>
      </c>
      <c r="HSZ3" s="480" t="s">
        <v>76</v>
      </c>
      <c r="HTA3" s="482" t="s">
        <v>76</v>
      </c>
      <c r="HTB3" s="483" t="s">
        <v>76</v>
      </c>
      <c r="HTI3" s="480" t="s">
        <v>76</v>
      </c>
      <c r="HTJ3" s="481" t="s">
        <v>77</v>
      </c>
      <c r="HTK3" s="481"/>
      <c r="HTL3" s="481"/>
      <c r="HTM3" s="480" t="s">
        <v>76</v>
      </c>
      <c r="HTN3" s="480" t="s">
        <v>76</v>
      </c>
      <c r="HTO3" s="480" t="s">
        <v>76</v>
      </c>
      <c r="HTP3" s="480" t="s">
        <v>76</v>
      </c>
      <c r="HTQ3" s="482" t="s">
        <v>76</v>
      </c>
      <c r="HTR3" s="483" t="s">
        <v>76</v>
      </c>
      <c r="HTY3" s="480" t="s">
        <v>76</v>
      </c>
      <c r="HTZ3" s="481" t="s">
        <v>77</v>
      </c>
      <c r="HUA3" s="481"/>
      <c r="HUB3" s="481"/>
      <c r="HUC3" s="480" t="s">
        <v>76</v>
      </c>
      <c r="HUD3" s="480" t="s">
        <v>76</v>
      </c>
      <c r="HUE3" s="480" t="s">
        <v>76</v>
      </c>
      <c r="HUF3" s="480" t="s">
        <v>76</v>
      </c>
      <c r="HUG3" s="482" t="s">
        <v>76</v>
      </c>
      <c r="HUH3" s="483" t="s">
        <v>76</v>
      </c>
      <c r="HUO3" s="480" t="s">
        <v>76</v>
      </c>
      <c r="HUP3" s="481" t="s">
        <v>77</v>
      </c>
      <c r="HUQ3" s="481"/>
      <c r="HUR3" s="481"/>
      <c r="HUS3" s="480" t="s">
        <v>76</v>
      </c>
      <c r="HUT3" s="480" t="s">
        <v>76</v>
      </c>
      <c r="HUU3" s="480" t="s">
        <v>76</v>
      </c>
      <c r="HUV3" s="480" t="s">
        <v>76</v>
      </c>
      <c r="HUW3" s="482" t="s">
        <v>76</v>
      </c>
      <c r="HUX3" s="483" t="s">
        <v>76</v>
      </c>
      <c r="HVE3" s="480" t="s">
        <v>76</v>
      </c>
      <c r="HVF3" s="481" t="s">
        <v>77</v>
      </c>
      <c r="HVG3" s="481"/>
      <c r="HVH3" s="481"/>
      <c r="HVI3" s="480" t="s">
        <v>76</v>
      </c>
      <c r="HVJ3" s="480" t="s">
        <v>76</v>
      </c>
      <c r="HVK3" s="480" t="s">
        <v>76</v>
      </c>
      <c r="HVL3" s="480" t="s">
        <v>76</v>
      </c>
      <c r="HVM3" s="482" t="s">
        <v>76</v>
      </c>
      <c r="HVN3" s="483" t="s">
        <v>76</v>
      </c>
      <c r="HVU3" s="480" t="s">
        <v>76</v>
      </c>
      <c r="HVV3" s="481" t="s">
        <v>77</v>
      </c>
      <c r="HVW3" s="481"/>
      <c r="HVX3" s="481"/>
      <c r="HVY3" s="480" t="s">
        <v>76</v>
      </c>
      <c r="HVZ3" s="480" t="s">
        <v>76</v>
      </c>
      <c r="HWA3" s="480" t="s">
        <v>76</v>
      </c>
      <c r="HWB3" s="480" t="s">
        <v>76</v>
      </c>
      <c r="HWC3" s="482" t="s">
        <v>76</v>
      </c>
      <c r="HWD3" s="483" t="s">
        <v>76</v>
      </c>
      <c r="HWK3" s="480" t="s">
        <v>76</v>
      </c>
      <c r="HWL3" s="481" t="s">
        <v>77</v>
      </c>
      <c r="HWM3" s="481"/>
      <c r="HWN3" s="481"/>
      <c r="HWO3" s="480" t="s">
        <v>76</v>
      </c>
      <c r="HWP3" s="480" t="s">
        <v>76</v>
      </c>
      <c r="HWQ3" s="480" t="s">
        <v>76</v>
      </c>
      <c r="HWR3" s="480" t="s">
        <v>76</v>
      </c>
      <c r="HWS3" s="482" t="s">
        <v>76</v>
      </c>
      <c r="HWT3" s="483" t="s">
        <v>76</v>
      </c>
      <c r="HXA3" s="480" t="s">
        <v>76</v>
      </c>
      <c r="HXB3" s="481" t="s">
        <v>77</v>
      </c>
      <c r="HXC3" s="481"/>
      <c r="HXD3" s="481"/>
      <c r="HXE3" s="480" t="s">
        <v>76</v>
      </c>
      <c r="HXF3" s="480" t="s">
        <v>76</v>
      </c>
      <c r="HXG3" s="480" t="s">
        <v>76</v>
      </c>
      <c r="HXH3" s="480" t="s">
        <v>76</v>
      </c>
      <c r="HXI3" s="482" t="s">
        <v>76</v>
      </c>
      <c r="HXJ3" s="483" t="s">
        <v>76</v>
      </c>
      <c r="HXQ3" s="480" t="s">
        <v>76</v>
      </c>
      <c r="HXR3" s="481" t="s">
        <v>77</v>
      </c>
      <c r="HXS3" s="481"/>
      <c r="HXT3" s="481"/>
      <c r="HXU3" s="480" t="s">
        <v>76</v>
      </c>
      <c r="HXV3" s="480" t="s">
        <v>76</v>
      </c>
      <c r="HXW3" s="480" t="s">
        <v>76</v>
      </c>
      <c r="HXX3" s="480" t="s">
        <v>76</v>
      </c>
      <c r="HXY3" s="482" t="s">
        <v>76</v>
      </c>
      <c r="HXZ3" s="483" t="s">
        <v>76</v>
      </c>
      <c r="HYG3" s="480" t="s">
        <v>76</v>
      </c>
      <c r="HYH3" s="481" t="s">
        <v>77</v>
      </c>
      <c r="HYI3" s="481"/>
      <c r="HYJ3" s="481"/>
      <c r="HYK3" s="480" t="s">
        <v>76</v>
      </c>
      <c r="HYL3" s="480" t="s">
        <v>76</v>
      </c>
      <c r="HYM3" s="480" t="s">
        <v>76</v>
      </c>
      <c r="HYN3" s="480" t="s">
        <v>76</v>
      </c>
      <c r="HYO3" s="482" t="s">
        <v>76</v>
      </c>
      <c r="HYP3" s="483" t="s">
        <v>76</v>
      </c>
      <c r="HYW3" s="480" t="s">
        <v>76</v>
      </c>
      <c r="HYX3" s="481" t="s">
        <v>77</v>
      </c>
      <c r="HYY3" s="481"/>
      <c r="HYZ3" s="481"/>
      <c r="HZA3" s="480" t="s">
        <v>76</v>
      </c>
      <c r="HZB3" s="480" t="s">
        <v>76</v>
      </c>
      <c r="HZC3" s="480" t="s">
        <v>76</v>
      </c>
      <c r="HZD3" s="480" t="s">
        <v>76</v>
      </c>
      <c r="HZE3" s="482" t="s">
        <v>76</v>
      </c>
      <c r="HZF3" s="483" t="s">
        <v>76</v>
      </c>
      <c r="HZM3" s="480" t="s">
        <v>76</v>
      </c>
      <c r="HZN3" s="481" t="s">
        <v>77</v>
      </c>
      <c r="HZO3" s="481"/>
      <c r="HZP3" s="481"/>
      <c r="HZQ3" s="480" t="s">
        <v>76</v>
      </c>
      <c r="HZR3" s="480" t="s">
        <v>76</v>
      </c>
      <c r="HZS3" s="480" t="s">
        <v>76</v>
      </c>
      <c r="HZT3" s="480" t="s">
        <v>76</v>
      </c>
      <c r="HZU3" s="482" t="s">
        <v>76</v>
      </c>
      <c r="HZV3" s="483" t="s">
        <v>76</v>
      </c>
      <c r="IAC3" s="480" t="s">
        <v>76</v>
      </c>
      <c r="IAD3" s="481" t="s">
        <v>77</v>
      </c>
      <c r="IAE3" s="481"/>
      <c r="IAF3" s="481"/>
      <c r="IAG3" s="480" t="s">
        <v>76</v>
      </c>
      <c r="IAH3" s="480" t="s">
        <v>76</v>
      </c>
      <c r="IAI3" s="480" t="s">
        <v>76</v>
      </c>
      <c r="IAJ3" s="480" t="s">
        <v>76</v>
      </c>
      <c r="IAK3" s="482" t="s">
        <v>76</v>
      </c>
      <c r="IAL3" s="483" t="s">
        <v>76</v>
      </c>
      <c r="IAS3" s="480" t="s">
        <v>76</v>
      </c>
      <c r="IAT3" s="481" t="s">
        <v>77</v>
      </c>
      <c r="IAU3" s="481"/>
      <c r="IAV3" s="481"/>
      <c r="IAW3" s="480" t="s">
        <v>76</v>
      </c>
      <c r="IAX3" s="480" t="s">
        <v>76</v>
      </c>
      <c r="IAY3" s="480" t="s">
        <v>76</v>
      </c>
      <c r="IAZ3" s="480" t="s">
        <v>76</v>
      </c>
      <c r="IBA3" s="482" t="s">
        <v>76</v>
      </c>
      <c r="IBB3" s="483" t="s">
        <v>76</v>
      </c>
      <c r="IBI3" s="480" t="s">
        <v>76</v>
      </c>
      <c r="IBJ3" s="481" t="s">
        <v>77</v>
      </c>
      <c r="IBK3" s="481"/>
      <c r="IBL3" s="481"/>
      <c r="IBM3" s="480" t="s">
        <v>76</v>
      </c>
      <c r="IBN3" s="480" t="s">
        <v>76</v>
      </c>
      <c r="IBO3" s="480" t="s">
        <v>76</v>
      </c>
      <c r="IBP3" s="480" t="s">
        <v>76</v>
      </c>
      <c r="IBQ3" s="482" t="s">
        <v>76</v>
      </c>
      <c r="IBR3" s="483" t="s">
        <v>76</v>
      </c>
      <c r="IBY3" s="480" t="s">
        <v>76</v>
      </c>
      <c r="IBZ3" s="481" t="s">
        <v>77</v>
      </c>
      <c r="ICA3" s="481"/>
      <c r="ICB3" s="481"/>
      <c r="ICC3" s="480" t="s">
        <v>76</v>
      </c>
      <c r="ICD3" s="480" t="s">
        <v>76</v>
      </c>
      <c r="ICE3" s="480" t="s">
        <v>76</v>
      </c>
      <c r="ICF3" s="480" t="s">
        <v>76</v>
      </c>
      <c r="ICG3" s="482" t="s">
        <v>76</v>
      </c>
      <c r="ICH3" s="483" t="s">
        <v>76</v>
      </c>
      <c r="ICO3" s="480" t="s">
        <v>76</v>
      </c>
      <c r="ICP3" s="481" t="s">
        <v>77</v>
      </c>
      <c r="ICQ3" s="481"/>
      <c r="ICR3" s="481"/>
      <c r="ICS3" s="480" t="s">
        <v>76</v>
      </c>
      <c r="ICT3" s="480" t="s">
        <v>76</v>
      </c>
      <c r="ICU3" s="480" t="s">
        <v>76</v>
      </c>
      <c r="ICV3" s="480" t="s">
        <v>76</v>
      </c>
      <c r="ICW3" s="482" t="s">
        <v>76</v>
      </c>
      <c r="ICX3" s="483" t="s">
        <v>76</v>
      </c>
      <c r="IDE3" s="480" t="s">
        <v>76</v>
      </c>
      <c r="IDF3" s="481" t="s">
        <v>77</v>
      </c>
      <c r="IDG3" s="481"/>
      <c r="IDH3" s="481"/>
      <c r="IDI3" s="480" t="s">
        <v>76</v>
      </c>
      <c r="IDJ3" s="480" t="s">
        <v>76</v>
      </c>
      <c r="IDK3" s="480" t="s">
        <v>76</v>
      </c>
      <c r="IDL3" s="480" t="s">
        <v>76</v>
      </c>
      <c r="IDM3" s="482" t="s">
        <v>76</v>
      </c>
      <c r="IDN3" s="483" t="s">
        <v>76</v>
      </c>
      <c r="IDU3" s="480" t="s">
        <v>76</v>
      </c>
      <c r="IDV3" s="481" t="s">
        <v>77</v>
      </c>
      <c r="IDW3" s="481"/>
      <c r="IDX3" s="481"/>
      <c r="IDY3" s="480" t="s">
        <v>76</v>
      </c>
      <c r="IDZ3" s="480" t="s">
        <v>76</v>
      </c>
      <c r="IEA3" s="480" t="s">
        <v>76</v>
      </c>
      <c r="IEB3" s="480" t="s">
        <v>76</v>
      </c>
      <c r="IEC3" s="482" t="s">
        <v>76</v>
      </c>
      <c r="IED3" s="483" t="s">
        <v>76</v>
      </c>
      <c r="IEK3" s="480" t="s">
        <v>76</v>
      </c>
      <c r="IEL3" s="481" t="s">
        <v>77</v>
      </c>
      <c r="IEM3" s="481"/>
      <c r="IEN3" s="481"/>
      <c r="IEO3" s="480" t="s">
        <v>76</v>
      </c>
      <c r="IEP3" s="480" t="s">
        <v>76</v>
      </c>
      <c r="IEQ3" s="480" t="s">
        <v>76</v>
      </c>
      <c r="IER3" s="480" t="s">
        <v>76</v>
      </c>
      <c r="IES3" s="482" t="s">
        <v>76</v>
      </c>
      <c r="IET3" s="483" t="s">
        <v>76</v>
      </c>
      <c r="IFA3" s="480" t="s">
        <v>76</v>
      </c>
      <c r="IFB3" s="481" t="s">
        <v>77</v>
      </c>
      <c r="IFC3" s="481"/>
      <c r="IFD3" s="481"/>
      <c r="IFE3" s="480" t="s">
        <v>76</v>
      </c>
      <c r="IFF3" s="480" t="s">
        <v>76</v>
      </c>
      <c r="IFG3" s="480" t="s">
        <v>76</v>
      </c>
      <c r="IFH3" s="480" t="s">
        <v>76</v>
      </c>
      <c r="IFI3" s="482" t="s">
        <v>76</v>
      </c>
      <c r="IFJ3" s="483" t="s">
        <v>76</v>
      </c>
      <c r="IFQ3" s="480" t="s">
        <v>76</v>
      </c>
      <c r="IFR3" s="481" t="s">
        <v>77</v>
      </c>
      <c r="IFS3" s="481"/>
      <c r="IFT3" s="481"/>
      <c r="IFU3" s="480" t="s">
        <v>76</v>
      </c>
      <c r="IFV3" s="480" t="s">
        <v>76</v>
      </c>
      <c r="IFW3" s="480" t="s">
        <v>76</v>
      </c>
      <c r="IFX3" s="480" t="s">
        <v>76</v>
      </c>
      <c r="IFY3" s="482" t="s">
        <v>76</v>
      </c>
      <c r="IFZ3" s="483" t="s">
        <v>76</v>
      </c>
      <c r="IGG3" s="480" t="s">
        <v>76</v>
      </c>
      <c r="IGH3" s="481" t="s">
        <v>77</v>
      </c>
      <c r="IGI3" s="481"/>
      <c r="IGJ3" s="481"/>
      <c r="IGK3" s="480" t="s">
        <v>76</v>
      </c>
      <c r="IGL3" s="480" t="s">
        <v>76</v>
      </c>
      <c r="IGM3" s="480" t="s">
        <v>76</v>
      </c>
      <c r="IGN3" s="480" t="s">
        <v>76</v>
      </c>
      <c r="IGO3" s="482" t="s">
        <v>76</v>
      </c>
      <c r="IGP3" s="483" t="s">
        <v>76</v>
      </c>
      <c r="IGW3" s="480" t="s">
        <v>76</v>
      </c>
      <c r="IGX3" s="481" t="s">
        <v>77</v>
      </c>
      <c r="IGY3" s="481"/>
      <c r="IGZ3" s="481"/>
      <c r="IHA3" s="480" t="s">
        <v>76</v>
      </c>
      <c r="IHB3" s="480" t="s">
        <v>76</v>
      </c>
      <c r="IHC3" s="480" t="s">
        <v>76</v>
      </c>
      <c r="IHD3" s="480" t="s">
        <v>76</v>
      </c>
      <c r="IHE3" s="482" t="s">
        <v>76</v>
      </c>
      <c r="IHF3" s="483" t="s">
        <v>76</v>
      </c>
      <c r="IHM3" s="480" t="s">
        <v>76</v>
      </c>
      <c r="IHN3" s="481" t="s">
        <v>77</v>
      </c>
      <c r="IHO3" s="481"/>
      <c r="IHP3" s="481"/>
      <c r="IHQ3" s="480" t="s">
        <v>76</v>
      </c>
      <c r="IHR3" s="480" t="s">
        <v>76</v>
      </c>
      <c r="IHS3" s="480" t="s">
        <v>76</v>
      </c>
      <c r="IHT3" s="480" t="s">
        <v>76</v>
      </c>
      <c r="IHU3" s="482" t="s">
        <v>76</v>
      </c>
      <c r="IHV3" s="483" t="s">
        <v>76</v>
      </c>
      <c r="IIC3" s="480" t="s">
        <v>76</v>
      </c>
      <c r="IID3" s="481" t="s">
        <v>77</v>
      </c>
      <c r="IIE3" s="481"/>
      <c r="IIF3" s="481"/>
      <c r="IIG3" s="480" t="s">
        <v>76</v>
      </c>
      <c r="IIH3" s="480" t="s">
        <v>76</v>
      </c>
      <c r="III3" s="480" t="s">
        <v>76</v>
      </c>
      <c r="IIJ3" s="480" t="s">
        <v>76</v>
      </c>
      <c r="IIK3" s="482" t="s">
        <v>76</v>
      </c>
      <c r="IIL3" s="483" t="s">
        <v>76</v>
      </c>
      <c r="IIS3" s="480" t="s">
        <v>76</v>
      </c>
      <c r="IIT3" s="481" t="s">
        <v>77</v>
      </c>
      <c r="IIU3" s="481"/>
      <c r="IIV3" s="481"/>
      <c r="IIW3" s="480" t="s">
        <v>76</v>
      </c>
      <c r="IIX3" s="480" t="s">
        <v>76</v>
      </c>
      <c r="IIY3" s="480" t="s">
        <v>76</v>
      </c>
      <c r="IIZ3" s="480" t="s">
        <v>76</v>
      </c>
      <c r="IJA3" s="482" t="s">
        <v>76</v>
      </c>
      <c r="IJB3" s="483" t="s">
        <v>76</v>
      </c>
      <c r="IJI3" s="480" t="s">
        <v>76</v>
      </c>
      <c r="IJJ3" s="481" t="s">
        <v>77</v>
      </c>
      <c r="IJK3" s="481"/>
      <c r="IJL3" s="481"/>
      <c r="IJM3" s="480" t="s">
        <v>76</v>
      </c>
      <c r="IJN3" s="480" t="s">
        <v>76</v>
      </c>
      <c r="IJO3" s="480" t="s">
        <v>76</v>
      </c>
      <c r="IJP3" s="480" t="s">
        <v>76</v>
      </c>
      <c r="IJQ3" s="482" t="s">
        <v>76</v>
      </c>
      <c r="IJR3" s="483" t="s">
        <v>76</v>
      </c>
      <c r="IJY3" s="480" t="s">
        <v>76</v>
      </c>
      <c r="IJZ3" s="481" t="s">
        <v>77</v>
      </c>
      <c r="IKA3" s="481"/>
      <c r="IKB3" s="481"/>
      <c r="IKC3" s="480" t="s">
        <v>76</v>
      </c>
      <c r="IKD3" s="480" t="s">
        <v>76</v>
      </c>
      <c r="IKE3" s="480" t="s">
        <v>76</v>
      </c>
      <c r="IKF3" s="480" t="s">
        <v>76</v>
      </c>
      <c r="IKG3" s="482" t="s">
        <v>76</v>
      </c>
      <c r="IKH3" s="483" t="s">
        <v>76</v>
      </c>
      <c r="IKO3" s="480" t="s">
        <v>76</v>
      </c>
      <c r="IKP3" s="481" t="s">
        <v>77</v>
      </c>
      <c r="IKQ3" s="481"/>
      <c r="IKR3" s="481"/>
      <c r="IKS3" s="480" t="s">
        <v>76</v>
      </c>
      <c r="IKT3" s="480" t="s">
        <v>76</v>
      </c>
      <c r="IKU3" s="480" t="s">
        <v>76</v>
      </c>
      <c r="IKV3" s="480" t="s">
        <v>76</v>
      </c>
      <c r="IKW3" s="482" t="s">
        <v>76</v>
      </c>
      <c r="IKX3" s="483" t="s">
        <v>76</v>
      </c>
      <c r="ILE3" s="480" t="s">
        <v>76</v>
      </c>
      <c r="ILF3" s="481" t="s">
        <v>77</v>
      </c>
      <c r="ILG3" s="481"/>
      <c r="ILH3" s="481"/>
      <c r="ILI3" s="480" t="s">
        <v>76</v>
      </c>
      <c r="ILJ3" s="480" t="s">
        <v>76</v>
      </c>
      <c r="ILK3" s="480" t="s">
        <v>76</v>
      </c>
      <c r="ILL3" s="480" t="s">
        <v>76</v>
      </c>
      <c r="ILM3" s="482" t="s">
        <v>76</v>
      </c>
      <c r="ILN3" s="483" t="s">
        <v>76</v>
      </c>
      <c r="ILU3" s="480" t="s">
        <v>76</v>
      </c>
      <c r="ILV3" s="481" t="s">
        <v>77</v>
      </c>
      <c r="ILW3" s="481"/>
      <c r="ILX3" s="481"/>
      <c r="ILY3" s="480" t="s">
        <v>76</v>
      </c>
      <c r="ILZ3" s="480" t="s">
        <v>76</v>
      </c>
      <c r="IMA3" s="480" t="s">
        <v>76</v>
      </c>
      <c r="IMB3" s="480" t="s">
        <v>76</v>
      </c>
      <c r="IMC3" s="482" t="s">
        <v>76</v>
      </c>
      <c r="IMD3" s="483" t="s">
        <v>76</v>
      </c>
      <c r="IMK3" s="480" t="s">
        <v>76</v>
      </c>
      <c r="IML3" s="481" t="s">
        <v>77</v>
      </c>
      <c r="IMM3" s="481"/>
      <c r="IMN3" s="481"/>
      <c r="IMO3" s="480" t="s">
        <v>76</v>
      </c>
      <c r="IMP3" s="480" t="s">
        <v>76</v>
      </c>
      <c r="IMQ3" s="480" t="s">
        <v>76</v>
      </c>
      <c r="IMR3" s="480" t="s">
        <v>76</v>
      </c>
      <c r="IMS3" s="482" t="s">
        <v>76</v>
      </c>
      <c r="IMT3" s="483" t="s">
        <v>76</v>
      </c>
      <c r="INA3" s="480" t="s">
        <v>76</v>
      </c>
      <c r="INB3" s="481" t="s">
        <v>77</v>
      </c>
      <c r="INC3" s="481"/>
      <c r="IND3" s="481"/>
      <c r="INE3" s="480" t="s">
        <v>76</v>
      </c>
      <c r="INF3" s="480" t="s">
        <v>76</v>
      </c>
      <c r="ING3" s="480" t="s">
        <v>76</v>
      </c>
      <c r="INH3" s="480" t="s">
        <v>76</v>
      </c>
      <c r="INI3" s="482" t="s">
        <v>76</v>
      </c>
      <c r="INJ3" s="483" t="s">
        <v>76</v>
      </c>
      <c r="INQ3" s="480" t="s">
        <v>76</v>
      </c>
      <c r="INR3" s="481" t="s">
        <v>77</v>
      </c>
      <c r="INS3" s="481"/>
      <c r="INT3" s="481"/>
      <c r="INU3" s="480" t="s">
        <v>76</v>
      </c>
      <c r="INV3" s="480" t="s">
        <v>76</v>
      </c>
      <c r="INW3" s="480" t="s">
        <v>76</v>
      </c>
      <c r="INX3" s="480" t="s">
        <v>76</v>
      </c>
      <c r="INY3" s="482" t="s">
        <v>76</v>
      </c>
      <c r="INZ3" s="483" t="s">
        <v>76</v>
      </c>
      <c r="IOG3" s="480" t="s">
        <v>76</v>
      </c>
      <c r="IOH3" s="481" t="s">
        <v>77</v>
      </c>
      <c r="IOI3" s="481"/>
      <c r="IOJ3" s="481"/>
      <c r="IOK3" s="480" t="s">
        <v>76</v>
      </c>
      <c r="IOL3" s="480" t="s">
        <v>76</v>
      </c>
      <c r="IOM3" s="480" t="s">
        <v>76</v>
      </c>
      <c r="ION3" s="480" t="s">
        <v>76</v>
      </c>
      <c r="IOO3" s="482" t="s">
        <v>76</v>
      </c>
      <c r="IOP3" s="483" t="s">
        <v>76</v>
      </c>
      <c r="IOW3" s="480" t="s">
        <v>76</v>
      </c>
      <c r="IOX3" s="481" t="s">
        <v>77</v>
      </c>
      <c r="IOY3" s="481"/>
      <c r="IOZ3" s="481"/>
      <c r="IPA3" s="480" t="s">
        <v>76</v>
      </c>
      <c r="IPB3" s="480" t="s">
        <v>76</v>
      </c>
      <c r="IPC3" s="480" t="s">
        <v>76</v>
      </c>
      <c r="IPD3" s="480" t="s">
        <v>76</v>
      </c>
      <c r="IPE3" s="482" t="s">
        <v>76</v>
      </c>
      <c r="IPF3" s="483" t="s">
        <v>76</v>
      </c>
      <c r="IPM3" s="480" t="s">
        <v>76</v>
      </c>
      <c r="IPN3" s="481" t="s">
        <v>77</v>
      </c>
      <c r="IPO3" s="481"/>
      <c r="IPP3" s="481"/>
      <c r="IPQ3" s="480" t="s">
        <v>76</v>
      </c>
      <c r="IPR3" s="480" t="s">
        <v>76</v>
      </c>
      <c r="IPS3" s="480" t="s">
        <v>76</v>
      </c>
      <c r="IPT3" s="480" t="s">
        <v>76</v>
      </c>
      <c r="IPU3" s="482" t="s">
        <v>76</v>
      </c>
      <c r="IPV3" s="483" t="s">
        <v>76</v>
      </c>
      <c r="IQC3" s="480" t="s">
        <v>76</v>
      </c>
      <c r="IQD3" s="481" t="s">
        <v>77</v>
      </c>
      <c r="IQE3" s="481"/>
      <c r="IQF3" s="481"/>
      <c r="IQG3" s="480" t="s">
        <v>76</v>
      </c>
      <c r="IQH3" s="480" t="s">
        <v>76</v>
      </c>
      <c r="IQI3" s="480" t="s">
        <v>76</v>
      </c>
      <c r="IQJ3" s="480" t="s">
        <v>76</v>
      </c>
      <c r="IQK3" s="482" t="s">
        <v>76</v>
      </c>
      <c r="IQL3" s="483" t="s">
        <v>76</v>
      </c>
      <c r="IQS3" s="480" t="s">
        <v>76</v>
      </c>
      <c r="IQT3" s="481" t="s">
        <v>77</v>
      </c>
      <c r="IQU3" s="481"/>
      <c r="IQV3" s="481"/>
      <c r="IQW3" s="480" t="s">
        <v>76</v>
      </c>
      <c r="IQX3" s="480" t="s">
        <v>76</v>
      </c>
      <c r="IQY3" s="480" t="s">
        <v>76</v>
      </c>
      <c r="IQZ3" s="480" t="s">
        <v>76</v>
      </c>
      <c r="IRA3" s="482" t="s">
        <v>76</v>
      </c>
      <c r="IRB3" s="483" t="s">
        <v>76</v>
      </c>
      <c r="IRI3" s="480" t="s">
        <v>76</v>
      </c>
      <c r="IRJ3" s="481" t="s">
        <v>77</v>
      </c>
      <c r="IRK3" s="481"/>
      <c r="IRL3" s="481"/>
      <c r="IRM3" s="480" t="s">
        <v>76</v>
      </c>
      <c r="IRN3" s="480" t="s">
        <v>76</v>
      </c>
      <c r="IRO3" s="480" t="s">
        <v>76</v>
      </c>
      <c r="IRP3" s="480" t="s">
        <v>76</v>
      </c>
      <c r="IRQ3" s="482" t="s">
        <v>76</v>
      </c>
      <c r="IRR3" s="483" t="s">
        <v>76</v>
      </c>
      <c r="IRY3" s="480" t="s">
        <v>76</v>
      </c>
      <c r="IRZ3" s="481" t="s">
        <v>77</v>
      </c>
      <c r="ISA3" s="481"/>
      <c r="ISB3" s="481"/>
      <c r="ISC3" s="480" t="s">
        <v>76</v>
      </c>
      <c r="ISD3" s="480" t="s">
        <v>76</v>
      </c>
      <c r="ISE3" s="480" t="s">
        <v>76</v>
      </c>
      <c r="ISF3" s="480" t="s">
        <v>76</v>
      </c>
      <c r="ISG3" s="482" t="s">
        <v>76</v>
      </c>
      <c r="ISH3" s="483" t="s">
        <v>76</v>
      </c>
      <c r="ISO3" s="480" t="s">
        <v>76</v>
      </c>
      <c r="ISP3" s="481" t="s">
        <v>77</v>
      </c>
      <c r="ISQ3" s="481"/>
      <c r="ISR3" s="481"/>
      <c r="ISS3" s="480" t="s">
        <v>76</v>
      </c>
      <c r="IST3" s="480" t="s">
        <v>76</v>
      </c>
      <c r="ISU3" s="480" t="s">
        <v>76</v>
      </c>
      <c r="ISV3" s="480" t="s">
        <v>76</v>
      </c>
      <c r="ISW3" s="482" t="s">
        <v>76</v>
      </c>
      <c r="ISX3" s="483" t="s">
        <v>76</v>
      </c>
      <c r="ITE3" s="480" t="s">
        <v>76</v>
      </c>
      <c r="ITF3" s="481" t="s">
        <v>77</v>
      </c>
      <c r="ITG3" s="481"/>
      <c r="ITH3" s="481"/>
      <c r="ITI3" s="480" t="s">
        <v>76</v>
      </c>
      <c r="ITJ3" s="480" t="s">
        <v>76</v>
      </c>
      <c r="ITK3" s="480" t="s">
        <v>76</v>
      </c>
      <c r="ITL3" s="480" t="s">
        <v>76</v>
      </c>
      <c r="ITM3" s="482" t="s">
        <v>76</v>
      </c>
      <c r="ITN3" s="483" t="s">
        <v>76</v>
      </c>
      <c r="ITU3" s="480" t="s">
        <v>76</v>
      </c>
      <c r="ITV3" s="481" t="s">
        <v>77</v>
      </c>
      <c r="ITW3" s="481"/>
      <c r="ITX3" s="481"/>
      <c r="ITY3" s="480" t="s">
        <v>76</v>
      </c>
      <c r="ITZ3" s="480" t="s">
        <v>76</v>
      </c>
      <c r="IUA3" s="480" t="s">
        <v>76</v>
      </c>
      <c r="IUB3" s="480" t="s">
        <v>76</v>
      </c>
      <c r="IUC3" s="482" t="s">
        <v>76</v>
      </c>
      <c r="IUD3" s="483" t="s">
        <v>76</v>
      </c>
      <c r="IUK3" s="480" t="s">
        <v>76</v>
      </c>
      <c r="IUL3" s="481" t="s">
        <v>77</v>
      </c>
      <c r="IUM3" s="481"/>
      <c r="IUN3" s="481"/>
      <c r="IUO3" s="480" t="s">
        <v>76</v>
      </c>
      <c r="IUP3" s="480" t="s">
        <v>76</v>
      </c>
      <c r="IUQ3" s="480" t="s">
        <v>76</v>
      </c>
      <c r="IUR3" s="480" t="s">
        <v>76</v>
      </c>
      <c r="IUS3" s="482" t="s">
        <v>76</v>
      </c>
      <c r="IUT3" s="483" t="s">
        <v>76</v>
      </c>
      <c r="IVA3" s="480" t="s">
        <v>76</v>
      </c>
      <c r="IVB3" s="481" t="s">
        <v>77</v>
      </c>
      <c r="IVC3" s="481"/>
      <c r="IVD3" s="481"/>
      <c r="IVE3" s="480" t="s">
        <v>76</v>
      </c>
      <c r="IVF3" s="480" t="s">
        <v>76</v>
      </c>
      <c r="IVG3" s="480" t="s">
        <v>76</v>
      </c>
      <c r="IVH3" s="480" t="s">
        <v>76</v>
      </c>
      <c r="IVI3" s="482" t="s">
        <v>76</v>
      </c>
      <c r="IVJ3" s="483" t="s">
        <v>76</v>
      </c>
      <c r="IVQ3" s="480" t="s">
        <v>76</v>
      </c>
      <c r="IVR3" s="481" t="s">
        <v>77</v>
      </c>
      <c r="IVS3" s="481"/>
      <c r="IVT3" s="481"/>
      <c r="IVU3" s="480" t="s">
        <v>76</v>
      </c>
      <c r="IVV3" s="480" t="s">
        <v>76</v>
      </c>
      <c r="IVW3" s="480" t="s">
        <v>76</v>
      </c>
      <c r="IVX3" s="480" t="s">
        <v>76</v>
      </c>
      <c r="IVY3" s="482" t="s">
        <v>76</v>
      </c>
      <c r="IVZ3" s="483" t="s">
        <v>76</v>
      </c>
      <c r="IWG3" s="480" t="s">
        <v>76</v>
      </c>
      <c r="IWH3" s="481" t="s">
        <v>77</v>
      </c>
      <c r="IWI3" s="481"/>
      <c r="IWJ3" s="481"/>
      <c r="IWK3" s="480" t="s">
        <v>76</v>
      </c>
      <c r="IWL3" s="480" t="s">
        <v>76</v>
      </c>
      <c r="IWM3" s="480" t="s">
        <v>76</v>
      </c>
      <c r="IWN3" s="480" t="s">
        <v>76</v>
      </c>
      <c r="IWO3" s="482" t="s">
        <v>76</v>
      </c>
      <c r="IWP3" s="483" t="s">
        <v>76</v>
      </c>
      <c r="IWW3" s="480" t="s">
        <v>76</v>
      </c>
      <c r="IWX3" s="481" t="s">
        <v>77</v>
      </c>
      <c r="IWY3" s="481"/>
      <c r="IWZ3" s="481"/>
      <c r="IXA3" s="480" t="s">
        <v>76</v>
      </c>
      <c r="IXB3" s="480" t="s">
        <v>76</v>
      </c>
      <c r="IXC3" s="480" t="s">
        <v>76</v>
      </c>
      <c r="IXD3" s="480" t="s">
        <v>76</v>
      </c>
      <c r="IXE3" s="482" t="s">
        <v>76</v>
      </c>
      <c r="IXF3" s="483" t="s">
        <v>76</v>
      </c>
      <c r="IXM3" s="480" t="s">
        <v>76</v>
      </c>
      <c r="IXN3" s="481" t="s">
        <v>77</v>
      </c>
      <c r="IXO3" s="481"/>
      <c r="IXP3" s="481"/>
      <c r="IXQ3" s="480" t="s">
        <v>76</v>
      </c>
      <c r="IXR3" s="480" t="s">
        <v>76</v>
      </c>
      <c r="IXS3" s="480" t="s">
        <v>76</v>
      </c>
      <c r="IXT3" s="480" t="s">
        <v>76</v>
      </c>
      <c r="IXU3" s="482" t="s">
        <v>76</v>
      </c>
      <c r="IXV3" s="483" t="s">
        <v>76</v>
      </c>
      <c r="IYC3" s="480" t="s">
        <v>76</v>
      </c>
      <c r="IYD3" s="481" t="s">
        <v>77</v>
      </c>
      <c r="IYE3" s="481"/>
      <c r="IYF3" s="481"/>
      <c r="IYG3" s="480" t="s">
        <v>76</v>
      </c>
      <c r="IYH3" s="480" t="s">
        <v>76</v>
      </c>
      <c r="IYI3" s="480" t="s">
        <v>76</v>
      </c>
      <c r="IYJ3" s="480" t="s">
        <v>76</v>
      </c>
      <c r="IYK3" s="482" t="s">
        <v>76</v>
      </c>
      <c r="IYL3" s="483" t="s">
        <v>76</v>
      </c>
      <c r="IYS3" s="480" t="s">
        <v>76</v>
      </c>
      <c r="IYT3" s="481" t="s">
        <v>77</v>
      </c>
      <c r="IYU3" s="481"/>
      <c r="IYV3" s="481"/>
      <c r="IYW3" s="480" t="s">
        <v>76</v>
      </c>
      <c r="IYX3" s="480" t="s">
        <v>76</v>
      </c>
      <c r="IYY3" s="480" t="s">
        <v>76</v>
      </c>
      <c r="IYZ3" s="480" t="s">
        <v>76</v>
      </c>
      <c r="IZA3" s="482" t="s">
        <v>76</v>
      </c>
      <c r="IZB3" s="483" t="s">
        <v>76</v>
      </c>
      <c r="IZI3" s="480" t="s">
        <v>76</v>
      </c>
      <c r="IZJ3" s="481" t="s">
        <v>77</v>
      </c>
      <c r="IZK3" s="481"/>
      <c r="IZL3" s="481"/>
      <c r="IZM3" s="480" t="s">
        <v>76</v>
      </c>
      <c r="IZN3" s="480" t="s">
        <v>76</v>
      </c>
      <c r="IZO3" s="480" t="s">
        <v>76</v>
      </c>
      <c r="IZP3" s="480" t="s">
        <v>76</v>
      </c>
      <c r="IZQ3" s="482" t="s">
        <v>76</v>
      </c>
      <c r="IZR3" s="483" t="s">
        <v>76</v>
      </c>
      <c r="IZY3" s="480" t="s">
        <v>76</v>
      </c>
      <c r="IZZ3" s="481" t="s">
        <v>77</v>
      </c>
      <c r="JAA3" s="481"/>
      <c r="JAB3" s="481"/>
      <c r="JAC3" s="480" t="s">
        <v>76</v>
      </c>
      <c r="JAD3" s="480" t="s">
        <v>76</v>
      </c>
      <c r="JAE3" s="480" t="s">
        <v>76</v>
      </c>
      <c r="JAF3" s="480" t="s">
        <v>76</v>
      </c>
      <c r="JAG3" s="482" t="s">
        <v>76</v>
      </c>
      <c r="JAH3" s="483" t="s">
        <v>76</v>
      </c>
      <c r="JAO3" s="480" t="s">
        <v>76</v>
      </c>
      <c r="JAP3" s="481" t="s">
        <v>77</v>
      </c>
      <c r="JAQ3" s="481"/>
      <c r="JAR3" s="481"/>
      <c r="JAS3" s="480" t="s">
        <v>76</v>
      </c>
      <c r="JAT3" s="480" t="s">
        <v>76</v>
      </c>
      <c r="JAU3" s="480" t="s">
        <v>76</v>
      </c>
      <c r="JAV3" s="480" t="s">
        <v>76</v>
      </c>
      <c r="JAW3" s="482" t="s">
        <v>76</v>
      </c>
      <c r="JAX3" s="483" t="s">
        <v>76</v>
      </c>
      <c r="JBE3" s="480" t="s">
        <v>76</v>
      </c>
      <c r="JBF3" s="481" t="s">
        <v>77</v>
      </c>
      <c r="JBG3" s="481"/>
      <c r="JBH3" s="481"/>
      <c r="JBI3" s="480" t="s">
        <v>76</v>
      </c>
      <c r="JBJ3" s="480" t="s">
        <v>76</v>
      </c>
      <c r="JBK3" s="480" t="s">
        <v>76</v>
      </c>
      <c r="JBL3" s="480" t="s">
        <v>76</v>
      </c>
      <c r="JBM3" s="482" t="s">
        <v>76</v>
      </c>
      <c r="JBN3" s="483" t="s">
        <v>76</v>
      </c>
      <c r="JBU3" s="480" t="s">
        <v>76</v>
      </c>
      <c r="JBV3" s="481" t="s">
        <v>77</v>
      </c>
      <c r="JBW3" s="481"/>
      <c r="JBX3" s="481"/>
      <c r="JBY3" s="480" t="s">
        <v>76</v>
      </c>
      <c r="JBZ3" s="480" t="s">
        <v>76</v>
      </c>
      <c r="JCA3" s="480" t="s">
        <v>76</v>
      </c>
      <c r="JCB3" s="480" t="s">
        <v>76</v>
      </c>
      <c r="JCC3" s="482" t="s">
        <v>76</v>
      </c>
      <c r="JCD3" s="483" t="s">
        <v>76</v>
      </c>
      <c r="JCK3" s="480" t="s">
        <v>76</v>
      </c>
      <c r="JCL3" s="481" t="s">
        <v>77</v>
      </c>
      <c r="JCM3" s="481"/>
      <c r="JCN3" s="481"/>
      <c r="JCO3" s="480" t="s">
        <v>76</v>
      </c>
      <c r="JCP3" s="480" t="s">
        <v>76</v>
      </c>
      <c r="JCQ3" s="480" t="s">
        <v>76</v>
      </c>
      <c r="JCR3" s="480" t="s">
        <v>76</v>
      </c>
      <c r="JCS3" s="482" t="s">
        <v>76</v>
      </c>
      <c r="JCT3" s="483" t="s">
        <v>76</v>
      </c>
      <c r="JDA3" s="480" t="s">
        <v>76</v>
      </c>
      <c r="JDB3" s="481" t="s">
        <v>77</v>
      </c>
      <c r="JDC3" s="481"/>
      <c r="JDD3" s="481"/>
      <c r="JDE3" s="480" t="s">
        <v>76</v>
      </c>
      <c r="JDF3" s="480" t="s">
        <v>76</v>
      </c>
      <c r="JDG3" s="480" t="s">
        <v>76</v>
      </c>
      <c r="JDH3" s="480" t="s">
        <v>76</v>
      </c>
      <c r="JDI3" s="482" t="s">
        <v>76</v>
      </c>
      <c r="JDJ3" s="483" t="s">
        <v>76</v>
      </c>
      <c r="JDQ3" s="480" t="s">
        <v>76</v>
      </c>
      <c r="JDR3" s="481" t="s">
        <v>77</v>
      </c>
      <c r="JDS3" s="481"/>
      <c r="JDT3" s="481"/>
      <c r="JDU3" s="480" t="s">
        <v>76</v>
      </c>
      <c r="JDV3" s="480" t="s">
        <v>76</v>
      </c>
      <c r="JDW3" s="480" t="s">
        <v>76</v>
      </c>
      <c r="JDX3" s="480" t="s">
        <v>76</v>
      </c>
      <c r="JDY3" s="482" t="s">
        <v>76</v>
      </c>
      <c r="JDZ3" s="483" t="s">
        <v>76</v>
      </c>
      <c r="JEG3" s="480" t="s">
        <v>76</v>
      </c>
      <c r="JEH3" s="481" t="s">
        <v>77</v>
      </c>
      <c r="JEI3" s="481"/>
      <c r="JEJ3" s="481"/>
      <c r="JEK3" s="480" t="s">
        <v>76</v>
      </c>
      <c r="JEL3" s="480" t="s">
        <v>76</v>
      </c>
      <c r="JEM3" s="480" t="s">
        <v>76</v>
      </c>
      <c r="JEN3" s="480" t="s">
        <v>76</v>
      </c>
      <c r="JEO3" s="482" t="s">
        <v>76</v>
      </c>
      <c r="JEP3" s="483" t="s">
        <v>76</v>
      </c>
      <c r="JEW3" s="480" t="s">
        <v>76</v>
      </c>
      <c r="JEX3" s="481" t="s">
        <v>77</v>
      </c>
      <c r="JEY3" s="481"/>
      <c r="JEZ3" s="481"/>
      <c r="JFA3" s="480" t="s">
        <v>76</v>
      </c>
      <c r="JFB3" s="480" t="s">
        <v>76</v>
      </c>
      <c r="JFC3" s="480" t="s">
        <v>76</v>
      </c>
      <c r="JFD3" s="480" t="s">
        <v>76</v>
      </c>
      <c r="JFE3" s="482" t="s">
        <v>76</v>
      </c>
      <c r="JFF3" s="483" t="s">
        <v>76</v>
      </c>
      <c r="JFM3" s="480" t="s">
        <v>76</v>
      </c>
      <c r="JFN3" s="481" t="s">
        <v>77</v>
      </c>
      <c r="JFO3" s="481"/>
      <c r="JFP3" s="481"/>
      <c r="JFQ3" s="480" t="s">
        <v>76</v>
      </c>
      <c r="JFR3" s="480" t="s">
        <v>76</v>
      </c>
      <c r="JFS3" s="480" t="s">
        <v>76</v>
      </c>
      <c r="JFT3" s="480" t="s">
        <v>76</v>
      </c>
      <c r="JFU3" s="482" t="s">
        <v>76</v>
      </c>
      <c r="JFV3" s="483" t="s">
        <v>76</v>
      </c>
      <c r="JGC3" s="480" t="s">
        <v>76</v>
      </c>
      <c r="JGD3" s="481" t="s">
        <v>77</v>
      </c>
      <c r="JGE3" s="481"/>
      <c r="JGF3" s="481"/>
      <c r="JGG3" s="480" t="s">
        <v>76</v>
      </c>
      <c r="JGH3" s="480" t="s">
        <v>76</v>
      </c>
      <c r="JGI3" s="480" t="s">
        <v>76</v>
      </c>
      <c r="JGJ3" s="480" t="s">
        <v>76</v>
      </c>
      <c r="JGK3" s="482" t="s">
        <v>76</v>
      </c>
      <c r="JGL3" s="483" t="s">
        <v>76</v>
      </c>
      <c r="JGS3" s="480" t="s">
        <v>76</v>
      </c>
      <c r="JGT3" s="481" t="s">
        <v>77</v>
      </c>
      <c r="JGU3" s="481"/>
      <c r="JGV3" s="481"/>
      <c r="JGW3" s="480" t="s">
        <v>76</v>
      </c>
      <c r="JGX3" s="480" t="s">
        <v>76</v>
      </c>
      <c r="JGY3" s="480" t="s">
        <v>76</v>
      </c>
      <c r="JGZ3" s="480" t="s">
        <v>76</v>
      </c>
      <c r="JHA3" s="482" t="s">
        <v>76</v>
      </c>
      <c r="JHB3" s="483" t="s">
        <v>76</v>
      </c>
      <c r="JHI3" s="480" t="s">
        <v>76</v>
      </c>
      <c r="JHJ3" s="481" t="s">
        <v>77</v>
      </c>
      <c r="JHK3" s="481"/>
      <c r="JHL3" s="481"/>
      <c r="JHM3" s="480" t="s">
        <v>76</v>
      </c>
      <c r="JHN3" s="480" t="s">
        <v>76</v>
      </c>
      <c r="JHO3" s="480" t="s">
        <v>76</v>
      </c>
      <c r="JHP3" s="480" t="s">
        <v>76</v>
      </c>
      <c r="JHQ3" s="482" t="s">
        <v>76</v>
      </c>
      <c r="JHR3" s="483" t="s">
        <v>76</v>
      </c>
      <c r="JHY3" s="480" t="s">
        <v>76</v>
      </c>
      <c r="JHZ3" s="481" t="s">
        <v>77</v>
      </c>
      <c r="JIA3" s="481"/>
      <c r="JIB3" s="481"/>
      <c r="JIC3" s="480" t="s">
        <v>76</v>
      </c>
      <c r="JID3" s="480" t="s">
        <v>76</v>
      </c>
      <c r="JIE3" s="480" t="s">
        <v>76</v>
      </c>
      <c r="JIF3" s="480" t="s">
        <v>76</v>
      </c>
      <c r="JIG3" s="482" t="s">
        <v>76</v>
      </c>
      <c r="JIH3" s="483" t="s">
        <v>76</v>
      </c>
      <c r="JIO3" s="480" t="s">
        <v>76</v>
      </c>
      <c r="JIP3" s="481" t="s">
        <v>77</v>
      </c>
      <c r="JIQ3" s="481"/>
      <c r="JIR3" s="481"/>
      <c r="JIS3" s="480" t="s">
        <v>76</v>
      </c>
      <c r="JIT3" s="480" t="s">
        <v>76</v>
      </c>
      <c r="JIU3" s="480" t="s">
        <v>76</v>
      </c>
      <c r="JIV3" s="480" t="s">
        <v>76</v>
      </c>
      <c r="JIW3" s="482" t="s">
        <v>76</v>
      </c>
      <c r="JIX3" s="483" t="s">
        <v>76</v>
      </c>
      <c r="JJE3" s="480" t="s">
        <v>76</v>
      </c>
      <c r="JJF3" s="481" t="s">
        <v>77</v>
      </c>
      <c r="JJG3" s="481"/>
      <c r="JJH3" s="481"/>
      <c r="JJI3" s="480" t="s">
        <v>76</v>
      </c>
      <c r="JJJ3" s="480" t="s">
        <v>76</v>
      </c>
      <c r="JJK3" s="480" t="s">
        <v>76</v>
      </c>
      <c r="JJL3" s="480" t="s">
        <v>76</v>
      </c>
      <c r="JJM3" s="482" t="s">
        <v>76</v>
      </c>
      <c r="JJN3" s="483" t="s">
        <v>76</v>
      </c>
      <c r="JJU3" s="480" t="s">
        <v>76</v>
      </c>
      <c r="JJV3" s="481" t="s">
        <v>77</v>
      </c>
      <c r="JJW3" s="481"/>
      <c r="JJX3" s="481"/>
      <c r="JJY3" s="480" t="s">
        <v>76</v>
      </c>
      <c r="JJZ3" s="480" t="s">
        <v>76</v>
      </c>
      <c r="JKA3" s="480" t="s">
        <v>76</v>
      </c>
      <c r="JKB3" s="480" t="s">
        <v>76</v>
      </c>
      <c r="JKC3" s="482" t="s">
        <v>76</v>
      </c>
      <c r="JKD3" s="483" t="s">
        <v>76</v>
      </c>
      <c r="JKK3" s="480" t="s">
        <v>76</v>
      </c>
      <c r="JKL3" s="481" t="s">
        <v>77</v>
      </c>
      <c r="JKM3" s="481"/>
      <c r="JKN3" s="481"/>
      <c r="JKO3" s="480" t="s">
        <v>76</v>
      </c>
      <c r="JKP3" s="480" t="s">
        <v>76</v>
      </c>
      <c r="JKQ3" s="480" t="s">
        <v>76</v>
      </c>
      <c r="JKR3" s="480" t="s">
        <v>76</v>
      </c>
      <c r="JKS3" s="482" t="s">
        <v>76</v>
      </c>
      <c r="JKT3" s="483" t="s">
        <v>76</v>
      </c>
      <c r="JLA3" s="480" t="s">
        <v>76</v>
      </c>
      <c r="JLB3" s="481" t="s">
        <v>77</v>
      </c>
      <c r="JLC3" s="481"/>
      <c r="JLD3" s="481"/>
      <c r="JLE3" s="480" t="s">
        <v>76</v>
      </c>
      <c r="JLF3" s="480" t="s">
        <v>76</v>
      </c>
      <c r="JLG3" s="480" t="s">
        <v>76</v>
      </c>
      <c r="JLH3" s="480" t="s">
        <v>76</v>
      </c>
      <c r="JLI3" s="482" t="s">
        <v>76</v>
      </c>
      <c r="JLJ3" s="483" t="s">
        <v>76</v>
      </c>
      <c r="JLQ3" s="480" t="s">
        <v>76</v>
      </c>
      <c r="JLR3" s="481" t="s">
        <v>77</v>
      </c>
      <c r="JLS3" s="481"/>
      <c r="JLT3" s="481"/>
      <c r="JLU3" s="480" t="s">
        <v>76</v>
      </c>
      <c r="JLV3" s="480" t="s">
        <v>76</v>
      </c>
      <c r="JLW3" s="480" t="s">
        <v>76</v>
      </c>
      <c r="JLX3" s="480" t="s">
        <v>76</v>
      </c>
      <c r="JLY3" s="482" t="s">
        <v>76</v>
      </c>
      <c r="JLZ3" s="483" t="s">
        <v>76</v>
      </c>
      <c r="JMG3" s="480" t="s">
        <v>76</v>
      </c>
      <c r="JMH3" s="481" t="s">
        <v>77</v>
      </c>
      <c r="JMI3" s="481"/>
      <c r="JMJ3" s="481"/>
      <c r="JMK3" s="480" t="s">
        <v>76</v>
      </c>
      <c r="JML3" s="480" t="s">
        <v>76</v>
      </c>
      <c r="JMM3" s="480" t="s">
        <v>76</v>
      </c>
      <c r="JMN3" s="480" t="s">
        <v>76</v>
      </c>
      <c r="JMO3" s="482" t="s">
        <v>76</v>
      </c>
      <c r="JMP3" s="483" t="s">
        <v>76</v>
      </c>
      <c r="JMW3" s="480" t="s">
        <v>76</v>
      </c>
      <c r="JMX3" s="481" t="s">
        <v>77</v>
      </c>
      <c r="JMY3" s="481"/>
      <c r="JMZ3" s="481"/>
      <c r="JNA3" s="480" t="s">
        <v>76</v>
      </c>
      <c r="JNB3" s="480" t="s">
        <v>76</v>
      </c>
      <c r="JNC3" s="480" t="s">
        <v>76</v>
      </c>
      <c r="JND3" s="480" t="s">
        <v>76</v>
      </c>
      <c r="JNE3" s="482" t="s">
        <v>76</v>
      </c>
      <c r="JNF3" s="483" t="s">
        <v>76</v>
      </c>
      <c r="JNM3" s="480" t="s">
        <v>76</v>
      </c>
      <c r="JNN3" s="481" t="s">
        <v>77</v>
      </c>
      <c r="JNO3" s="481"/>
      <c r="JNP3" s="481"/>
      <c r="JNQ3" s="480" t="s">
        <v>76</v>
      </c>
      <c r="JNR3" s="480" t="s">
        <v>76</v>
      </c>
      <c r="JNS3" s="480" t="s">
        <v>76</v>
      </c>
      <c r="JNT3" s="480" t="s">
        <v>76</v>
      </c>
      <c r="JNU3" s="482" t="s">
        <v>76</v>
      </c>
      <c r="JNV3" s="483" t="s">
        <v>76</v>
      </c>
      <c r="JOC3" s="480" t="s">
        <v>76</v>
      </c>
      <c r="JOD3" s="481" t="s">
        <v>77</v>
      </c>
      <c r="JOE3" s="481"/>
      <c r="JOF3" s="481"/>
      <c r="JOG3" s="480" t="s">
        <v>76</v>
      </c>
      <c r="JOH3" s="480" t="s">
        <v>76</v>
      </c>
      <c r="JOI3" s="480" t="s">
        <v>76</v>
      </c>
      <c r="JOJ3" s="480" t="s">
        <v>76</v>
      </c>
      <c r="JOK3" s="482" t="s">
        <v>76</v>
      </c>
      <c r="JOL3" s="483" t="s">
        <v>76</v>
      </c>
      <c r="JOS3" s="480" t="s">
        <v>76</v>
      </c>
      <c r="JOT3" s="481" t="s">
        <v>77</v>
      </c>
      <c r="JOU3" s="481"/>
      <c r="JOV3" s="481"/>
      <c r="JOW3" s="480" t="s">
        <v>76</v>
      </c>
      <c r="JOX3" s="480" t="s">
        <v>76</v>
      </c>
      <c r="JOY3" s="480" t="s">
        <v>76</v>
      </c>
      <c r="JOZ3" s="480" t="s">
        <v>76</v>
      </c>
      <c r="JPA3" s="482" t="s">
        <v>76</v>
      </c>
      <c r="JPB3" s="483" t="s">
        <v>76</v>
      </c>
      <c r="JPI3" s="480" t="s">
        <v>76</v>
      </c>
      <c r="JPJ3" s="481" t="s">
        <v>77</v>
      </c>
      <c r="JPK3" s="481"/>
      <c r="JPL3" s="481"/>
      <c r="JPM3" s="480" t="s">
        <v>76</v>
      </c>
      <c r="JPN3" s="480" t="s">
        <v>76</v>
      </c>
      <c r="JPO3" s="480" t="s">
        <v>76</v>
      </c>
      <c r="JPP3" s="480" t="s">
        <v>76</v>
      </c>
      <c r="JPQ3" s="482" t="s">
        <v>76</v>
      </c>
      <c r="JPR3" s="483" t="s">
        <v>76</v>
      </c>
      <c r="JPY3" s="480" t="s">
        <v>76</v>
      </c>
      <c r="JPZ3" s="481" t="s">
        <v>77</v>
      </c>
      <c r="JQA3" s="481"/>
      <c r="JQB3" s="481"/>
      <c r="JQC3" s="480" t="s">
        <v>76</v>
      </c>
      <c r="JQD3" s="480" t="s">
        <v>76</v>
      </c>
      <c r="JQE3" s="480" t="s">
        <v>76</v>
      </c>
      <c r="JQF3" s="480" t="s">
        <v>76</v>
      </c>
      <c r="JQG3" s="482" t="s">
        <v>76</v>
      </c>
      <c r="JQH3" s="483" t="s">
        <v>76</v>
      </c>
      <c r="JQO3" s="480" t="s">
        <v>76</v>
      </c>
      <c r="JQP3" s="481" t="s">
        <v>77</v>
      </c>
      <c r="JQQ3" s="481"/>
      <c r="JQR3" s="481"/>
      <c r="JQS3" s="480" t="s">
        <v>76</v>
      </c>
      <c r="JQT3" s="480" t="s">
        <v>76</v>
      </c>
      <c r="JQU3" s="480" t="s">
        <v>76</v>
      </c>
      <c r="JQV3" s="480" t="s">
        <v>76</v>
      </c>
      <c r="JQW3" s="482" t="s">
        <v>76</v>
      </c>
      <c r="JQX3" s="483" t="s">
        <v>76</v>
      </c>
      <c r="JRE3" s="480" t="s">
        <v>76</v>
      </c>
      <c r="JRF3" s="481" t="s">
        <v>77</v>
      </c>
      <c r="JRG3" s="481"/>
      <c r="JRH3" s="481"/>
      <c r="JRI3" s="480" t="s">
        <v>76</v>
      </c>
      <c r="JRJ3" s="480" t="s">
        <v>76</v>
      </c>
      <c r="JRK3" s="480" t="s">
        <v>76</v>
      </c>
      <c r="JRL3" s="480" t="s">
        <v>76</v>
      </c>
      <c r="JRM3" s="482" t="s">
        <v>76</v>
      </c>
      <c r="JRN3" s="483" t="s">
        <v>76</v>
      </c>
      <c r="JRU3" s="480" t="s">
        <v>76</v>
      </c>
      <c r="JRV3" s="481" t="s">
        <v>77</v>
      </c>
      <c r="JRW3" s="481"/>
      <c r="JRX3" s="481"/>
      <c r="JRY3" s="480" t="s">
        <v>76</v>
      </c>
      <c r="JRZ3" s="480" t="s">
        <v>76</v>
      </c>
      <c r="JSA3" s="480" t="s">
        <v>76</v>
      </c>
      <c r="JSB3" s="480" t="s">
        <v>76</v>
      </c>
      <c r="JSC3" s="482" t="s">
        <v>76</v>
      </c>
      <c r="JSD3" s="483" t="s">
        <v>76</v>
      </c>
      <c r="JSK3" s="480" t="s">
        <v>76</v>
      </c>
      <c r="JSL3" s="481" t="s">
        <v>77</v>
      </c>
      <c r="JSM3" s="481"/>
      <c r="JSN3" s="481"/>
      <c r="JSO3" s="480" t="s">
        <v>76</v>
      </c>
      <c r="JSP3" s="480" t="s">
        <v>76</v>
      </c>
      <c r="JSQ3" s="480" t="s">
        <v>76</v>
      </c>
      <c r="JSR3" s="480" t="s">
        <v>76</v>
      </c>
      <c r="JSS3" s="482" t="s">
        <v>76</v>
      </c>
      <c r="JST3" s="483" t="s">
        <v>76</v>
      </c>
      <c r="JTA3" s="480" t="s">
        <v>76</v>
      </c>
      <c r="JTB3" s="481" t="s">
        <v>77</v>
      </c>
      <c r="JTC3" s="481"/>
      <c r="JTD3" s="481"/>
      <c r="JTE3" s="480" t="s">
        <v>76</v>
      </c>
      <c r="JTF3" s="480" t="s">
        <v>76</v>
      </c>
      <c r="JTG3" s="480" t="s">
        <v>76</v>
      </c>
      <c r="JTH3" s="480" t="s">
        <v>76</v>
      </c>
      <c r="JTI3" s="482" t="s">
        <v>76</v>
      </c>
      <c r="JTJ3" s="483" t="s">
        <v>76</v>
      </c>
      <c r="JTQ3" s="480" t="s">
        <v>76</v>
      </c>
      <c r="JTR3" s="481" t="s">
        <v>77</v>
      </c>
      <c r="JTS3" s="481"/>
      <c r="JTT3" s="481"/>
      <c r="JTU3" s="480" t="s">
        <v>76</v>
      </c>
      <c r="JTV3" s="480" t="s">
        <v>76</v>
      </c>
      <c r="JTW3" s="480" t="s">
        <v>76</v>
      </c>
      <c r="JTX3" s="480" t="s">
        <v>76</v>
      </c>
      <c r="JTY3" s="482" t="s">
        <v>76</v>
      </c>
      <c r="JTZ3" s="483" t="s">
        <v>76</v>
      </c>
      <c r="JUG3" s="480" t="s">
        <v>76</v>
      </c>
      <c r="JUH3" s="481" t="s">
        <v>77</v>
      </c>
      <c r="JUI3" s="481"/>
      <c r="JUJ3" s="481"/>
      <c r="JUK3" s="480" t="s">
        <v>76</v>
      </c>
      <c r="JUL3" s="480" t="s">
        <v>76</v>
      </c>
      <c r="JUM3" s="480" t="s">
        <v>76</v>
      </c>
      <c r="JUN3" s="480" t="s">
        <v>76</v>
      </c>
      <c r="JUO3" s="482" t="s">
        <v>76</v>
      </c>
      <c r="JUP3" s="483" t="s">
        <v>76</v>
      </c>
      <c r="JUW3" s="480" t="s">
        <v>76</v>
      </c>
      <c r="JUX3" s="481" t="s">
        <v>77</v>
      </c>
      <c r="JUY3" s="481"/>
      <c r="JUZ3" s="481"/>
      <c r="JVA3" s="480" t="s">
        <v>76</v>
      </c>
      <c r="JVB3" s="480" t="s">
        <v>76</v>
      </c>
      <c r="JVC3" s="480" t="s">
        <v>76</v>
      </c>
      <c r="JVD3" s="480" t="s">
        <v>76</v>
      </c>
      <c r="JVE3" s="482" t="s">
        <v>76</v>
      </c>
      <c r="JVF3" s="483" t="s">
        <v>76</v>
      </c>
      <c r="JVM3" s="480" t="s">
        <v>76</v>
      </c>
      <c r="JVN3" s="481" t="s">
        <v>77</v>
      </c>
      <c r="JVO3" s="481"/>
      <c r="JVP3" s="481"/>
      <c r="JVQ3" s="480" t="s">
        <v>76</v>
      </c>
      <c r="JVR3" s="480" t="s">
        <v>76</v>
      </c>
      <c r="JVS3" s="480" t="s">
        <v>76</v>
      </c>
      <c r="JVT3" s="480" t="s">
        <v>76</v>
      </c>
      <c r="JVU3" s="482" t="s">
        <v>76</v>
      </c>
      <c r="JVV3" s="483" t="s">
        <v>76</v>
      </c>
      <c r="JWC3" s="480" t="s">
        <v>76</v>
      </c>
      <c r="JWD3" s="481" t="s">
        <v>77</v>
      </c>
      <c r="JWE3" s="481"/>
      <c r="JWF3" s="481"/>
      <c r="JWG3" s="480" t="s">
        <v>76</v>
      </c>
      <c r="JWH3" s="480" t="s">
        <v>76</v>
      </c>
      <c r="JWI3" s="480" t="s">
        <v>76</v>
      </c>
      <c r="JWJ3" s="480" t="s">
        <v>76</v>
      </c>
      <c r="JWK3" s="482" t="s">
        <v>76</v>
      </c>
      <c r="JWL3" s="483" t="s">
        <v>76</v>
      </c>
      <c r="JWS3" s="480" t="s">
        <v>76</v>
      </c>
      <c r="JWT3" s="481" t="s">
        <v>77</v>
      </c>
      <c r="JWU3" s="481"/>
      <c r="JWV3" s="481"/>
      <c r="JWW3" s="480" t="s">
        <v>76</v>
      </c>
      <c r="JWX3" s="480" t="s">
        <v>76</v>
      </c>
      <c r="JWY3" s="480" t="s">
        <v>76</v>
      </c>
      <c r="JWZ3" s="480" t="s">
        <v>76</v>
      </c>
      <c r="JXA3" s="482" t="s">
        <v>76</v>
      </c>
      <c r="JXB3" s="483" t="s">
        <v>76</v>
      </c>
      <c r="JXI3" s="480" t="s">
        <v>76</v>
      </c>
      <c r="JXJ3" s="481" t="s">
        <v>77</v>
      </c>
      <c r="JXK3" s="481"/>
      <c r="JXL3" s="481"/>
      <c r="JXM3" s="480" t="s">
        <v>76</v>
      </c>
      <c r="JXN3" s="480" t="s">
        <v>76</v>
      </c>
      <c r="JXO3" s="480" t="s">
        <v>76</v>
      </c>
      <c r="JXP3" s="480" t="s">
        <v>76</v>
      </c>
      <c r="JXQ3" s="482" t="s">
        <v>76</v>
      </c>
      <c r="JXR3" s="483" t="s">
        <v>76</v>
      </c>
      <c r="JXY3" s="480" t="s">
        <v>76</v>
      </c>
      <c r="JXZ3" s="481" t="s">
        <v>77</v>
      </c>
      <c r="JYA3" s="481"/>
      <c r="JYB3" s="481"/>
      <c r="JYC3" s="480" t="s">
        <v>76</v>
      </c>
      <c r="JYD3" s="480" t="s">
        <v>76</v>
      </c>
      <c r="JYE3" s="480" t="s">
        <v>76</v>
      </c>
      <c r="JYF3" s="480" t="s">
        <v>76</v>
      </c>
      <c r="JYG3" s="482" t="s">
        <v>76</v>
      </c>
      <c r="JYH3" s="483" t="s">
        <v>76</v>
      </c>
      <c r="JYO3" s="480" t="s">
        <v>76</v>
      </c>
      <c r="JYP3" s="481" t="s">
        <v>77</v>
      </c>
      <c r="JYQ3" s="481"/>
      <c r="JYR3" s="481"/>
      <c r="JYS3" s="480" t="s">
        <v>76</v>
      </c>
      <c r="JYT3" s="480" t="s">
        <v>76</v>
      </c>
      <c r="JYU3" s="480" t="s">
        <v>76</v>
      </c>
      <c r="JYV3" s="480" t="s">
        <v>76</v>
      </c>
      <c r="JYW3" s="482" t="s">
        <v>76</v>
      </c>
      <c r="JYX3" s="483" t="s">
        <v>76</v>
      </c>
      <c r="JZE3" s="480" t="s">
        <v>76</v>
      </c>
      <c r="JZF3" s="481" t="s">
        <v>77</v>
      </c>
      <c r="JZG3" s="481"/>
      <c r="JZH3" s="481"/>
      <c r="JZI3" s="480" t="s">
        <v>76</v>
      </c>
      <c r="JZJ3" s="480" t="s">
        <v>76</v>
      </c>
      <c r="JZK3" s="480" t="s">
        <v>76</v>
      </c>
      <c r="JZL3" s="480" t="s">
        <v>76</v>
      </c>
      <c r="JZM3" s="482" t="s">
        <v>76</v>
      </c>
      <c r="JZN3" s="483" t="s">
        <v>76</v>
      </c>
      <c r="JZU3" s="480" t="s">
        <v>76</v>
      </c>
      <c r="JZV3" s="481" t="s">
        <v>77</v>
      </c>
      <c r="JZW3" s="481"/>
      <c r="JZX3" s="481"/>
      <c r="JZY3" s="480" t="s">
        <v>76</v>
      </c>
      <c r="JZZ3" s="480" t="s">
        <v>76</v>
      </c>
      <c r="KAA3" s="480" t="s">
        <v>76</v>
      </c>
      <c r="KAB3" s="480" t="s">
        <v>76</v>
      </c>
      <c r="KAC3" s="482" t="s">
        <v>76</v>
      </c>
      <c r="KAD3" s="483" t="s">
        <v>76</v>
      </c>
      <c r="KAK3" s="480" t="s">
        <v>76</v>
      </c>
      <c r="KAL3" s="481" t="s">
        <v>77</v>
      </c>
      <c r="KAM3" s="481"/>
      <c r="KAN3" s="481"/>
      <c r="KAO3" s="480" t="s">
        <v>76</v>
      </c>
      <c r="KAP3" s="480" t="s">
        <v>76</v>
      </c>
      <c r="KAQ3" s="480" t="s">
        <v>76</v>
      </c>
      <c r="KAR3" s="480" t="s">
        <v>76</v>
      </c>
      <c r="KAS3" s="482" t="s">
        <v>76</v>
      </c>
      <c r="KAT3" s="483" t="s">
        <v>76</v>
      </c>
      <c r="KBA3" s="480" t="s">
        <v>76</v>
      </c>
      <c r="KBB3" s="481" t="s">
        <v>77</v>
      </c>
      <c r="KBC3" s="481"/>
      <c r="KBD3" s="481"/>
      <c r="KBE3" s="480" t="s">
        <v>76</v>
      </c>
      <c r="KBF3" s="480" t="s">
        <v>76</v>
      </c>
      <c r="KBG3" s="480" t="s">
        <v>76</v>
      </c>
      <c r="KBH3" s="480" t="s">
        <v>76</v>
      </c>
      <c r="KBI3" s="482" t="s">
        <v>76</v>
      </c>
      <c r="KBJ3" s="483" t="s">
        <v>76</v>
      </c>
      <c r="KBQ3" s="480" t="s">
        <v>76</v>
      </c>
      <c r="KBR3" s="481" t="s">
        <v>77</v>
      </c>
      <c r="KBS3" s="481"/>
      <c r="KBT3" s="481"/>
      <c r="KBU3" s="480" t="s">
        <v>76</v>
      </c>
      <c r="KBV3" s="480" t="s">
        <v>76</v>
      </c>
      <c r="KBW3" s="480" t="s">
        <v>76</v>
      </c>
      <c r="KBX3" s="480" t="s">
        <v>76</v>
      </c>
      <c r="KBY3" s="482" t="s">
        <v>76</v>
      </c>
      <c r="KBZ3" s="483" t="s">
        <v>76</v>
      </c>
      <c r="KCG3" s="480" t="s">
        <v>76</v>
      </c>
      <c r="KCH3" s="481" t="s">
        <v>77</v>
      </c>
      <c r="KCI3" s="481"/>
      <c r="KCJ3" s="481"/>
      <c r="KCK3" s="480" t="s">
        <v>76</v>
      </c>
      <c r="KCL3" s="480" t="s">
        <v>76</v>
      </c>
      <c r="KCM3" s="480" t="s">
        <v>76</v>
      </c>
      <c r="KCN3" s="480" t="s">
        <v>76</v>
      </c>
      <c r="KCO3" s="482" t="s">
        <v>76</v>
      </c>
      <c r="KCP3" s="483" t="s">
        <v>76</v>
      </c>
      <c r="KCW3" s="480" t="s">
        <v>76</v>
      </c>
      <c r="KCX3" s="481" t="s">
        <v>77</v>
      </c>
      <c r="KCY3" s="481"/>
      <c r="KCZ3" s="481"/>
      <c r="KDA3" s="480" t="s">
        <v>76</v>
      </c>
      <c r="KDB3" s="480" t="s">
        <v>76</v>
      </c>
      <c r="KDC3" s="480" t="s">
        <v>76</v>
      </c>
      <c r="KDD3" s="480" t="s">
        <v>76</v>
      </c>
      <c r="KDE3" s="482" t="s">
        <v>76</v>
      </c>
      <c r="KDF3" s="483" t="s">
        <v>76</v>
      </c>
      <c r="KDM3" s="480" t="s">
        <v>76</v>
      </c>
      <c r="KDN3" s="481" t="s">
        <v>77</v>
      </c>
      <c r="KDO3" s="481"/>
      <c r="KDP3" s="481"/>
      <c r="KDQ3" s="480" t="s">
        <v>76</v>
      </c>
      <c r="KDR3" s="480" t="s">
        <v>76</v>
      </c>
      <c r="KDS3" s="480" t="s">
        <v>76</v>
      </c>
      <c r="KDT3" s="480" t="s">
        <v>76</v>
      </c>
      <c r="KDU3" s="482" t="s">
        <v>76</v>
      </c>
      <c r="KDV3" s="483" t="s">
        <v>76</v>
      </c>
      <c r="KEC3" s="480" t="s">
        <v>76</v>
      </c>
      <c r="KED3" s="481" t="s">
        <v>77</v>
      </c>
      <c r="KEE3" s="481"/>
      <c r="KEF3" s="481"/>
      <c r="KEG3" s="480" t="s">
        <v>76</v>
      </c>
      <c r="KEH3" s="480" t="s">
        <v>76</v>
      </c>
      <c r="KEI3" s="480" t="s">
        <v>76</v>
      </c>
      <c r="KEJ3" s="480" t="s">
        <v>76</v>
      </c>
      <c r="KEK3" s="482" t="s">
        <v>76</v>
      </c>
      <c r="KEL3" s="483" t="s">
        <v>76</v>
      </c>
      <c r="KES3" s="480" t="s">
        <v>76</v>
      </c>
      <c r="KET3" s="481" t="s">
        <v>77</v>
      </c>
      <c r="KEU3" s="481"/>
      <c r="KEV3" s="481"/>
      <c r="KEW3" s="480" t="s">
        <v>76</v>
      </c>
      <c r="KEX3" s="480" t="s">
        <v>76</v>
      </c>
      <c r="KEY3" s="480" t="s">
        <v>76</v>
      </c>
      <c r="KEZ3" s="480" t="s">
        <v>76</v>
      </c>
      <c r="KFA3" s="482" t="s">
        <v>76</v>
      </c>
      <c r="KFB3" s="483" t="s">
        <v>76</v>
      </c>
      <c r="KFI3" s="480" t="s">
        <v>76</v>
      </c>
      <c r="KFJ3" s="481" t="s">
        <v>77</v>
      </c>
      <c r="KFK3" s="481"/>
      <c r="KFL3" s="481"/>
      <c r="KFM3" s="480" t="s">
        <v>76</v>
      </c>
      <c r="KFN3" s="480" t="s">
        <v>76</v>
      </c>
      <c r="KFO3" s="480" t="s">
        <v>76</v>
      </c>
      <c r="KFP3" s="480" t="s">
        <v>76</v>
      </c>
      <c r="KFQ3" s="482" t="s">
        <v>76</v>
      </c>
      <c r="KFR3" s="483" t="s">
        <v>76</v>
      </c>
      <c r="KFY3" s="480" t="s">
        <v>76</v>
      </c>
      <c r="KFZ3" s="481" t="s">
        <v>77</v>
      </c>
      <c r="KGA3" s="481"/>
      <c r="KGB3" s="481"/>
      <c r="KGC3" s="480" t="s">
        <v>76</v>
      </c>
      <c r="KGD3" s="480" t="s">
        <v>76</v>
      </c>
      <c r="KGE3" s="480" t="s">
        <v>76</v>
      </c>
      <c r="KGF3" s="480" t="s">
        <v>76</v>
      </c>
      <c r="KGG3" s="482" t="s">
        <v>76</v>
      </c>
      <c r="KGH3" s="483" t="s">
        <v>76</v>
      </c>
      <c r="KGO3" s="480" t="s">
        <v>76</v>
      </c>
      <c r="KGP3" s="481" t="s">
        <v>77</v>
      </c>
      <c r="KGQ3" s="481"/>
      <c r="KGR3" s="481"/>
      <c r="KGS3" s="480" t="s">
        <v>76</v>
      </c>
      <c r="KGT3" s="480" t="s">
        <v>76</v>
      </c>
      <c r="KGU3" s="480" t="s">
        <v>76</v>
      </c>
      <c r="KGV3" s="480" t="s">
        <v>76</v>
      </c>
      <c r="KGW3" s="482" t="s">
        <v>76</v>
      </c>
      <c r="KGX3" s="483" t="s">
        <v>76</v>
      </c>
      <c r="KHE3" s="480" t="s">
        <v>76</v>
      </c>
      <c r="KHF3" s="481" t="s">
        <v>77</v>
      </c>
      <c r="KHG3" s="481"/>
      <c r="KHH3" s="481"/>
      <c r="KHI3" s="480" t="s">
        <v>76</v>
      </c>
      <c r="KHJ3" s="480" t="s">
        <v>76</v>
      </c>
      <c r="KHK3" s="480" t="s">
        <v>76</v>
      </c>
      <c r="KHL3" s="480" t="s">
        <v>76</v>
      </c>
      <c r="KHM3" s="482" t="s">
        <v>76</v>
      </c>
      <c r="KHN3" s="483" t="s">
        <v>76</v>
      </c>
      <c r="KHU3" s="480" t="s">
        <v>76</v>
      </c>
      <c r="KHV3" s="481" t="s">
        <v>77</v>
      </c>
      <c r="KHW3" s="481"/>
      <c r="KHX3" s="481"/>
      <c r="KHY3" s="480" t="s">
        <v>76</v>
      </c>
      <c r="KHZ3" s="480" t="s">
        <v>76</v>
      </c>
      <c r="KIA3" s="480" t="s">
        <v>76</v>
      </c>
      <c r="KIB3" s="480" t="s">
        <v>76</v>
      </c>
      <c r="KIC3" s="482" t="s">
        <v>76</v>
      </c>
      <c r="KID3" s="483" t="s">
        <v>76</v>
      </c>
      <c r="KIK3" s="480" t="s">
        <v>76</v>
      </c>
      <c r="KIL3" s="481" t="s">
        <v>77</v>
      </c>
      <c r="KIM3" s="481"/>
      <c r="KIN3" s="481"/>
      <c r="KIO3" s="480" t="s">
        <v>76</v>
      </c>
      <c r="KIP3" s="480" t="s">
        <v>76</v>
      </c>
      <c r="KIQ3" s="480" t="s">
        <v>76</v>
      </c>
      <c r="KIR3" s="480" t="s">
        <v>76</v>
      </c>
      <c r="KIS3" s="482" t="s">
        <v>76</v>
      </c>
      <c r="KIT3" s="483" t="s">
        <v>76</v>
      </c>
      <c r="KJA3" s="480" t="s">
        <v>76</v>
      </c>
      <c r="KJB3" s="481" t="s">
        <v>77</v>
      </c>
      <c r="KJC3" s="481"/>
      <c r="KJD3" s="481"/>
      <c r="KJE3" s="480" t="s">
        <v>76</v>
      </c>
      <c r="KJF3" s="480" t="s">
        <v>76</v>
      </c>
      <c r="KJG3" s="480" t="s">
        <v>76</v>
      </c>
      <c r="KJH3" s="480" t="s">
        <v>76</v>
      </c>
      <c r="KJI3" s="482" t="s">
        <v>76</v>
      </c>
      <c r="KJJ3" s="483" t="s">
        <v>76</v>
      </c>
      <c r="KJQ3" s="480" t="s">
        <v>76</v>
      </c>
      <c r="KJR3" s="481" t="s">
        <v>77</v>
      </c>
      <c r="KJS3" s="481"/>
      <c r="KJT3" s="481"/>
      <c r="KJU3" s="480" t="s">
        <v>76</v>
      </c>
      <c r="KJV3" s="480" t="s">
        <v>76</v>
      </c>
      <c r="KJW3" s="480" t="s">
        <v>76</v>
      </c>
      <c r="KJX3" s="480" t="s">
        <v>76</v>
      </c>
      <c r="KJY3" s="482" t="s">
        <v>76</v>
      </c>
      <c r="KJZ3" s="483" t="s">
        <v>76</v>
      </c>
      <c r="KKG3" s="480" t="s">
        <v>76</v>
      </c>
      <c r="KKH3" s="481" t="s">
        <v>77</v>
      </c>
      <c r="KKI3" s="481"/>
      <c r="KKJ3" s="481"/>
      <c r="KKK3" s="480" t="s">
        <v>76</v>
      </c>
      <c r="KKL3" s="480" t="s">
        <v>76</v>
      </c>
      <c r="KKM3" s="480" t="s">
        <v>76</v>
      </c>
      <c r="KKN3" s="480" t="s">
        <v>76</v>
      </c>
      <c r="KKO3" s="482" t="s">
        <v>76</v>
      </c>
      <c r="KKP3" s="483" t="s">
        <v>76</v>
      </c>
      <c r="KKW3" s="480" t="s">
        <v>76</v>
      </c>
      <c r="KKX3" s="481" t="s">
        <v>77</v>
      </c>
      <c r="KKY3" s="481"/>
      <c r="KKZ3" s="481"/>
      <c r="KLA3" s="480" t="s">
        <v>76</v>
      </c>
      <c r="KLB3" s="480" t="s">
        <v>76</v>
      </c>
      <c r="KLC3" s="480" t="s">
        <v>76</v>
      </c>
      <c r="KLD3" s="480" t="s">
        <v>76</v>
      </c>
      <c r="KLE3" s="482" t="s">
        <v>76</v>
      </c>
      <c r="KLF3" s="483" t="s">
        <v>76</v>
      </c>
      <c r="KLM3" s="480" t="s">
        <v>76</v>
      </c>
      <c r="KLN3" s="481" t="s">
        <v>77</v>
      </c>
      <c r="KLO3" s="481"/>
      <c r="KLP3" s="481"/>
      <c r="KLQ3" s="480" t="s">
        <v>76</v>
      </c>
      <c r="KLR3" s="480" t="s">
        <v>76</v>
      </c>
      <c r="KLS3" s="480" t="s">
        <v>76</v>
      </c>
      <c r="KLT3" s="480" t="s">
        <v>76</v>
      </c>
      <c r="KLU3" s="482" t="s">
        <v>76</v>
      </c>
      <c r="KLV3" s="483" t="s">
        <v>76</v>
      </c>
      <c r="KMC3" s="480" t="s">
        <v>76</v>
      </c>
      <c r="KMD3" s="481" t="s">
        <v>77</v>
      </c>
      <c r="KME3" s="481"/>
      <c r="KMF3" s="481"/>
      <c r="KMG3" s="480" t="s">
        <v>76</v>
      </c>
      <c r="KMH3" s="480" t="s">
        <v>76</v>
      </c>
      <c r="KMI3" s="480" t="s">
        <v>76</v>
      </c>
      <c r="KMJ3" s="480" t="s">
        <v>76</v>
      </c>
      <c r="KMK3" s="482" t="s">
        <v>76</v>
      </c>
      <c r="KML3" s="483" t="s">
        <v>76</v>
      </c>
      <c r="KMS3" s="480" t="s">
        <v>76</v>
      </c>
      <c r="KMT3" s="481" t="s">
        <v>77</v>
      </c>
      <c r="KMU3" s="481"/>
      <c r="KMV3" s="481"/>
      <c r="KMW3" s="480" t="s">
        <v>76</v>
      </c>
      <c r="KMX3" s="480" t="s">
        <v>76</v>
      </c>
      <c r="KMY3" s="480" t="s">
        <v>76</v>
      </c>
      <c r="KMZ3" s="480" t="s">
        <v>76</v>
      </c>
      <c r="KNA3" s="482" t="s">
        <v>76</v>
      </c>
      <c r="KNB3" s="483" t="s">
        <v>76</v>
      </c>
      <c r="KNI3" s="480" t="s">
        <v>76</v>
      </c>
      <c r="KNJ3" s="481" t="s">
        <v>77</v>
      </c>
      <c r="KNK3" s="481"/>
      <c r="KNL3" s="481"/>
      <c r="KNM3" s="480" t="s">
        <v>76</v>
      </c>
      <c r="KNN3" s="480" t="s">
        <v>76</v>
      </c>
      <c r="KNO3" s="480" t="s">
        <v>76</v>
      </c>
      <c r="KNP3" s="480" t="s">
        <v>76</v>
      </c>
      <c r="KNQ3" s="482" t="s">
        <v>76</v>
      </c>
      <c r="KNR3" s="483" t="s">
        <v>76</v>
      </c>
      <c r="KNY3" s="480" t="s">
        <v>76</v>
      </c>
      <c r="KNZ3" s="481" t="s">
        <v>77</v>
      </c>
      <c r="KOA3" s="481"/>
      <c r="KOB3" s="481"/>
      <c r="KOC3" s="480" t="s">
        <v>76</v>
      </c>
      <c r="KOD3" s="480" t="s">
        <v>76</v>
      </c>
      <c r="KOE3" s="480" t="s">
        <v>76</v>
      </c>
      <c r="KOF3" s="480" t="s">
        <v>76</v>
      </c>
      <c r="KOG3" s="482" t="s">
        <v>76</v>
      </c>
      <c r="KOH3" s="483" t="s">
        <v>76</v>
      </c>
      <c r="KOO3" s="480" t="s">
        <v>76</v>
      </c>
      <c r="KOP3" s="481" t="s">
        <v>77</v>
      </c>
      <c r="KOQ3" s="481"/>
      <c r="KOR3" s="481"/>
      <c r="KOS3" s="480" t="s">
        <v>76</v>
      </c>
      <c r="KOT3" s="480" t="s">
        <v>76</v>
      </c>
      <c r="KOU3" s="480" t="s">
        <v>76</v>
      </c>
      <c r="KOV3" s="480" t="s">
        <v>76</v>
      </c>
      <c r="KOW3" s="482" t="s">
        <v>76</v>
      </c>
      <c r="KOX3" s="483" t="s">
        <v>76</v>
      </c>
      <c r="KPE3" s="480" t="s">
        <v>76</v>
      </c>
      <c r="KPF3" s="481" t="s">
        <v>77</v>
      </c>
      <c r="KPG3" s="481"/>
      <c r="KPH3" s="481"/>
      <c r="KPI3" s="480" t="s">
        <v>76</v>
      </c>
      <c r="KPJ3" s="480" t="s">
        <v>76</v>
      </c>
      <c r="KPK3" s="480" t="s">
        <v>76</v>
      </c>
      <c r="KPL3" s="480" t="s">
        <v>76</v>
      </c>
      <c r="KPM3" s="482" t="s">
        <v>76</v>
      </c>
      <c r="KPN3" s="483" t="s">
        <v>76</v>
      </c>
      <c r="KPU3" s="480" t="s">
        <v>76</v>
      </c>
      <c r="KPV3" s="481" t="s">
        <v>77</v>
      </c>
      <c r="KPW3" s="481"/>
      <c r="KPX3" s="481"/>
      <c r="KPY3" s="480" t="s">
        <v>76</v>
      </c>
      <c r="KPZ3" s="480" t="s">
        <v>76</v>
      </c>
      <c r="KQA3" s="480" t="s">
        <v>76</v>
      </c>
      <c r="KQB3" s="480" t="s">
        <v>76</v>
      </c>
      <c r="KQC3" s="482" t="s">
        <v>76</v>
      </c>
      <c r="KQD3" s="483" t="s">
        <v>76</v>
      </c>
      <c r="KQK3" s="480" t="s">
        <v>76</v>
      </c>
      <c r="KQL3" s="481" t="s">
        <v>77</v>
      </c>
      <c r="KQM3" s="481"/>
      <c r="KQN3" s="481"/>
      <c r="KQO3" s="480" t="s">
        <v>76</v>
      </c>
      <c r="KQP3" s="480" t="s">
        <v>76</v>
      </c>
      <c r="KQQ3" s="480" t="s">
        <v>76</v>
      </c>
      <c r="KQR3" s="480" t="s">
        <v>76</v>
      </c>
      <c r="KQS3" s="482" t="s">
        <v>76</v>
      </c>
      <c r="KQT3" s="483" t="s">
        <v>76</v>
      </c>
      <c r="KRA3" s="480" t="s">
        <v>76</v>
      </c>
      <c r="KRB3" s="481" t="s">
        <v>77</v>
      </c>
      <c r="KRC3" s="481"/>
      <c r="KRD3" s="481"/>
      <c r="KRE3" s="480" t="s">
        <v>76</v>
      </c>
      <c r="KRF3" s="480" t="s">
        <v>76</v>
      </c>
      <c r="KRG3" s="480" t="s">
        <v>76</v>
      </c>
      <c r="KRH3" s="480" t="s">
        <v>76</v>
      </c>
      <c r="KRI3" s="482" t="s">
        <v>76</v>
      </c>
      <c r="KRJ3" s="483" t="s">
        <v>76</v>
      </c>
      <c r="KRQ3" s="480" t="s">
        <v>76</v>
      </c>
      <c r="KRR3" s="481" t="s">
        <v>77</v>
      </c>
      <c r="KRS3" s="481"/>
      <c r="KRT3" s="481"/>
      <c r="KRU3" s="480" t="s">
        <v>76</v>
      </c>
      <c r="KRV3" s="480" t="s">
        <v>76</v>
      </c>
      <c r="KRW3" s="480" t="s">
        <v>76</v>
      </c>
      <c r="KRX3" s="480" t="s">
        <v>76</v>
      </c>
      <c r="KRY3" s="482" t="s">
        <v>76</v>
      </c>
      <c r="KRZ3" s="483" t="s">
        <v>76</v>
      </c>
      <c r="KSG3" s="480" t="s">
        <v>76</v>
      </c>
      <c r="KSH3" s="481" t="s">
        <v>77</v>
      </c>
      <c r="KSI3" s="481"/>
      <c r="KSJ3" s="481"/>
      <c r="KSK3" s="480" t="s">
        <v>76</v>
      </c>
      <c r="KSL3" s="480" t="s">
        <v>76</v>
      </c>
      <c r="KSM3" s="480" t="s">
        <v>76</v>
      </c>
      <c r="KSN3" s="480" t="s">
        <v>76</v>
      </c>
      <c r="KSO3" s="482" t="s">
        <v>76</v>
      </c>
      <c r="KSP3" s="483" t="s">
        <v>76</v>
      </c>
      <c r="KSW3" s="480" t="s">
        <v>76</v>
      </c>
      <c r="KSX3" s="481" t="s">
        <v>77</v>
      </c>
      <c r="KSY3" s="481"/>
      <c r="KSZ3" s="481"/>
      <c r="KTA3" s="480" t="s">
        <v>76</v>
      </c>
      <c r="KTB3" s="480" t="s">
        <v>76</v>
      </c>
      <c r="KTC3" s="480" t="s">
        <v>76</v>
      </c>
      <c r="KTD3" s="480" t="s">
        <v>76</v>
      </c>
      <c r="KTE3" s="482" t="s">
        <v>76</v>
      </c>
      <c r="KTF3" s="483" t="s">
        <v>76</v>
      </c>
      <c r="KTM3" s="480" t="s">
        <v>76</v>
      </c>
      <c r="KTN3" s="481" t="s">
        <v>77</v>
      </c>
      <c r="KTO3" s="481"/>
      <c r="KTP3" s="481"/>
      <c r="KTQ3" s="480" t="s">
        <v>76</v>
      </c>
      <c r="KTR3" s="480" t="s">
        <v>76</v>
      </c>
      <c r="KTS3" s="480" t="s">
        <v>76</v>
      </c>
      <c r="KTT3" s="480" t="s">
        <v>76</v>
      </c>
      <c r="KTU3" s="482" t="s">
        <v>76</v>
      </c>
      <c r="KTV3" s="483" t="s">
        <v>76</v>
      </c>
      <c r="KUC3" s="480" t="s">
        <v>76</v>
      </c>
      <c r="KUD3" s="481" t="s">
        <v>77</v>
      </c>
      <c r="KUE3" s="481"/>
      <c r="KUF3" s="481"/>
      <c r="KUG3" s="480" t="s">
        <v>76</v>
      </c>
      <c r="KUH3" s="480" t="s">
        <v>76</v>
      </c>
      <c r="KUI3" s="480" t="s">
        <v>76</v>
      </c>
      <c r="KUJ3" s="480" t="s">
        <v>76</v>
      </c>
      <c r="KUK3" s="482" t="s">
        <v>76</v>
      </c>
      <c r="KUL3" s="483" t="s">
        <v>76</v>
      </c>
      <c r="KUS3" s="480" t="s">
        <v>76</v>
      </c>
      <c r="KUT3" s="481" t="s">
        <v>77</v>
      </c>
      <c r="KUU3" s="481"/>
      <c r="KUV3" s="481"/>
      <c r="KUW3" s="480" t="s">
        <v>76</v>
      </c>
      <c r="KUX3" s="480" t="s">
        <v>76</v>
      </c>
      <c r="KUY3" s="480" t="s">
        <v>76</v>
      </c>
      <c r="KUZ3" s="480" t="s">
        <v>76</v>
      </c>
      <c r="KVA3" s="482" t="s">
        <v>76</v>
      </c>
      <c r="KVB3" s="483" t="s">
        <v>76</v>
      </c>
      <c r="KVI3" s="480" t="s">
        <v>76</v>
      </c>
      <c r="KVJ3" s="481" t="s">
        <v>77</v>
      </c>
      <c r="KVK3" s="481"/>
      <c r="KVL3" s="481"/>
      <c r="KVM3" s="480" t="s">
        <v>76</v>
      </c>
      <c r="KVN3" s="480" t="s">
        <v>76</v>
      </c>
      <c r="KVO3" s="480" t="s">
        <v>76</v>
      </c>
      <c r="KVP3" s="480" t="s">
        <v>76</v>
      </c>
      <c r="KVQ3" s="482" t="s">
        <v>76</v>
      </c>
      <c r="KVR3" s="483" t="s">
        <v>76</v>
      </c>
      <c r="KVY3" s="480" t="s">
        <v>76</v>
      </c>
      <c r="KVZ3" s="481" t="s">
        <v>77</v>
      </c>
      <c r="KWA3" s="481"/>
      <c r="KWB3" s="481"/>
      <c r="KWC3" s="480" t="s">
        <v>76</v>
      </c>
      <c r="KWD3" s="480" t="s">
        <v>76</v>
      </c>
      <c r="KWE3" s="480" t="s">
        <v>76</v>
      </c>
      <c r="KWF3" s="480" t="s">
        <v>76</v>
      </c>
      <c r="KWG3" s="482" t="s">
        <v>76</v>
      </c>
      <c r="KWH3" s="483" t="s">
        <v>76</v>
      </c>
      <c r="KWO3" s="480" t="s">
        <v>76</v>
      </c>
      <c r="KWP3" s="481" t="s">
        <v>77</v>
      </c>
      <c r="KWQ3" s="481"/>
      <c r="KWR3" s="481"/>
      <c r="KWS3" s="480" t="s">
        <v>76</v>
      </c>
      <c r="KWT3" s="480" t="s">
        <v>76</v>
      </c>
      <c r="KWU3" s="480" t="s">
        <v>76</v>
      </c>
      <c r="KWV3" s="480" t="s">
        <v>76</v>
      </c>
      <c r="KWW3" s="482" t="s">
        <v>76</v>
      </c>
      <c r="KWX3" s="483" t="s">
        <v>76</v>
      </c>
      <c r="KXE3" s="480" t="s">
        <v>76</v>
      </c>
      <c r="KXF3" s="481" t="s">
        <v>77</v>
      </c>
      <c r="KXG3" s="481"/>
      <c r="KXH3" s="481"/>
      <c r="KXI3" s="480" t="s">
        <v>76</v>
      </c>
      <c r="KXJ3" s="480" t="s">
        <v>76</v>
      </c>
      <c r="KXK3" s="480" t="s">
        <v>76</v>
      </c>
      <c r="KXL3" s="480" t="s">
        <v>76</v>
      </c>
      <c r="KXM3" s="482" t="s">
        <v>76</v>
      </c>
      <c r="KXN3" s="483" t="s">
        <v>76</v>
      </c>
      <c r="KXU3" s="480" t="s">
        <v>76</v>
      </c>
      <c r="KXV3" s="481" t="s">
        <v>77</v>
      </c>
      <c r="KXW3" s="481"/>
      <c r="KXX3" s="481"/>
      <c r="KXY3" s="480" t="s">
        <v>76</v>
      </c>
      <c r="KXZ3" s="480" t="s">
        <v>76</v>
      </c>
      <c r="KYA3" s="480" t="s">
        <v>76</v>
      </c>
      <c r="KYB3" s="480" t="s">
        <v>76</v>
      </c>
      <c r="KYC3" s="482" t="s">
        <v>76</v>
      </c>
      <c r="KYD3" s="483" t="s">
        <v>76</v>
      </c>
      <c r="KYK3" s="480" t="s">
        <v>76</v>
      </c>
      <c r="KYL3" s="481" t="s">
        <v>77</v>
      </c>
      <c r="KYM3" s="481"/>
      <c r="KYN3" s="481"/>
      <c r="KYO3" s="480" t="s">
        <v>76</v>
      </c>
      <c r="KYP3" s="480" t="s">
        <v>76</v>
      </c>
      <c r="KYQ3" s="480" t="s">
        <v>76</v>
      </c>
      <c r="KYR3" s="480" t="s">
        <v>76</v>
      </c>
      <c r="KYS3" s="482" t="s">
        <v>76</v>
      </c>
      <c r="KYT3" s="483" t="s">
        <v>76</v>
      </c>
      <c r="KZA3" s="480" t="s">
        <v>76</v>
      </c>
      <c r="KZB3" s="481" t="s">
        <v>77</v>
      </c>
      <c r="KZC3" s="481"/>
      <c r="KZD3" s="481"/>
      <c r="KZE3" s="480" t="s">
        <v>76</v>
      </c>
      <c r="KZF3" s="480" t="s">
        <v>76</v>
      </c>
      <c r="KZG3" s="480" t="s">
        <v>76</v>
      </c>
      <c r="KZH3" s="480" t="s">
        <v>76</v>
      </c>
      <c r="KZI3" s="482" t="s">
        <v>76</v>
      </c>
      <c r="KZJ3" s="483" t="s">
        <v>76</v>
      </c>
      <c r="KZQ3" s="480" t="s">
        <v>76</v>
      </c>
      <c r="KZR3" s="481" t="s">
        <v>77</v>
      </c>
      <c r="KZS3" s="481"/>
      <c r="KZT3" s="481"/>
      <c r="KZU3" s="480" t="s">
        <v>76</v>
      </c>
      <c r="KZV3" s="480" t="s">
        <v>76</v>
      </c>
      <c r="KZW3" s="480" t="s">
        <v>76</v>
      </c>
      <c r="KZX3" s="480" t="s">
        <v>76</v>
      </c>
      <c r="KZY3" s="482" t="s">
        <v>76</v>
      </c>
      <c r="KZZ3" s="483" t="s">
        <v>76</v>
      </c>
      <c r="LAG3" s="480" t="s">
        <v>76</v>
      </c>
      <c r="LAH3" s="481" t="s">
        <v>77</v>
      </c>
      <c r="LAI3" s="481"/>
      <c r="LAJ3" s="481"/>
      <c r="LAK3" s="480" t="s">
        <v>76</v>
      </c>
      <c r="LAL3" s="480" t="s">
        <v>76</v>
      </c>
      <c r="LAM3" s="480" t="s">
        <v>76</v>
      </c>
      <c r="LAN3" s="480" t="s">
        <v>76</v>
      </c>
      <c r="LAO3" s="482" t="s">
        <v>76</v>
      </c>
      <c r="LAP3" s="483" t="s">
        <v>76</v>
      </c>
      <c r="LAW3" s="480" t="s">
        <v>76</v>
      </c>
      <c r="LAX3" s="481" t="s">
        <v>77</v>
      </c>
      <c r="LAY3" s="481"/>
      <c r="LAZ3" s="481"/>
      <c r="LBA3" s="480" t="s">
        <v>76</v>
      </c>
      <c r="LBB3" s="480" t="s">
        <v>76</v>
      </c>
      <c r="LBC3" s="480" t="s">
        <v>76</v>
      </c>
      <c r="LBD3" s="480" t="s">
        <v>76</v>
      </c>
      <c r="LBE3" s="482" t="s">
        <v>76</v>
      </c>
      <c r="LBF3" s="483" t="s">
        <v>76</v>
      </c>
      <c r="LBM3" s="480" t="s">
        <v>76</v>
      </c>
      <c r="LBN3" s="481" t="s">
        <v>77</v>
      </c>
      <c r="LBO3" s="481"/>
      <c r="LBP3" s="481"/>
      <c r="LBQ3" s="480" t="s">
        <v>76</v>
      </c>
      <c r="LBR3" s="480" t="s">
        <v>76</v>
      </c>
      <c r="LBS3" s="480" t="s">
        <v>76</v>
      </c>
      <c r="LBT3" s="480" t="s">
        <v>76</v>
      </c>
      <c r="LBU3" s="482" t="s">
        <v>76</v>
      </c>
      <c r="LBV3" s="483" t="s">
        <v>76</v>
      </c>
      <c r="LCC3" s="480" t="s">
        <v>76</v>
      </c>
      <c r="LCD3" s="481" t="s">
        <v>77</v>
      </c>
      <c r="LCE3" s="481"/>
      <c r="LCF3" s="481"/>
      <c r="LCG3" s="480" t="s">
        <v>76</v>
      </c>
      <c r="LCH3" s="480" t="s">
        <v>76</v>
      </c>
      <c r="LCI3" s="480" t="s">
        <v>76</v>
      </c>
      <c r="LCJ3" s="480" t="s">
        <v>76</v>
      </c>
      <c r="LCK3" s="482" t="s">
        <v>76</v>
      </c>
      <c r="LCL3" s="483" t="s">
        <v>76</v>
      </c>
      <c r="LCS3" s="480" t="s">
        <v>76</v>
      </c>
      <c r="LCT3" s="481" t="s">
        <v>77</v>
      </c>
      <c r="LCU3" s="481"/>
      <c r="LCV3" s="481"/>
      <c r="LCW3" s="480" t="s">
        <v>76</v>
      </c>
      <c r="LCX3" s="480" t="s">
        <v>76</v>
      </c>
      <c r="LCY3" s="480" t="s">
        <v>76</v>
      </c>
      <c r="LCZ3" s="480" t="s">
        <v>76</v>
      </c>
      <c r="LDA3" s="482" t="s">
        <v>76</v>
      </c>
      <c r="LDB3" s="483" t="s">
        <v>76</v>
      </c>
      <c r="LDI3" s="480" t="s">
        <v>76</v>
      </c>
      <c r="LDJ3" s="481" t="s">
        <v>77</v>
      </c>
      <c r="LDK3" s="481"/>
      <c r="LDL3" s="481"/>
      <c r="LDM3" s="480" t="s">
        <v>76</v>
      </c>
      <c r="LDN3" s="480" t="s">
        <v>76</v>
      </c>
      <c r="LDO3" s="480" t="s">
        <v>76</v>
      </c>
      <c r="LDP3" s="480" t="s">
        <v>76</v>
      </c>
      <c r="LDQ3" s="482" t="s">
        <v>76</v>
      </c>
      <c r="LDR3" s="483" t="s">
        <v>76</v>
      </c>
      <c r="LDY3" s="480" t="s">
        <v>76</v>
      </c>
      <c r="LDZ3" s="481" t="s">
        <v>77</v>
      </c>
      <c r="LEA3" s="481"/>
      <c r="LEB3" s="481"/>
      <c r="LEC3" s="480" t="s">
        <v>76</v>
      </c>
      <c r="LED3" s="480" t="s">
        <v>76</v>
      </c>
      <c r="LEE3" s="480" t="s">
        <v>76</v>
      </c>
      <c r="LEF3" s="480" t="s">
        <v>76</v>
      </c>
      <c r="LEG3" s="482" t="s">
        <v>76</v>
      </c>
      <c r="LEH3" s="483" t="s">
        <v>76</v>
      </c>
      <c r="LEO3" s="480" t="s">
        <v>76</v>
      </c>
      <c r="LEP3" s="481" t="s">
        <v>77</v>
      </c>
      <c r="LEQ3" s="481"/>
      <c r="LER3" s="481"/>
      <c r="LES3" s="480" t="s">
        <v>76</v>
      </c>
      <c r="LET3" s="480" t="s">
        <v>76</v>
      </c>
      <c r="LEU3" s="480" t="s">
        <v>76</v>
      </c>
      <c r="LEV3" s="480" t="s">
        <v>76</v>
      </c>
      <c r="LEW3" s="482" t="s">
        <v>76</v>
      </c>
      <c r="LEX3" s="483" t="s">
        <v>76</v>
      </c>
      <c r="LFE3" s="480" t="s">
        <v>76</v>
      </c>
      <c r="LFF3" s="481" t="s">
        <v>77</v>
      </c>
      <c r="LFG3" s="481"/>
      <c r="LFH3" s="481"/>
      <c r="LFI3" s="480" t="s">
        <v>76</v>
      </c>
      <c r="LFJ3" s="480" t="s">
        <v>76</v>
      </c>
      <c r="LFK3" s="480" t="s">
        <v>76</v>
      </c>
      <c r="LFL3" s="480" t="s">
        <v>76</v>
      </c>
      <c r="LFM3" s="482" t="s">
        <v>76</v>
      </c>
      <c r="LFN3" s="483" t="s">
        <v>76</v>
      </c>
      <c r="LFU3" s="480" t="s">
        <v>76</v>
      </c>
      <c r="LFV3" s="481" t="s">
        <v>77</v>
      </c>
      <c r="LFW3" s="481"/>
      <c r="LFX3" s="481"/>
      <c r="LFY3" s="480" t="s">
        <v>76</v>
      </c>
      <c r="LFZ3" s="480" t="s">
        <v>76</v>
      </c>
      <c r="LGA3" s="480" t="s">
        <v>76</v>
      </c>
      <c r="LGB3" s="480" t="s">
        <v>76</v>
      </c>
      <c r="LGC3" s="482" t="s">
        <v>76</v>
      </c>
      <c r="LGD3" s="483" t="s">
        <v>76</v>
      </c>
      <c r="LGK3" s="480" t="s">
        <v>76</v>
      </c>
      <c r="LGL3" s="481" t="s">
        <v>77</v>
      </c>
      <c r="LGM3" s="481"/>
      <c r="LGN3" s="481"/>
      <c r="LGO3" s="480" t="s">
        <v>76</v>
      </c>
      <c r="LGP3" s="480" t="s">
        <v>76</v>
      </c>
      <c r="LGQ3" s="480" t="s">
        <v>76</v>
      </c>
      <c r="LGR3" s="480" t="s">
        <v>76</v>
      </c>
      <c r="LGS3" s="482" t="s">
        <v>76</v>
      </c>
      <c r="LGT3" s="483" t="s">
        <v>76</v>
      </c>
      <c r="LHA3" s="480" t="s">
        <v>76</v>
      </c>
      <c r="LHB3" s="481" t="s">
        <v>77</v>
      </c>
      <c r="LHC3" s="481"/>
      <c r="LHD3" s="481"/>
      <c r="LHE3" s="480" t="s">
        <v>76</v>
      </c>
      <c r="LHF3" s="480" t="s">
        <v>76</v>
      </c>
      <c r="LHG3" s="480" t="s">
        <v>76</v>
      </c>
      <c r="LHH3" s="480" t="s">
        <v>76</v>
      </c>
      <c r="LHI3" s="482" t="s">
        <v>76</v>
      </c>
      <c r="LHJ3" s="483" t="s">
        <v>76</v>
      </c>
      <c r="LHQ3" s="480" t="s">
        <v>76</v>
      </c>
      <c r="LHR3" s="481" t="s">
        <v>77</v>
      </c>
      <c r="LHS3" s="481"/>
      <c r="LHT3" s="481"/>
      <c r="LHU3" s="480" t="s">
        <v>76</v>
      </c>
      <c r="LHV3" s="480" t="s">
        <v>76</v>
      </c>
      <c r="LHW3" s="480" t="s">
        <v>76</v>
      </c>
      <c r="LHX3" s="480" t="s">
        <v>76</v>
      </c>
      <c r="LHY3" s="482" t="s">
        <v>76</v>
      </c>
      <c r="LHZ3" s="483" t="s">
        <v>76</v>
      </c>
      <c r="LIG3" s="480" t="s">
        <v>76</v>
      </c>
      <c r="LIH3" s="481" t="s">
        <v>77</v>
      </c>
      <c r="LII3" s="481"/>
      <c r="LIJ3" s="481"/>
      <c r="LIK3" s="480" t="s">
        <v>76</v>
      </c>
      <c r="LIL3" s="480" t="s">
        <v>76</v>
      </c>
      <c r="LIM3" s="480" t="s">
        <v>76</v>
      </c>
      <c r="LIN3" s="480" t="s">
        <v>76</v>
      </c>
      <c r="LIO3" s="482" t="s">
        <v>76</v>
      </c>
      <c r="LIP3" s="483" t="s">
        <v>76</v>
      </c>
      <c r="LIW3" s="480" t="s">
        <v>76</v>
      </c>
      <c r="LIX3" s="481" t="s">
        <v>77</v>
      </c>
      <c r="LIY3" s="481"/>
      <c r="LIZ3" s="481"/>
      <c r="LJA3" s="480" t="s">
        <v>76</v>
      </c>
      <c r="LJB3" s="480" t="s">
        <v>76</v>
      </c>
      <c r="LJC3" s="480" t="s">
        <v>76</v>
      </c>
      <c r="LJD3" s="480" t="s">
        <v>76</v>
      </c>
      <c r="LJE3" s="482" t="s">
        <v>76</v>
      </c>
      <c r="LJF3" s="483" t="s">
        <v>76</v>
      </c>
      <c r="LJM3" s="480" t="s">
        <v>76</v>
      </c>
      <c r="LJN3" s="481" t="s">
        <v>77</v>
      </c>
      <c r="LJO3" s="481"/>
      <c r="LJP3" s="481"/>
      <c r="LJQ3" s="480" t="s">
        <v>76</v>
      </c>
      <c r="LJR3" s="480" t="s">
        <v>76</v>
      </c>
      <c r="LJS3" s="480" t="s">
        <v>76</v>
      </c>
      <c r="LJT3" s="480" t="s">
        <v>76</v>
      </c>
      <c r="LJU3" s="482" t="s">
        <v>76</v>
      </c>
      <c r="LJV3" s="483" t="s">
        <v>76</v>
      </c>
      <c r="LKC3" s="480" t="s">
        <v>76</v>
      </c>
      <c r="LKD3" s="481" t="s">
        <v>77</v>
      </c>
      <c r="LKE3" s="481"/>
      <c r="LKF3" s="481"/>
      <c r="LKG3" s="480" t="s">
        <v>76</v>
      </c>
      <c r="LKH3" s="480" t="s">
        <v>76</v>
      </c>
      <c r="LKI3" s="480" t="s">
        <v>76</v>
      </c>
      <c r="LKJ3" s="480" t="s">
        <v>76</v>
      </c>
      <c r="LKK3" s="482" t="s">
        <v>76</v>
      </c>
      <c r="LKL3" s="483" t="s">
        <v>76</v>
      </c>
      <c r="LKS3" s="480" t="s">
        <v>76</v>
      </c>
      <c r="LKT3" s="481" t="s">
        <v>77</v>
      </c>
      <c r="LKU3" s="481"/>
      <c r="LKV3" s="481"/>
      <c r="LKW3" s="480" t="s">
        <v>76</v>
      </c>
      <c r="LKX3" s="480" t="s">
        <v>76</v>
      </c>
      <c r="LKY3" s="480" t="s">
        <v>76</v>
      </c>
      <c r="LKZ3" s="480" t="s">
        <v>76</v>
      </c>
      <c r="LLA3" s="482" t="s">
        <v>76</v>
      </c>
      <c r="LLB3" s="483" t="s">
        <v>76</v>
      </c>
      <c r="LLI3" s="480" t="s">
        <v>76</v>
      </c>
      <c r="LLJ3" s="481" t="s">
        <v>77</v>
      </c>
      <c r="LLK3" s="481"/>
      <c r="LLL3" s="481"/>
      <c r="LLM3" s="480" t="s">
        <v>76</v>
      </c>
      <c r="LLN3" s="480" t="s">
        <v>76</v>
      </c>
      <c r="LLO3" s="480" t="s">
        <v>76</v>
      </c>
      <c r="LLP3" s="480" t="s">
        <v>76</v>
      </c>
      <c r="LLQ3" s="482" t="s">
        <v>76</v>
      </c>
      <c r="LLR3" s="483" t="s">
        <v>76</v>
      </c>
      <c r="LLY3" s="480" t="s">
        <v>76</v>
      </c>
      <c r="LLZ3" s="481" t="s">
        <v>77</v>
      </c>
      <c r="LMA3" s="481"/>
      <c r="LMB3" s="481"/>
      <c r="LMC3" s="480" t="s">
        <v>76</v>
      </c>
      <c r="LMD3" s="480" t="s">
        <v>76</v>
      </c>
      <c r="LME3" s="480" t="s">
        <v>76</v>
      </c>
      <c r="LMF3" s="480" t="s">
        <v>76</v>
      </c>
      <c r="LMG3" s="482" t="s">
        <v>76</v>
      </c>
      <c r="LMH3" s="483" t="s">
        <v>76</v>
      </c>
      <c r="LMO3" s="480" t="s">
        <v>76</v>
      </c>
      <c r="LMP3" s="481" t="s">
        <v>77</v>
      </c>
      <c r="LMQ3" s="481"/>
      <c r="LMR3" s="481"/>
      <c r="LMS3" s="480" t="s">
        <v>76</v>
      </c>
      <c r="LMT3" s="480" t="s">
        <v>76</v>
      </c>
      <c r="LMU3" s="480" t="s">
        <v>76</v>
      </c>
      <c r="LMV3" s="480" t="s">
        <v>76</v>
      </c>
      <c r="LMW3" s="482" t="s">
        <v>76</v>
      </c>
      <c r="LMX3" s="483" t="s">
        <v>76</v>
      </c>
      <c r="LNE3" s="480" t="s">
        <v>76</v>
      </c>
      <c r="LNF3" s="481" t="s">
        <v>77</v>
      </c>
      <c r="LNG3" s="481"/>
      <c r="LNH3" s="481"/>
      <c r="LNI3" s="480" t="s">
        <v>76</v>
      </c>
      <c r="LNJ3" s="480" t="s">
        <v>76</v>
      </c>
      <c r="LNK3" s="480" t="s">
        <v>76</v>
      </c>
      <c r="LNL3" s="480" t="s">
        <v>76</v>
      </c>
      <c r="LNM3" s="482" t="s">
        <v>76</v>
      </c>
      <c r="LNN3" s="483" t="s">
        <v>76</v>
      </c>
      <c r="LNU3" s="480" t="s">
        <v>76</v>
      </c>
      <c r="LNV3" s="481" t="s">
        <v>77</v>
      </c>
      <c r="LNW3" s="481"/>
      <c r="LNX3" s="481"/>
      <c r="LNY3" s="480" t="s">
        <v>76</v>
      </c>
      <c r="LNZ3" s="480" t="s">
        <v>76</v>
      </c>
      <c r="LOA3" s="480" t="s">
        <v>76</v>
      </c>
      <c r="LOB3" s="480" t="s">
        <v>76</v>
      </c>
      <c r="LOC3" s="482" t="s">
        <v>76</v>
      </c>
      <c r="LOD3" s="483" t="s">
        <v>76</v>
      </c>
      <c r="LOK3" s="480" t="s">
        <v>76</v>
      </c>
      <c r="LOL3" s="481" t="s">
        <v>77</v>
      </c>
      <c r="LOM3" s="481"/>
      <c r="LON3" s="481"/>
      <c r="LOO3" s="480" t="s">
        <v>76</v>
      </c>
      <c r="LOP3" s="480" t="s">
        <v>76</v>
      </c>
      <c r="LOQ3" s="480" t="s">
        <v>76</v>
      </c>
      <c r="LOR3" s="480" t="s">
        <v>76</v>
      </c>
      <c r="LOS3" s="482" t="s">
        <v>76</v>
      </c>
      <c r="LOT3" s="483" t="s">
        <v>76</v>
      </c>
      <c r="LPA3" s="480" t="s">
        <v>76</v>
      </c>
      <c r="LPB3" s="481" t="s">
        <v>77</v>
      </c>
      <c r="LPC3" s="481"/>
      <c r="LPD3" s="481"/>
      <c r="LPE3" s="480" t="s">
        <v>76</v>
      </c>
      <c r="LPF3" s="480" t="s">
        <v>76</v>
      </c>
      <c r="LPG3" s="480" t="s">
        <v>76</v>
      </c>
      <c r="LPH3" s="480" t="s">
        <v>76</v>
      </c>
      <c r="LPI3" s="482" t="s">
        <v>76</v>
      </c>
      <c r="LPJ3" s="483" t="s">
        <v>76</v>
      </c>
      <c r="LPQ3" s="480" t="s">
        <v>76</v>
      </c>
      <c r="LPR3" s="481" t="s">
        <v>77</v>
      </c>
      <c r="LPS3" s="481"/>
      <c r="LPT3" s="481"/>
      <c r="LPU3" s="480" t="s">
        <v>76</v>
      </c>
      <c r="LPV3" s="480" t="s">
        <v>76</v>
      </c>
      <c r="LPW3" s="480" t="s">
        <v>76</v>
      </c>
      <c r="LPX3" s="480" t="s">
        <v>76</v>
      </c>
      <c r="LPY3" s="482" t="s">
        <v>76</v>
      </c>
      <c r="LPZ3" s="483" t="s">
        <v>76</v>
      </c>
      <c r="LQG3" s="480" t="s">
        <v>76</v>
      </c>
      <c r="LQH3" s="481" t="s">
        <v>77</v>
      </c>
      <c r="LQI3" s="481"/>
      <c r="LQJ3" s="481"/>
      <c r="LQK3" s="480" t="s">
        <v>76</v>
      </c>
      <c r="LQL3" s="480" t="s">
        <v>76</v>
      </c>
      <c r="LQM3" s="480" t="s">
        <v>76</v>
      </c>
      <c r="LQN3" s="480" t="s">
        <v>76</v>
      </c>
      <c r="LQO3" s="482" t="s">
        <v>76</v>
      </c>
      <c r="LQP3" s="483" t="s">
        <v>76</v>
      </c>
      <c r="LQW3" s="480" t="s">
        <v>76</v>
      </c>
      <c r="LQX3" s="481" t="s">
        <v>77</v>
      </c>
      <c r="LQY3" s="481"/>
      <c r="LQZ3" s="481"/>
      <c r="LRA3" s="480" t="s">
        <v>76</v>
      </c>
      <c r="LRB3" s="480" t="s">
        <v>76</v>
      </c>
      <c r="LRC3" s="480" t="s">
        <v>76</v>
      </c>
      <c r="LRD3" s="480" t="s">
        <v>76</v>
      </c>
      <c r="LRE3" s="482" t="s">
        <v>76</v>
      </c>
      <c r="LRF3" s="483" t="s">
        <v>76</v>
      </c>
      <c r="LRM3" s="480" t="s">
        <v>76</v>
      </c>
      <c r="LRN3" s="481" t="s">
        <v>77</v>
      </c>
      <c r="LRO3" s="481"/>
      <c r="LRP3" s="481"/>
      <c r="LRQ3" s="480" t="s">
        <v>76</v>
      </c>
      <c r="LRR3" s="480" t="s">
        <v>76</v>
      </c>
      <c r="LRS3" s="480" t="s">
        <v>76</v>
      </c>
      <c r="LRT3" s="480" t="s">
        <v>76</v>
      </c>
      <c r="LRU3" s="482" t="s">
        <v>76</v>
      </c>
      <c r="LRV3" s="483" t="s">
        <v>76</v>
      </c>
      <c r="LSC3" s="480" t="s">
        <v>76</v>
      </c>
      <c r="LSD3" s="481" t="s">
        <v>77</v>
      </c>
      <c r="LSE3" s="481"/>
      <c r="LSF3" s="481"/>
      <c r="LSG3" s="480" t="s">
        <v>76</v>
      </c>
      <c r="LSH3" s="480" t="s">
        <v>76</v>
      </c>
      <c r="LSI3" s="480" t="s">
        <v>76</v>
      </c>
      <c r="LSJ3" s="480" t="s">
        <v>76</v>
      </c>
      <c r="LSK3" s="482" t="s">
        <v>76</v>
      </c>
      <c r="LSL3" s="483" t="s">
        <v>76</v>
      </c>
      <c r="LSS3" s="480" t="s">
        <v>76</v>
      </c>
      <c r="LST3" s="481" t="s">
        <v>77</v>
      </c>
      <c r="LSU3" s="481"/>
      <c r="LSV3" s="481"/>
      <c r="LSW3" s="480" t="s">
        <v>76</v>
      </c>
      <c r="LSX3" s="480" t="s">
        <v>76</v>
      </c>
      <c r="LSY3" s="480" t="s">
        <v>76</v>
      </c>
      <c r="LSZ3" s="480" t="s">
        <v>76</v>
      </c>
      <c r="LTA3" s="482" t="s">
        <v>76</v>
      </c>
      <c r="LTB3" s="483" t="s">
        <v>76</v>
      </c>
      <c r="LTI3" s="480" t="s">
        <v>76</v>
      </c>
      <c r="LTJ3" s="481" t="s">
        <v>77</v>
      </c>
      <c r="LTK3" s="481"/>
      <c r="LTL3" s="481"/>
      <c r="LTM3" s="480" t="s">
        <v>76</v>
      </c>
      <c r="LTN3" s="480" t="s">
        <v>76</v>
      </c>
      <c r="LTO3" s="480" t="s">
        <v>76</v>
      </c>
      <c r="LTP3" s="480" t="s">
        <v>76</v>
      </c>
      <c r="LTQ3" s="482" t="s">
        <v>76</v>
      </c>
      <c r="LTR3" s="483" t="s">
        <v>76</v>
      </c>
      <c r="LTY3" s="480" t="s">
        <v>76</v>
      </c>
      <c r="LTZ3" s="481" t="s">
        <v>77</v>
      </c>
      <c r="LUA3" s="481"/>
      <c r="LUB3" s="481"/>
      <c r="LUC3" s="480" t="s">
        <v>76</v>
      </c>
      <c r="LUD3" s="480" t="s">
        <v>76</v>
      </c>
      <c r="LUE3" s="480" t="s">
        <v>76</v>
      </c>
      <c r="LUF3" s="480" t="s">
        <v>76</v>
      </c>
      <c r="LUG3" s="482" t="s">
        <v>76</v>
      </c>
      <c r="LUH3" s="483" t="s">
        <v>76</v>
      </c>
      <c r="LUO3" s="480" t="s">
        <v>76</v>
      </c>
      <c r="LUP3" s="481" t="s">
        <v>77</v>
      </c>
      <c r="LUQ3" s="481"/>
      <c r="LUR3" s="481"/>
      <c r="LUS3" s="480" t="s">
        <v>76</v>
      </c>
      <c r="LUT3" s="480" t="s">
        <v>76</v>
      </c>
      <c r="LUU3" s="480" t="s">
        <v>76</v>
      </c>
      <c r="LUV3" s="480" t="s">
        <v>76</v>
      </c>
      <c r="LUW3" s="482" t="s">
        <v>76</v>
      </c>
      <c r="LUX3" s="483" t="s">
        <v>76</v>
      </c>
      <c r="LVE3" s="480" t="s">
        <v>76</v>
      </c>
      <c r="LVF3" s="481" t="s">
        <v>77</v>
      </c>
      <c r="LVG3" s="481"/>
      <c r="LVH3" s="481"/>
      <c r="LVI3" s="480" t="s">
        <v>76</v>
      </c>
      <c r="LVJ3" s="480" t="s">
        <v>76</v>
      </c>
      <c r="LVK3" s="480" t="s">
        <v>76</v>
      </c>
      <c r="LVL3" s="480" t="s">
        <v>76</v>
      </c>
      <c r="LVM3" s="482" t="s">
        <v>76</v>
      </c>
      <c r="LVN3" s="483" t="s">
        <v>76</v>
      </c>
      <c r="LVU3" s="480" t="s">
        <v>76</v>
      </c>
      <c r="LVV3" s="481" t="s">
        <v>77</v>
      </c>
      <c r="LVW3" s="481"/>
      <c r="LVX3" s="481"/>
      <c r="LVY3" s="480" t="s">
        <v>76</v>
      </c>
      <c r="LVZ3" s="480" t="s">
        <v>76</v>
      </c>
      <c r="LWA3" s="480" t="s">
        <v>76</v>
      </c>
      <c r="LWB3" s="480" t="s">
        <v>76</v>
      </c>
      <c r="LWC3" s="482" t="s">
        <v>76</v>
      </c>
      <c r="LWD3" s="483" t="s">
        <v>76</v>
      </c>
      <c r="LWK3" s="480" t="s">
        <v>76</v>
      </c>
      <c r="LWL3" s="481" t="s">
        <v>77</v>
      </c>
      <c r="LWM3" s="481"/>
      <c r="LWN3" s="481"/>
      <c r="LWO3" s="480" t="s">
        <v>76</v>
      </c>
      <c r="LWP3" s="480" t="s">
        <v>76</v>
      </c>
      <c r="LWQ3" s="480" t="s">
        <v>76</v>
      </c>
      <c r="LWR3" s="480" t="s">
        <v>76</v>
      </c>
      <c r="LWS3" s="482" t="s">
        <v>76</v>
      </c>
      <c r="LWT3" s="483" t="s">
        <v>76</v>
      </c>
      <c r="LXA3" s="480" t="s">
        <v>76</v>
      </c>
      <c r="LXB3" s="481" t="s">
        <v>77</v>
      </c>
      <c r="LXC3" s="481"/>
      <c r="LXD3" s="481"/>
      <c r="LXE3" s="480" t="s">
        <v>76</v>
      </c>
      <c r="LXF3" s="480" t="s">
        <v>76</v>
      </c>
      <c r="LXG3" s="480" t="s">
        <v>76</v>
      </c>
      <c r="LXH3" s="480" t="s">
        <v>76</v>
      </c>
      <c r="LXI3" s="482" t="s">
        <v>76</v>
      </c>
      <c r="LXJ3" s="483" t="s">
        <v>76</v>
      </c>
      <c r="LXQ3" s="480" t="s">
        <v>76</v>
      </c>
      <c r="LXR3" s="481" t="s">
        <v>77</v>
      </c>
      <c r="LXS3" s="481"/>
      <c r="LXT3" s="481"/>
      <c r="LXU3" s="480" t="s">
        <v>76</v>
      </c>
      <c r="LXV3" s="480" t="s">
        <v>76</v>
      </c>
      <c r="LXW3" s="480" t="s">
        <v>76</v>
      </c>
      <c r="LXX3" s="480" t="s">
        <v>76</v>
      </c>
      <c r="LXY3" s="482" t="s">
        <v>76</v>
      </c>
      <c r="LXZ3" s="483" t="s">
        <v>76</v>
      </c>
      <c r="LYG3" s="480" t="s">
        <v>76</v>
      </c>
      <c r="LYH3" s="481" t="s">
        <v>77</v>
      </c>
      <c r="LYI3" s="481"/>
      <c r="LYJ3" s="481"/>
      <c r="LYK3" s="480" t="s">
        <v>76</v>
      </c>
      <c r="LYL3" s="480" t="s">
        <v>76</v>
      </c>
      <c r="LYM3" s="480" t="s">
        <v>76</v>
      </c>
      <c r="LYN3" s="480" t="s">
        <v>76</v>
      </c>
      <c r="LYO3" s="482" t="s">
        <v>76</v>
      </c>
      <c r="LYP3" s="483" t="s">
        <v>76</v>
      </c>
      <c r="LYW3" s="480" t="s">
        <v>76</v>
      </c>
      <c r="LYX3" s="481" t="s">
        <v>77</v>
      </c>
      <c r="LYY3" s="481"/>
      <c r="LYZ3" s="481"/>
      <c r="LZA3" s="480" t="s">
        <v>76</v>
      </c>
      <c r="LZB3" s="480" t="s">
        <v>76</v>
      </c>
      <c r="LZC3" s="480" t="s">
        <v>76</v>
      </c>
      <c r="LZD3" s="480" t="s">
        <v>76</v>
      </c>
      <c r="LZE3" s="482" t="s">
        <v>76</v>
      </c>
      <c r="LZF3" s="483" t="s">
        <v>76</v>
      </c>
      <c r="LZM3" s="480" t="s">
        <v>76</v>
      </c>
      <c r="LZN3" s="481" t="s">
        <v>77</v>
      </c>
      <c r="LZO3" s="481"/>
      <c r="LZP3" s="481"/>
      <c r="LZQ3" s="480" t="s">
        <v>76</v>
      </c>
      <c r="LZR3" s="480" t="s">
        <v>76</v>
      </c>
      <c r="LZS3" s="480" t="s">
        <v>76</v>
      </c>
      <c r="LZT3" s="480" t="s">
        <v>76</v>
      </c>
      <c r="LZU3" s="482" t="s">
        <v>76</v>
      </c>
      <c r="LZV3" s="483" t="s">
        <v>76</v>
      </c>
      <c r="MAC3" s="480" t="s">
        <v>76</v>
      </c>
      <c r="MAD3" s="481" t="s">
        <v>77</v>
      </c>
      <c r="MAE3" s="481"/>
      <c r="MAF3" s="481"/>
      <c r="MAG3" s="480" t="s">
        <v>76</v>
      </c>
      <c r="MAH3" s="480" t="s">
        <v>76</v>
      </c>
      <c r="MAI3" s="480" t="s">
        <v>76</v>
      </c>
      <c r="MAJ3" s="480" t="s">
        <v>76</v>
      </c>
      <c r="MAK3" s="482" t="s">
        <v>76</v>
      </c>
      <c r="MAL3" s="483" t="s">
        <v>76</v>
      </c>
      <c r="MAS3" s="480" t="s">
        <v>76</v>
      </c>
      <c r="MAT3" s="481" t="s">
        <v>77</v>
      </c>
      <c r="MAU3" s="481"/>
      <c r="MAV3" s="481"/>
      <c r="MAW3" s="480" t="s">
        <v>76</v>
      </c>
      <c r="MAX3" s="480" t="s">
        <v>76</v>
      </c>
      <c r="MAY3" s="480" t="s">
        <v>76</v>
      </c>
      <c r="MAZ3" s="480" t="s">
        <v>76</v>
      </c>
      <c r="MBA3" s="482" t="s">
        <v>76</v>
      </c>
      <c r="MBB3" s="483" t="s">
        <v>76</v>
      </c>
      <c r="MBI3" s="480" t="s">
        <v>76</v>
      </c>
      <c r="MBJ3" s="481" t="s">
        <v>77</v>
      </c>
      <c r="MBK3" s="481"/>
      <c r="MBL3" s="481"/>
      <c r="MBM3" s="480" t="s">
        <v>76</v>
      </c>
      <c r="MBN3" s="480" t="s">
        <v>76</v>
      </c>
      <c r="MBO3" s="480" t="s">
        <v>76</v>
      </c>
      <c r="MBP3" s="480" t="s">
        <v>76</v>
      </c>
      <c r="MBQ3" s="482" t="s">
        <v>76</v>
      </c>
      <c r="MBR3" s="483" t="s">
        <v>76</v>
      </c>
      <c r="MBY3" s="480" t="s">
        <v>76</v>
      </c>
      <c r="MBZ3" s="481" t="s">
        <v>77</v>
      </c>
      <c r="MCA3" s="481"/>
      <c r="MCB3" s="481"/>
      <c r="MCC3" s="480" t="s">
        <v>76</v>
      </c>
      <c r="MCD3" s="480" t="s">
        <v>76</v>
      </c>
      <c r="MCE3" s="480" t="s">
        <v>76</v>
      </c>
      <c r="MCF3" s="480" t="s">
        <v>76</v>
      </c>
      <c r="MCG3" s="482" t="s">
        <v>76</v>
      </c>
      <c r="MCH3" s="483" t="s">
        <v>76</v>
      </c>
      <c r="MCO3" s="480" t="s">
        <v>76</v>
      </c>
      <c r="MCP3" s="481" t="s">
        <v>77</v>
      </c>
      <c r="MCQ3" s="481"/>
      <c r="MCR3" s="481"/>
      <c r="MCS3" s="480" t="s">
        <v>76</v>
      </c>
      <c r="MCT3" s="480" t="s">
        <v>76</v>
      </c>
      <c r="MCU3" s="480" t="s">
        <v>76</v>
      </c>
      <c r="MCV3" s="480" t="s">
        <v>76</v>
      </c>
      <c r="MCW3" s="482" t="s">
        <v>76</v>
      </c>
      <c r="MCX3" s="483" t="s">
        <v>76</v>
      </c>
      <c r="MDE3" s="480" t="s">
        <v>76</v>
      </c>
      <c r="MDF3" s="481" t="s">
        <v>77</v>
      </c>
      <c r="MDG3" s="481"/>
      <c r="MDH3" s="481"/>
      <c r="MDI3" s="480" t="s">
        <v>76</v>
      </c>
      <c r="MDJ3" s="480" t="s">
        <v>76</v>
      </c>
      <c r="MDK3" s="480" t="s">
        <v>76</v>
      </c>
      <c r="MDL3" s="480" t="s">
        <v>76</v>
      </c>
      <c r="MDM3" s="482" t="s">
        <v>76</v>
      </c>
      <c r="MDN3" s="483" t="s">
        <v>76</v>
      </c>
      <c r="MDU3" s="480" t="s">
        <v>76</v>
      </c>
      <c r="MDV3" s="481" t="s">
        <v>77</v>
      </c>
      <c r="MDW3" s="481"/>
      <c r="MDX3" s="481"/>
      <c r="MDY3" s="480" t="s">
        <v>76</v>
      </c>
      <c r="MDZ3" s="480" t="s">
        <v>76</v>
      </c>
      <c r="MEA3" s="480" t="s">
        <v>76</v>
      </c>
      <c r="MEB3" s="480" t="s">
        <v>76</v>
      </c>
      <c r="MEC3" s="482" t="s">
        <v>76</v>
      </c>
      <c r="MED3" s="483" t="s">
        <v>76</v>
      </c>
      <c r="MEK3" s="480" t="s">
        <v>76</v>
      </c>
      <c r="MEL3" s="481" t="s">
        <v>77</v>
      </c>
      <c r="MEM3" s="481"/>
      <c r="MEN3" s="481"/>
      <c r="MEO3" s="480" t="s">
        <v>76</v>
      </c>
      <c r="MEP3" s="480" t="s">
        <v>76</v>
      </c>
      <c r="MEQ3" s="480" t="s">
        <v>76</v>
      </c>
      <c r="MER3" s="480" t="s">
        <v>76</v>
      </c>
      <c r="MES3" s="482" t="s">
        <v>76</v>
      </c>
      <c r="MET3" s="483" t="s">
        <v>76</v>
      </c>
      <c r="MFA3" s="480" t="s">
        <v>76</v>
      </c>
      <c r="MFB3" s="481" t="s">
        <v>77</v>
      </c>
      <c r="MFC3" s="481"/>
      <c r="MFD3" s="481"/>
      <c r="MFE3" s="480" t="s">
        <v>76</v>
      </c>
      <c r="MFF3" s="480" t="s">
        <v>76</v>
      </c>
      <c r="MFG3" s="480" t="s">
        <v>76</v>
      </c>
      <c r="MFH3" s="480" t="s">
        <v>76</v>
      </c>
      <c r="MFI3" s="482" t="s">
        <v>76</v>
      </c>
      <c r="MFJ3" s="483" t="s">
        <v>76</v>
      </c>
      <c r="MFQ3" s="480" t="s">
        <v>76</v>
      </c>
      <c r="MFR3" s="481" t="s">
        <v>77</v>
      </c>
      <c r="MFS3" s="481"/>
      <c r="MFT3" s="481"/>
      <c r="MFU3" s="480" t="s">
        <v>76</v>
      </c>
      <c r="MFV3" s="480" t="s">
        <v>76</v>
      </c>
      <c r="MFW3" s="480" t="s">
        <v>76</v>
      </c>
      <c r="MFX3" s="480" t="s">
        <v>76</v>
      </c>
      <c r="MFY3" s="482" t="s">
        <v>76</v>
      </c>
      <c r="MFZ3" s="483" t="s">
        <v>76</v>
      </c>
      <c r="MGG3" s="480" t="s">
        <v>76</v>
      </c>
      <c r="MGH3" s="481" t="s">
        <v>77</v>
      </c>
      <c r="MGI3" s="481"/>
      <c r="MGJ3" s="481"/>
      <c r="MGK3" s="480" t="s">
        <v>76</v>
      </c>
      <c r="MGL3" s="480" t="s">
        <v>76</v>
      </c>
      <c r="MGM3" s="480" t="s">
        <v>76</v>
      </c>
      <c r="MGN3" s="480" t="s">
        <v>76</v>
      </c>
      <c r="MGO3" s="482" t="s">
        <v>76</v>
      </c>
      <c r="MGP3" s="483" t="s">
        <v>76</v>
      </c>
      <c r="MGW3" s="480" t="s">
        <v>76</v>
      </c>
      <c r="MGX3" s="481" t="s">
        <v>77</v>
      </c>
      <c r="MGY3" s="481"/>
      <c r="MGZ3" s="481"/>
      <c r="MHA3" s="480" t="s">
        <v>76</v>
      </c>
      <c r="MHB3" s="480" t="s">
        <v>76</v>
      </c>
      <c r="MHC3" s="480" t="s">
        <v>76</v>
      </c>
      <c r="MHD3" s="480" t="s">
        <v>76</v>
      </c>
      <c r="MHE3" s="482" t="s">
        <v>76</v>
      </c>
      <c r="MHF3" s="483" t="s">
        <v>76</v>
      </c>
      <c r="MHM3" s="480" t="s">
        <v>76</v>
      </c>
      <c r="MHN3" s="481" t="s">
        <v>77</v>
      </c>
      <c r="MHO3" s="481"/>
      <c r="MHP3" s="481"/>
      <c r="MHQ3" s="480" t="s">
        <v>76</v>
      </c>
      <c r="MHR3" s="480" t="s">
        <v>76</v>
      </c>
      <c r="MHS3" s="480" t="s">
        <v>76</v>
      </c>
      <c r="MHT3" s="480" t="s">
        <v>76</v>
      </c>
      <c r="MHU3" s="482" t="s">
        <v>76</v>
      </c>
      <c r="MHV3" s="483" t="s">
        <v>76</v>
      </c>
      <c r="MIC3" s="480" t="s">
        <v>76</v>
      </c>
      <c r="MID3" s="481" t="s">
        <v>77</v>
      </c>
      <c r="MIE3" s="481"/>
      <c r="MIF3" s="481"/>
      <c r="MIG3" s="480" t="s">
        <v>76</v>
      </c>
      <c r="MIH3" s="480" t="s">
        <v>76</v>
      </c>
      <c r="MII3" s="480" t="s">
        <v>76</v>
      </c>
      <c r="MIJ3" s="480" t="s">
        <v>76</v>
      </c>
      <c r="MIK3" s="482" t="s">
        <v>76</v>
      </c>
      <c r="MIL3" s="483" t="s">
        <v>76</v>
      </c>
      <c r="MIS3" s="480" t="s">
        <v>76</v>
      </c>
      <c r="MIT3" s="481" t="s">
        <v>77</v>
      </c>
      <c r="MIU3" s="481"/>
      <c r="MIV3" s="481"/>
      <c r="MIW3" s="480" t="s">
        <v>76</v>
      </c>
      <c r="MIX3" s="480" t="s">
        <v>76</v>
      </c>
      <c r="MIY3" s="480" t="s">
        <v>76</v>
      </c>
      <c r="MIZ3" s="480" t="s">
        <v>76</v>
      </c>
      <c r="MJA3" s="482" t="s">
        <v>76</v>
      </c>
      <c r="MJB3" s="483" t="s">
        <v>76</v>
      </c>
      <c r="MJI3" s="480" t="s">
        <v>76</v>
      </c>
      <c r="MJJ3" s="481" t="s">
        <v>77</v>
      </c>
      <c r="MJK3" s="481"/>
      <c r="MJL3" s="481"/>
      <c r="MJM3" s="480" t="s">
        <v>76</v>
      </c>
      <c r="MJN3" s="480" t="s">
        <v>76</v>
      </c>
      <c r="MJO3" s="480" t="s">
        <v>76</v>
      </c>
      <c r="MJP3" s="480" t="s">
        <v>76</v>
      </c>
      <c r="MJQ3" s="482" t="s">
        <v>76</v>
      </c>
      <c r="MJR3" s="483" t="s">
        <v>76</v>
      </c>
      <c r="MJY3" s="480" t="s">
        <v>76</v>
      </c>
      <c r="MJZ3" s="481" t="s">
        <v>77</v>
      </c>
      <c r="MKA3" s="481"/>
      <c r="MKB3" s="481"/>
      <c r="MKC3" s="480" t="s">
        <v>76</v>
      </c>
      <c r="MKD3" s="480" t="s">
        <v>76</v>
      </c>
      <c r="MKE3" s="480" t="s">
        <v>76</v>
      </c>
      <c r="MKF3" s="480" t="s">
        <v>76</v>
      </c>
      <c r="MKG3" s="482" t="s">
        <v>76</v>
      </c>
      <c r="MKH3" s="483" t="s">
        <v>76</v>
      </c>
      <c r="MKO3" s="480" t="s">
        <v>76</v>
      </c>
      <c r="MKP3" s="481" t="s">
        <v>77</v>
      </c>
      <c r="MKQ3" s="481"/>
      <c r="MKR3" s="481"/>
      <c r="MKS3" s="480" t="s">
        <v>76</v>
      </c>
      <c r="MKT3" s="480" t="s">
        <v>76</v>
      </c>
      <c r="MKU3" s="480" t="s">
        <v>76</v>
      </c>
      <c r="MKV3" s="480" t="s">
        <v>76</v>
      </c>
      <c r="MKW3" s="482" t="s">
        <v>76</v>
      </c>
      <c r="MKX3" s="483" t="s">
        <v>76</v>
      </c>
      <c r="MLE3" s="480" t="s">
        <v>76</v>
      </c>
      <c r="MLF3" s="481" t="s">
        <v>77</v>
      </c>
      <c r="MLG3" s="481"/>
      <c r="MLH3" s="481"/>
      <c r="MLI3" s="480" t="s">
        <v>76</v>
      </c>
      <c r="MLJ3" s="480" t="s">
        <v>76</v>
      </c>
      <c r="MLK3" s="480" t="s">
        <v>76</v>
      </c>
      <c r="MLL3" s="480" t="s">
        <v>76</v>
      </c>
      <c r="MLM3" s="482" t="s">
        <v>76</v>
      </c>
      <c r="MLN3" s="483" t="s">
        <v>76</v>
      </c>
      <c r="MLU3" s="480" t="s">
        <v>76</v>
      </c>
      <c r="MLV3" s="481" t="s">
        <v>77</v>
      </c>
      <c r="MLW3" s="481"/>
      <c r="MLX3" s="481"/>
      <c r="MLY3" s="480" t="s">
        <v>76</v>
      </c>
      <c r="MLZ3" s="480" t="s">
        <v>76</v>
      </c>
      <c r="MMA3" s="480" t="s">
        <v>76</v>
      </c>
      <c r="MMB3" s="480" t="s">
        <v>76</v>
      </c>
      <c r="MMC3" s="482" t="s">
        <v>76</v>
      </c>
      <c r="MMD3" s="483" t="s">
        <v>76</v>
      </c>
      <c r="MMK3" s="480" t="s">
        <v>76</v>
      </c>
      <c r="MML3" s="481" t="s">
        <v>77</v>
      </c>
      <c r="MMM3" s="481"/>
      <c r="MMN3" s="481"/>
      <c r="MMO3" s="480" t="s">
        <v>76</v>
      </c>
      <c r="MMP3" s="480" t="s">
        <v>76</v>
      </c>
      <c r="MMQ3" s="480" t="s">
        <v>76</v>
      </c>
      <c r="MMR3" s="480" t="s">
        <v>76</v>
      </c>
      <c r="MMS3" s="482" t="s">
        <v>76</v>
      </c>
      <c r="MMT3" s="483" t="s">
        <v>76</v>
      </c>
      <c r="MNA3" s="480" t="s">
        <v>76</v>
      </c>
      <c r="MNB3" s="481" t="s">
        <v>77</v>
      </c>
      <c r="MNC3" s="481"/>
      <c r="MND3" s="481"/>
      <c r="MNE3" s="480" t="s">
        <v>76</v>
      </c>
      <c r="MNF3" s="480" t="s">
        <v>76</v>
      </c>
      <c r="MNG3" s="480" t="s">
        <v>76</v>
      </c>
      <c r="MNH3" s="480" t="s">
        <v>76</v>
      </c>
      <c r="MNI3" s="482" t="s">
        <v>76</v>
      </c>
      <c r="MNJ3" s="483" t="s">
        <v>76</v>
      </c>
      <c r="MNQ3" s="480" t="s">
        <v>76</v>
      </c>
      <c r="MNR3" s="481" t="s">
        <v>77</v>
      </c>
      <c r="MNS3" s="481"/>
      <c r="MNT3" s="481"/>
      <c r="MNU3" s="480" t="s">
        <v>76</v>
      </c>
      <c r="MNV3" s="480" t="s">
        <v>76</v>
      </c>
      <c r="MNW3" s="480" t="s">
        <v>76</v>
      </c>
      <c r="MNX3" s="480" t="s">
        <v>76</v>
      </c>
      <c r="MNY3" s="482" t="s">
        <v>76</v>
      </c>
      <c r="MNZ3" s="483" t="s">
        <v>76</v>
      </c>
      <c r="MOG3" s="480" t="s">
        <v>76</v>
      </c>
      <c r="MOH3" s="481" t="s">
        <v>77</v>
      </c>
      <c r="MOI3" s="481"/>
      <c r="MOJ3" s="481"/>
      <c r="MOK3" s="480" t="s">
        <v>76</v>
      </c>
      <c r="MOL3" s="480" t="s">
        <v>76</v>
      </c>
      <c r="MOM3" s="480" t="s">
        <v>76</v>
      </c>
      <c r="MON3" s="480" t="s">
        <v>76</v>
      </c>
      <c r="MOO3" s="482" t="s">
        <v>76</v>
      </c>
      <c r="MOP3" s="483" t="s">
        <v>76</v>
      </c>
      <c r="MOW3" s="480" t="s">
        <v>76</v>
      </c>
      <c r="MOX3" s="481" t="s">
        <v>77</v>
      </c>
      <c r="MOY3" s="481"/>
      <c r="MOZ3" s="481"/>
      <c r="MPA3" s="480" t="s">
        <v>76</v>
      </c>
      <c r="MPB3" s="480" t="s">
        <v>76</v>
      </c>
      <c r="MPC3" s="480" t="s">
        <v>76</v>
      </c>
      <c r="MPD3" s="480" t="s">
        <v>76</v>
      </c>
      <c r="MPE3" s="482" t="s">
        <v>76</v>
      </c>
      <c r="MPF3" s="483" t="s">
        <v>76</v>
      </c>
      <c r="MPM3" s="480" t="s">
        <v>76</v>
      </c>
      <c r="MPN3" s="481" t="s">
        <v>77</v>
      </c>
      <c r="MPO3" s="481"/>
      <c r="MPP3" s="481"/>
      <c r="MPQ3" s="480" t="s">
        <v>76</v>
      </c>
      <c r="MPR3" s="480" t="s">
        <v>76</v>
      </c>
      <c r="MPS3" s="480" t="s">
        <v>76</v>
      </c>
      <c r="MPT3" s="480" t="s">
        <v>76</v>
      </c>
      <c r="MPU3" s="482" t="s">
        <v>76</v>
      </c>
      <c r="MPV3" s="483" t="s">
        <v>76</v>
      </c>
      <c r="MQC3" s="480" t="s">
        <v>76</v>
      </c>
      <c r="MQD3" s="481" t="s">
        <v>77</v>
      </c>
      <c r="MQE3" s="481"/>
      <c r="MQF3" s="481"/>
      <c r="MQG3" s="480" t="s">
        <v>76</v>
      </c>
      <c r="MQH3" s="480" t="s">
        <v>76</v>
      </c>
      <c r="MQI3" s="480" t="s">
        <v>76</v>
      </c>
      <c r="MQJ3" s="480" t="s">
        <v>76</v>
      </c>
      <c r="MQK3" s="482" t="s">
        <v>76</v>
      </c>
      <c r="MQL3" s="483" t="s">
        <v>76</v>
      </c>
      <c r="MQS3" s="480" t="s">
        <v>76</v>
      </c>
      <c r="MQT3" s="481" t="s">
        <v>77</v>
      </c>
      <c r="MQU3" s="481"/>
      <c r="MQV3" s="481"/>
      <c r="MQW3" s="480" t="s">
        <v>76</v>
      </c>
      <c r="MQX3" s="480" t="s">
        <v>76</v>
      </c>
      <c r="MQY3" s="480" t="s">
        <v>76</v>
      </c>
      <c r="MQZ3" s="480" t="s">
        <v>76</v>
      </c>
      <c r="MRA3" s="482" t="s">
        <v>76</v>
      </c>
      <c r="MRB3" s="483" t="s">
        <v>76</v>
      </c>
      <c r="MRI3" s="480" t="s">
        <v>76</v>
      </c>
      <c r="MRJ3" s="481" t="s">
        <v>77</v>
      </c>
      <c r="MRK3" s="481"/>
      <c r="MRL3" s="481"/>
      <c r="MRM3" s="480" t="s">
        <v>76</v>
      </c>
      <c r="MRN3" s="480" t="s">
        <v>76</v>
      </c>
      <c r="MRO3" s="480" t="s">
        <v>76</v>
      </c>
      <c r="MRP3" s="480" t="s">
        <v>76</v>
      </c>
      <c r="MRQ3" s="482" t="s">
        <v>76</v>
      </c>
      <c r="MRR3" s="483" t="s">
        <v>76</v>
      </c>
      <c r="MRY3" s="480" t="s">
        <v>76</v>
      </c>
      <c r="MRZ3" s="481" t="s">
        <v>77</v>
      </c>
      <c r="MSA3" s="481"/>
      <c r="MSB3" s="481"/>
      <c r="MSC3" s="480" t="s">
        <v>76</v>
      </c>
      <c r="MSD3" s="480" t="s">
        <v>76</v>
      </c>
      <c r="MSE3" s="480" t="s">
        <v>76</v>
      </c>
      <c r="MSF3" s="480" t="s">
        <v>76</v>
      </c>
      <c r="MSG3" s="482" t="s">
        <v>76</v>
      </c>
      <c r="MSH3" s="483" t="s">
        <v>76</v>
      </c>
      <c r="MSO3" s="480" t="s">
        <v>76</v>
      </c>
      <c r="MSP3" s="481" t="s">
        <v>77</v>
      </c>
      <c r="MSQ3" s="481"/>
      <c r="MSR3" s="481"/>
      <c r="MSS3" s="480" t="s">
        <v>76</v>
      </c>
      <c r="MST3" s="480" t="s">
        <v>76</v>
      </c>
      <c r="MSU3" s="480" t="s">
        <v>76</v>
      </c>
      <c r="MSV3" s="480" t="s">
        <v>76</v>
      </c>
      <c r="MSW3" s="482" t="s">
        <v>76</v>
      </c>
      <c r="MSX3" s="483" t="s">
        <v>76</v>
      </c>
      <c r="MTE3" s="480" t="s">
        <v>76</v>
      </c>
      <c r="MTF3" s="481" t="s">
        <v>77</v>
      </c>
      <c r="MTG3" s="481"/>
      <c r="MTH3" s="481"/>
      <c r="MTI3" s="480" t="s">
        <v>76</v>
      </c>
      <c r="MTJ3" s="480" t="s">
        <v>76</v>
      </c>
      <c r="MTK3" s="480" t="s">
        <v>76</v>
      </c>
      <c r="MTL3" s="480" t="s">
        <v>76</v>
      </c>
      <c r="MTM3" s="482" t="s">
        <v>76</v>
      </c>
      <c r="MTN3" s="483" t="s">
        <v>76</v>
      </c>
      <c r="MTU3" s="480" t="s">
        <v>76</v>
      </c>
      <c r="MTV3" s="481" t="s">
        <v>77</v>
      </c>
      <c r="MTW3" s="481"/>
      <c r="MTX3" s="481"/>
      <c r="MTY3" s="480" t="s">
        <v>76</v>
      </c>
      <c r="MTZ3" s="480" t="s">
        <v>76</v>
      </c>
      <c r="MUA3" s="480" t="s">
        <v>76</v>
      </c>
      <c r="MUB3" s="480" t="s">
        <v>76</v>
      </c>
      <c r="MUC3" s="482" t="s">
        <v>76</v>
      </c>
      <c r="MUD3" s="483" t="s">
        <v>76</v>
      </c>
      <c r="MUK3" s="480" t="s">
        <v>76</v>
      </c>
      <c r="MUL3" s="481" t="s">
        <v>77</v>
      </c>
      <c r="MUM3" s="481"/>
      <c r="MUN3" s="481"/>
      <c r="MUO3" s="480" t="s">
        <v>76</v>
      </c>
      <c r="MUP3" s="480" t="s">
        <v>76</v>
      </c>
      <c r="MUQ3" s="480" t="s">
        <v>76</v>
      </c>
      <c r="MUR3" s="480" t="s">
        <v>76</v>
      </c>
      <c r="MUS3" s="482" t="s">
        <v>76</v>
      </c>
      <c r="MUT3" s="483" t="s">
        <v>76</v>
      </c>
      <c r="MVA3" s="480" t="s">
        <v>76</v>
      </c>
      <c r="MVB3" s="481" t="s">
        <v>77</v>
      </c>
      <c r="MVC3" s="481"/>
      <c r="MVD3" s="481"/>
      <c r="MVE3" s="480" t="s">
        <v>76</v>
      </c>
      <c r="MVF3" s="480" t="s">
        <v>76</v>
      </c>
      <c r="MVG3" s="480" t="s">
        <v>76</v>
      </c>
      <c r="MVH3" s="480" t="s">
        <v>76</v>
      </c>
      <c r="MVI3" s="482" t="s">
        <v>76</v>
      </c>
      <c r="MVJ3" s="483" t="s">
        <v>76</v>
      </c>
      <c r="MVQ3" s="480" t="s">
        <v>76</v>
      </c>
      <c r="MVR3" s="481" t="s">
        <v>77</v>
      </c>
      <c r="MVS3" s="481"/>
      <c r="MVT3" s="481"/>
      <c r="MVU3" s="480" t="s">
        <v>76</v>
      </c>
      <c r="MVV3" s="480" t="s">
        <v>76</v>
      </c>
      <c r="MVW3" s="480" t="s">
        <v>76</v>
      </c>
      <c r="MVX3" s="480" t="s">
        <v>76</v>
      </c>
      <c r="MVY3" s="482" t="s">
        <v>76</v>
      </c>
      <c r="MVZ3" s="483" t="s">
        <v>76</v>
      </c>
      <c r="MWG3" s="480" t="s">
        <v>76</v>
      </c>
      <c r="MWH3" s="481" t="s">
        <v>77</v>
      </c>
      <c r="MWI3" s="481"/>
      <c r="MWJ3" s="481"/>
      <c r="MWK3" s="480" t="s">
        <v>76</v>
      </c>
      <c r="MWL3" s="480" t="s">
        <v>76</v>
      </c>
      <c r="MWM3" s="480" t="s">
        <v>76</v>
      </c>
      <c r="MWN3" s="480" t="s">
        <v>76</v>
      </c>
      <c r="MWO3" s="482" t="s">
        <v>76</v>
      </c>
      <c r="MWP3" s="483" t="s">
        <v>76</v>
      </c>
      <c r="MWW3" s="480" t="s">
        <v>76</v>
      </c>
      <c r="MWX3" s="481" t="s">
        <v>77</v>
      </c>
      <c r="MWY3" s="481"/>
      <c r="MWZ3" s="481"/>
      <c r="MXA3" s="480" t="s">
        <v>76</v>
      </c>
      <c r="MXB3" s="480" t="s">
        <v>76</v>
      </c>
      <c r="MXC3" s="480" t="s">
        <v>76</v>
      </c>
      <c r="MXD3" s="480" t="s">
        <v>76</v>
      </c>
      <c r="MXE3" s="482" t="s">
        <v>76</v>
      </c>
      <c r="MXF3" s="483" t="s">
        <v>76</v>
      </c>
      <c r="MXM3" s="480" t="s">
        <v>76</v>
      </c>
      <c r="MXN3" s="481" t="s">
        <v>77</v>
      </c>
      <c r="MXO3" s="481"/>
      <c r="MXP3" s="481"/>
      <c r="MXQ3" s="480" t="s">
        <v>76</v>
      </c>
      <c r="MXR3" s="480" t="s">
        <v>76</v>
      </c>
      <c r="MXS3" s="480" t="s">
        <v>76</v>
      </c>
      <c r="MXT3" s="480" t="s">
        <v>76</v>
      </c>
      <c r="MXU3" s="482" t="s">
        <v>76</v>
      </c>
      <c r="MXV3" s="483" t="s">
        <v>76</v>
      </c>
      <c r="MYC3" s="480" t="s">
        <v>76</v>
      </c>
      <c r="MYD3" s="481" t="s">
        <v>77</v>
      </c>
      <c r="MYE3" s="481"/>
      <c r="MYF3" s="481"/>
      <c r="MYG3" s="480" t="s">
        <v>76</v>
      </c>
      <c r="MYH3" s="480" t="s">
        <v>76</v>
      </c>
      <c r="MYI3" s="480" t="s">
        <v>76</v>
      </c>
      <c r="MYJ3" s="480" t="s">
        <v>76</v>
      </c>
      <c r="MYK3" s="482" t="s">
        <v>76</v>
      </c>
      <c r="MYL3" s="483" t="s">
        <v>76</v>
      </c>
      <c r="MYS3" s="480" t="s">
        <v>76</v>
      </c>
      <c r="MYT3" s="481" t="s">
        <v>77</v>
      </c>
      <c r="MYU3" s="481"/>
      <c r="MYV3" s="481"/>
      <c r="MYW3" s="480" t="s">
        <v>76</v>
      </c>
      <c r="MYX3" s="480" t="s">
        <v>76</v>
      </c>
      <c r="MYY3" s="480" t="s">
        <v>76</v>
      </c>
      <c r="MYZ3" s="480" t="s">
        <v>76</v>
      </c>
      <c r="MZA3" s="482" t="s">
        <v>76</v>
      </c>
      <c r="MZB3" s="483" t="s">
        <v>76</v>
      </c>
      <c r="MZI3" s="480" t="s">
        <v>76</v>
      </c>
      <c r="MZJ3" s="481" t="s">
        <v>77</v>
      </c>
      <c r="MZK3" s="481"/>
      <c r="MZL3" s="481"/>
      <c r="MZM3" s="480" t="s">
        <v>76</v>
      </c>
      <c r="MZN3" s="480" t="s">
        <v>76</v>
      </c>
      <c r="MZO3" s="480" t="s">
        <v>76</v>
      </c>
      <c r="MZP3" s="480" t="s">
        <v>76</v>
      </c>
      <c r="MZQ3" s="482" t="s">
        <v>76</v>
      </c>
      <c r="MZR3" s="483" t="s">
        <v>76</v>
      </c>
      <c r="MZY3" s="480" t="s">
        <v>76</v>
      </c>
      <c r="MZZ3" s="481" t="s">
        <v>77</v>
      </c>
      <c r="NAA3" s="481"/>
      <c r="NAB3" s="481"/>
      <c r="NAC3" s="480" t="s">
        <v>76</v>
      </c>
      <c r="NAD3" s="480" t="s">
        <v>76</v>
      </c>
      <c r="NAE3" s="480" t="s">
        <v>76</v>
      </c>
      <c r="NAF3" s="480" t="s">
        <v>76</v>
      </c>
      <c r="NAG3" s="482" t="s">
        <v>76</v>
      </c>
      <c r="NAH3" s="483" t="s">
        <v>76</v>
      </c>
      <c r="NAO3" s="480" t="s">
        <v>76</v>
      </c>
      <c r="NAP3" s="481" t="s">
        <v>77</v>
      </c>
      <c r="NAQ3" s="481"/>
      <c r="NAR3" s="481"/>
      <c r="NAS3" s="480" t="s">
        <v>76</v>
      </c>
      <c r="NAT3" s="480" t="s">
        <v>76</v>
      </c>
      <c r="NAU3" s="480" t="s">
        <v>76</v>
      </c>
      <c r="NAV3" s="480" t="s">
        <v>76</v>
      </c>
      <c r="NAW3" s="482" t="s">
        <v>76</v>
      </c>
      <c r="NAX3" s="483" t="s">
        <v>76</v>
      </c>
      <c r="NBE3" s="480" t="s">
        <v>76</v>
      </c>
      <c r="NBF3" s="481" t="s">
        <v>77</v>
      </c>
      <c r="NBG3" s="481"/>
      <c r="NBH3" s="481"/>
      <c r="NBI3" s="480" t="s">
        <v>76</v>
      </c>
      <c r="NBJ3" s="480" t="s">
        <v>76</v>
      </c>
      <c r="NBK3" s="480" t="s">
        <v>76</v>
      </c>
      <c r="NBL3" s="480" t="s">
        <v>76</v>
      </c>
      <c r="NBM3" s="482" t="s">
        <v>76</v>
      </c>
      <c r="NBN3" s="483" t="s">
        <v>76</v>
      </c>
      <c r="NBU3" s="480" t="s">
        <v>76</v>
      </c>
      <c r="NBV3" s="481" t="s">
        <v>77</v>
      </c>
      <c r="NBW3" s="481"/>
      <c r="NBX3" s="481"/>
      <c r="NBY3" s="480" t="s">
        <v>76</v>
      </c>
      <c r="NBZ3" s="480" t="s">
        <v>76</v>
      </c>
      <c r="NCA3" s="480" t="s">
        <v>76</v>
      </c>
      <c r="NCB3" s="480" t="s">
        <v>76</v>
      </c>
      <c r="NCC3" s="482" t="s">
        <v>76</v>
      </c>
      <c r="NCD3" s="483" t="s">
        <v>76</v>
      </c>
      <c r="NCK3" s="480" t="s">
        <v>76</v>
      </c>
      <c r="NCL3" s="481" t="s">
        <v>77</v>
      </c>
      <c r="NCM3" s="481"/>
      <c r="NCN3" s="481"/>
      <c r="NCO3" s="480" t="s">
        <v>76</v>
      </c>
      <c r="NCP3" s="480" t="s">
        <v>76</v>
      </c>
      <c r="NCQ3" s="480" t="s">
        <v>76</v>
      </c>
      <c r="NCR3" s="480" t="s">
        <v>76</v>
      </c>
      <c r="NCS3" s="482" t="s">
        <v>76</v>
      </c>
      <c r="NCT3" s="483" t="s">
        <v>76</v>
      </c>
      <c r="NDA3" s="480" t="s">
        <v>76</v>
      </c>
      <c r="NDB3" s="481" t="s">
        <v>77</v>
      </c>
      <c r="NDC3" s="481"/>
      <c r="NDD3" s="481"/>
      <c r="NDE3" s="480" t="s">
        <v>76</v>
      </c>
      <c r="NDF3" s="480" t="s">
        <v>76</v>
      </c>
      <c r="NDG3" s="480" t="s">
        <v>76</v>
      </c>
      <c r="NDH3" s="480" t="s">
        <v>76</v>
      </c>
      <c r="NDI3" s="482" t="s">
        <v>76</v>
      </c>
      <c r="NDJ3" s="483" t="s">
        <v>76</v>
      </c>
      <c r="NDQ3" s="480" t="s">
        <v>76</v>
      </c>
      <c r="NDR3" s="481" t="s">
        <v>77</v>
      </c>
      <c r="NDS3" s="481"/>
      <c r="NDT3" s="481"/>
      <c r="NDU3" s="480" t="s">
        <v>76</v>
      </c>
      <c r="NDV3" s="480" t="s">
        <v>76</v>
      </c>
      <c r="NDW3" s="480" t="s">
        <v>76</v>
      </c>
      <c r="NDX3" s="480" t="s">
        <v>76</v>
      </c>
      <c r="NDY3" s="482" t="s">
        <v>76</v>
      </c>
      <c r="NDZ3" s="483" t="s">
        <v>76</v>
      </c>
      <c r="NEG3" s="480" t="s">
        <v>76</v>
      </c>
      <c r="NEH3" s="481" t="s">
        <v>77</v>
      </c>
      <c r="NEI3" s="481"/>
      <c r="NEJ3" s="481"/>
      <c r="NEK3" s="480" t="s">
        <v>76</v>
      </c>
      <c r="NEL3" s="480" t="s">
        <v>76</v>
      </c>
      <c r="NEM3" s="480" t="s">
        <v>76</v>
      </c>
      <c r="NEN3" s="480" t="s">
        <v>76</v>
      </c>
      <c r="NEO3" s="482" t="s">
        <v>76</v>
      </c>
      <c r="NEP3" s="483" t="s">
        <v>76</v>
      </c>
      <c r="NEW3" s="480" t="s">
        <v>76</v>
      </c>
      <c r="NEX3" s="481" t="s">
        <v>77</v>
      </c>
      <c r="NEY3" s="481"/>
      <c r="NEZ3" s="481"/>
      <c r="NFA3" s="480" t="s">
        <v>76</v>
      </c>
      <c r="NFB3" s="480" t="s">
        <v>76</v>
      </c>
      <c r="NFC3" s="480" t="s">
        <v>76</v>
      </c>
      <c r="NFD3" s="480" t="s">
        <v>76</v>
      </c>
      <c r="NFE3" s="482" t="s">
        <v>76</v>
      </c>
      <c r="NFF3" s="483" t="s">
        <v>76</v>
      </c>
      <c r="NFM3" s="480" t="s">
        <v>76</v>
      </c>
      <c r="NFN3" s="481" t="s">
        <v>77</v>
      </c>
      <c r="NFO3" s="481"/>
      <c r="NFP3" s="481"/>
      <c r="NFQ3" s="480" t="s">
        <v>76</v>
      </c>
      <c r="NFR3" s="480" t="s">
        <v>76</v>
      </c>
      <c r="NFS3" s="480" t="s">
        <v>76</v>
      </c>
      <c r="NFT3" s="480" t="s">
        <v>76</v>
      </c>
      <c r="NFU3" s="482" t="s">
        <v>76</v>
      </c>
      <c r="NFV3" s="483" t="s">
        <v>76</v>
      </c>
      <c r="NGC3" s="480" t="s">
        <v>76</v>
      </c>
      <c r="NGD3" s="481" t="s">
        <v>77</v>
      </c>
      <c r="NGE3" s="481"/>
      <c r="NGF3" s="481"/>
      <c r="NGG3" s="480" t="s">
        <v>76</v>
      </c>
      <c r="NGH3" s="480" t="s">
        <v>76</v>
      </c>
      <c r="NGI3" s="480" t="s">
        <v>76</v>
      </c>
      <c r="NGJ3" s="480" t="s">
        <v>76</v>
      </c>
      <c r="NGK3" s="482" t="s">
        <v>76</v>
      </c>
      <c r="NGL3" s="483" t="s">
        <v>76</v>
      </c>
      <c r="NGS3" s="480" t="s">
        <v>76</v>
      </c>
      <c r="NGT3" s="481" t="s">
        <v>77</v>
      </c>
      <c r="NGU3" s="481"/>
      <c r="NGV3" s="481"/>
      <c r="NGW3" s="480" t="s">
        <v>76</v>
      </c>
      <c r="NGX3" s="480" t="s">
        <v>76</v>
      </c>
      <c r="NGY3" s="480" t="s">
        <v>76</v>
      </c>
      <c r="NGZ3" s="480" t="s">
        <v>76</v>
      </c>
      <c r="NHA3" s="482" t="s">
        <v>76</v>
      </c>
      <c r="NHB3" s="483" t="s">
        <v>76</v>
      </c>
      <c r="NHI3" s="480" t="s">
        <v>76</v>
      </c>
      <c r="NHJ3" s="481" t="s">
        <v>77</v>
      </c>
      <c r="NHK3" s="481"/>
      <c r="NHL3" s="481"/>
      <c r="NHM3" s="480" t="s">
        <v>76</v>
      </c>
      <c r="NHN3" s="480" t="s">
        <v>76</v>
      </c>
      <c r="NHO3" s="480" t="s">
        <v>76</v>
      </c>
      <c r="NHP3" s="480" t="s">
        <v>76</v>
      </c>
      <c r="NHQ3" s="482" t="s">
        <v>76</v>
      </c>
      <c r="NHR3" s="483" t="s">
        <v>76</v>
      </c>
      <c r="NHY3" s="480" t="s">
        <v>76</v>
      </c>
      <c r="NHZ3" s="481" t="s">
        <v>77</v>
      </c>
      <c r="NIA3" s="481"/>
      <c r="NIB3" s="481"/>
      <c r="NIC3" s="480" t="s">
        <v>76</v>
      </c>
      <c r="NID3" s="480" t="s">
        <v>76</v>
      </c>
      <c r="NIE3" s="480" t="s">
        <v>76</v>
      </c>
      <c r="NIF3" s="480" t="s">
        <v>76</v>
      </c>
      <c r="NIG3" s="482" t="s">
        <v>76</v>
      </c>
      <c r="NIH3" s="483" t="s">
        <v>76</v>
      </c>
      <c r="NIO3" s="480" t="s">
        <v>76</v>
      </c>
      <c r="NIP3" s="481" t="s">
        <v>77</v>
      </c>
      <c r="NIQ3" s="481"/>
      <c r="NIR3" s="481"/>
      <c r="NIS3" s="480" t="s">
        <v>76</v>
      </c>
      <c r="NIT3" s="480" t="s">
        <v>76</v>
      </c>
      <c r="NIU3" s="480" t="s">
        <v>76</v>
      </c>
      <c r="NIV3" s="480" t="s">
        <v>76</v>
      </c>
      <c r="NIW3" s="482" t="s">
        <v>76</v>
      </c>
      <c r="NIX3" s="483" t="s">
        <v>76</v>
      </c>
      <c r="NJE3" s="480" t="s">
        <v>76</v>
      </c>
      <c r="NJF3" s="481" t="s">
        <v>77</v>
      </c>
      <c r="NJG3" s="481"/>
      <c r="NJH3" s="481"/>
      <c r="NJI3" s="480" t="s">
        <v>76</v>
      </c>
      <c r="NJJ3" s="480" t="s">
        <v>76</v>
      </c>
      <c r="NJK3" s="480" t="s">
        <v>76</v>
      </c>
      <c r="NJL3" s="480" t="s">
        <v>76</v>
      </c>
      <c r="NJM3" s="482" t="s">
        <v>76</v>
      </c>
      <c r="NJN3" s="483" t="s">
        <v>76</v>
      </c>
      <c r="NJU3" s="480" t="s">
        <v>76</v>
      </c>
      <c r="NJV3" s="481" t="s">
        <v>77</v>
      </c>
      <c r="NJW3" s="481"/>
      <c r="NJX3" s="481"/>
      <c r="NJY3" s="480" t="s">
        <v>76</v>
      </c>
      <c r="NJZ3" s="480" t="s">
        <v>76</v>
      </c>
      <c r="NKA3" s="480" t="s">
        <v>76</v>
      </c>
      <c r="NKB3" s="480" t="s">
        <v>76</v>
      </c>
      <c r="NKC3" s="482" t="s">
        <v>76</v>
      </c>
      <c r="NKD3" s="483" t="s">
        <v>76</v>
      </c>
      <c r="NKK3" s="480" t="s">
        <v>76</v>
      </c>
      <c r="NKL3" s="481" t="s">
        <v>77</v>
      </c>
      <c r="NKM3" s="481"/>
      <c r="NKN3" s="481"/>
      <c r="NKO3" s="480" t="s">
        <v>76</v>
      </c>
      <c r="NKP3" s="480" t="s">
        <v>76</v>
      </c>
      <c r="NKQ3" s="480" t="s">
        <v>76</v>
      </c>
      <c r="NKR3" s="480" t="s">
        <v>76</v>
      </c>
      <c r="NKS3" s="482" t="s">
        <v>76</v>
      </c>
      <c r="NKT3" s="483" t="s">
        <v>76</v>
      </c>
      <c r="NLA3" s="480" t="s">
        <v>76</v>
      </c>
      <c r="NLB3" s="481" t="s">
        <v>77</v>
      </c>
      <c r="NLC3" s="481"/>
      <c r="NLD3" s="481"/>
      <c r="NLE3" s="480" t="s">
        <v>76</v>
      </c>
      <c r="NLF3" s="480" t="s">
        <v>76</v>
      </c>
      <c r="NLG3" s="480" t="s">
        <v>76</v>
      </c>
      <c r="NLH3" s="480" t="s">
        <v>76</v>
      </c>
      <c r="NLI3" s="482" t="s">
        <v>76</v>
      </c>
      <c r="NLJ3" s="483" t="s">
        <v>76</v>
      </c>
      <c r="NLQ3" s="480" t="s">
        <v>76</v>
      </c>
      <c r="NLR3" s="481" t="s">
        <v>77</v>
      </c>
      <c r="NLS3" s="481"/>
      <c r="NLT3" s="481"/>
      <c r="NLU3" s="480" t="s">
        <v>76</v>
      </c>
      <c r="NLV3" s="480" t="s">
        <v>76</v>
      </c>
      <c r="NLW3" s="480" t="s">
        <v>76</v>
      </c>
      <c r="NLX3" s="480" t="s">
        <v>76</v>
      </c>
      <c r="NLY3" s="482" t="s">
        <v>76</v>
      </c>
      <c r="NLZ3" s="483" t="s">
        <v>76</v>
      </c>
      <c r="NMG3" s="480" t="s">
        <v>76</v>
      </c>
      <c r="NMH3" s="481" t="s">
        <v>77</v>
      </c>
      <c r="NMI3" s="481"/>
      <c r="NMJ3" s="481"/>
      <c r="NMK3" s="480" t="s">
        <v>76</v>
      </c>
      <c r="NML3" s="480" t="s">
        <v>76</v>
      </c>
      <c r="NMM3" s="480" t="s">
        <v>76</v>
      </c>
      <c r="NMN3" s="480" t="s">
        <v>76</v>
      </c>
      <c r="NMO3" s="482" t="s">
        <v>76</v>
      </c>
      <c r="NMP3" s="483" t="s">
        <v>76</v>
      </c>
      <c r="NMW3" s="480" t="s">
        <v>76</v>
      </c>
      <c r="NMX3" s="481" t="s">
        <v>77</v>
      </c>
      <c r="NMY3" s="481"/>
      <c r="NMZ3" s="481"/>
      <c r="NNA3" s="480" t="s">
        <v>76</v>
      </c>
      <c r="NNB3" s="480" t="s">
        <v>76</v>
      </c>
      <c r="NNC3" s="480" t="s">
        <v>76</v>
      </c>
      <c r="NND3" s="480" t="s">
        <v>76</v>
      </c>
      <c r="NNE3" s="482" t="s">
        <v>76</v>
      </c>
      <c r="NNF3" s="483" t="s">
        <v>76</v>
      </c>
      <c r="NNM3" s="480" t="s">
        <v>76</v>
      </c>
      <c r="NNN3" s="481" t="s">
        <v>77</v>
      </c>
      <c r="NNO3" s="481"/>
      <c r="NNP3" s="481"/>
      <c r="NNQ3" s="480" t="s">
        <v>76</v>
      </c>
      <c r="NNR3" s="480" t="s">
        <v>76</v>
      </c>
      <c r="NNS3" s="480" t="s">
        <v>76</v>
      </c>
      <c r="NNT3" s="480" t="s">
        <v>76</v>
      </c>
      <c r="NNU3" s="482" t="s">
        <v>76</v>
      </c>
      <c r="NNV3" s="483" t="s">
        <v>76</v>
      </c>
      <c r="NOC3" s="480" t="s">
        <v>76</v>
      </c>
      <c r="NOD3" s="481" t="s">
        <v>77</v>
      </c>
      <c r="NOE3" s="481"/>
      <c r="NOF3" s="481"/>
      <c r="NOG3" s="480" t="s">
        <v>76</v>
      </c>
      <c r="NOH3" s="480" t="s">
        <v>76</v>
      </c>
      <c r="NOI3" s="480" t="s">
        <v>76</v>
      </c>
      <c r="NOJ3" s="480" t="s">
        <v>76</v>
      </c>
      <c r="NOK3" s="482" t="s">
        <v>76</v>
      </c>
      <c r="NOL3" s="483" t="s">
        <v>76</v>
      </c>
      <c r="NOS3" s="480" t="s">
        <v>76</v>
      </c>
      <c r="NOT3" s="481" t="s">
        <v>77</v>
      </c>
      <c r="NOU3" s="481"/>
      <c r="NOV3" s="481"/>
      <c r="NOW3" s="480" t="s">
        <v>76</v>
      </c>
      <c r="NOX3" s="480" t="s">
        <v>76</v>
      </c>
      <c r="NOY3" s="480" t="s">
        <v>76</v>
      </c>
      <c r="NOZ3" s="480" t="s">
        <v>76</v>
      </c>
      <c r="NPA3" s="482" t="s">
        <v>76</v>
      </c>
      <c r="NPB3" s="483" t="s">
        <v>76</v>
      </c>
      <c r="NPI3" s="480" t="s">
        <v>76</v>
      </c>
      <c r="NPJ3" s="481" t="s">
        <v>77</v>
      </c>
      <c r="NPK3" s="481"/>
      <c r="NPL3" s="481"/>
      <c r="NPM3" s="480" t="s">
        <v>76</v>
      </c>
      <c r="NPN3" s="480" t="s">
        <v>76</v>
      </c>
      <c r="NPO3" s="480" t="s">
        <v>76</v>
      </c>
      <c r="NPP3" s="480" t="s">
        <v>76</v>
      </c>
      <c r="NPQ3" s="482" t="s">
        <v>76</v>
      </c>
      <c r="NPR3" s="483" t="s">
        <v>76</v>
      </c>
      <c r="NPY3" s="480" t="s">
        <v>76</v>
      </c>
      <c r="NPZ3" s="481" t="s">
        <v>77</v>
      </c>
      <c r="NQA3" s="481"/>
      <c r="NQB3" s="481"/>
      <c r="NQC3" s="480" t="s">
        <v>76</v>
      </c>
      <c r="NQD3" s="480" t="s">
        <v>76</v>
      </c>
      <c r="NQE3" s="480" t="s">
        <v>76</v>
      </c>
      <c r="NQF3" s="480" t="s">
        <v>76</v>
      </c>
      <c r="NQG3" s="482" t="s">
        <v>76</v>
      </c>
      <c r="NQH3" s="483" t="s">
        <v>76</v>
      </c>
      <c r="NQO3" s="480" t="s">
        <v>76</v>
      </c>
      <c r="NQP3" s="481" t="s">
        <v>77</v>
      </c>
      <c r="NQQ3" s="481"/>
      <c r="NQR3" s="481"/>
      <c r="NQS3" s="480" t="s">
        <v>76</v>
      </c>
      <c r="NQT3" s="480" t="s">
        <v>76</v>
      </c>
      <c r="NQU3" s="480" t="s">
        <v>76</v>
      </c>
      <c r="NQV3" s="480" t="s">
        <v>76</v>
      </c>
      <c r="NQW3" s="482" t="s">
        <v>76</v>
      </c>
      <c r="NQX3" s="483" t="s">
        <v>76</v>
      </c>
      <c r="NRE3" s="480" t="s">
        <v>76</v>
      </c>
      <c r="NRF3" s="481" t="s">
        <v>77</v>
      </c>
      <c r="NRG3" s="481"/>
      <c r="NRH3" s="481"/>
      <c r="NRI3" s="480" t="s">
        <v>76</v>
      </c>
      <c r="NRJ3" s="480" t="s">
        <v>76</v>
      </c>
      <c r="NRK3" s="480" t="s">
        <v>76</v>
      </c>
      <c r="NRL3" s="480" t="s">
        <v>76</v>
      </c>
      <c r="NRM3" s="482" t="s">
        <v>76</v>
      </c>
      <c r="NRN3" s="483" t="s">
        <v>76</v>
      </c>
      <c r="NRU3" s="480" t="s">
        <v>76</v>
      </c>
      <c r="NRV3" s="481" t="s">
        <v>77</v>
      </c>
      <c r="NRW3" s="481"/>
      <c r="NRX3" s="481"/>
      <c r="NRY3" s="480" t="s">
        <v>76</v>
      </c>
      <c r="NRZ3" s="480" t="s">
        <v>76</v>
      </c>
      <c r="NSA3" s="480" t="s">
        <v>76</v>
      </c>
      <c r="NSB3" s="480" t="s">
        <v>76</v>
      </c>
      <c r="NSC3" s="482" t="s">
        <v>76</v>
      </c>
      <c r="NSD3" s="483" t="s">
        <v>76</v>
      </c>
      <c r="NSK3" s="480" t="s">
        <v>76</v>
      </c>
      <c r="NSL3" s="481" t="s">
        <v>77</v>
      </c>
      <c r="NSM3" s="481"/>
      <c r="NSN3" s="481"/>
      <c r="NSO3" s="480" t="s">
        <v>76</v>
      </c>
      <c r="NSP3" s="480" t="s">
        <v>76</v>
      </c>
      <c r="NSQ3" s="480" t="s">
        <v>76</v>
      </c>
      <c r="NSR3" s="480" t="s">
        <v>76</v>
      </c>
      <c r="NSS3" s="482" t="s">
        <v>76</v>
      </c>
      <c r="NST3" s="483" t="s">
        <v>76</v>
      </c>
      <c r="NTA3" s="480" t="s">
        <v>76</v>
      </c>
      <c r="NTB3" s="481" t="s">
        <v>77</v>
      </c>
      <c r="NTC3" s="481"/>
      <c r="NTD3" s="481"/>
      <c r="NTE3" s="480" t="s">
        <v>76</v>
      </c>
      <c r="NTF3" s="480" t="s">
        <v>76</v>
      </c>
      <c r="NTG3" s="480" t="s">
        <v>76</v>
      </c>
      <c r="NTH3" s="480" t="s">
        <v>76</v>
      </c>
      <c r="NTI3" s="482" t="s">
        <v>76</v>
      </c>
      <c r="NTJ3" s="483" t="s">
        <v>76</v>
      </c>
      <c r="NTQ3" s="480" t="s">
        <v>76</v>
      </c>
      <c r="NTR3" s="481" t="s">
        <v>77</v>
      </c>
      <c r="NTS3" s="481"/>
      <c r="NTT3" s="481"/>
      <c r="NTU3" s="480" t="s">
        <v>76</v>
      </c>
      <c r="NTV3" s="480" t="s">
        <v>76</v>
      </c>
      <c r="NTW3" s="480" t="s">
        <v>76</v>
      </c>
      <c r="NTX3" s="480" t="s">
        <v>76</v>
      </c>
      <c r="NTY3" s="482" t="s">
        <v>76</v>
      </c>
      <c r="NTZ3" s="483" t="s">
        <v>76</v>
      </c>
      <c r="NUG3" s="480" t="s">
        <v>76</v>
      </c>
      <c r="NUH3" s="481" t="s">
        <v>77</v>
      </c>
      <c r="NUI3" s="481"/>
      <c r="NUJ3" s="481"/>
      <c r="NUK3" s="480" t="s">
        <v>76</v>
      </c>
      <c r="NUL3" s="480" t="s">
        <v>76</v>
      </c>
      <c r="NUM3" s="480" t="s">
        <v>76</v>
      </c>
      <c r="NUN3" s="480" t="s">
        <v>76</v>
      </c>
      <c r="NUO3" s="482" t="s">
        <v>76</v>
      </c>
      <c r="NUP3" s="483" t="s">
        <v>76</v>
      </c>
      <c r="NUW3" s="480" t="s">
        <v>76</v>
      </c>
      <c r="NUX3" s="481" t="s">
        <v>77</v>
      </c>
      <c r="NUY3" s="481"/>
      <c r="NUZ3" s="481"/>
      <c r="NVA3" s="480" t="s">
        <v>76</v>
      </c>
      <c r="NVB3" s="480" t="s">
        <v>76</v>
      </c>
      <c r="NVC3" s="480" t="s">
        <v>76</v>
      </c>
      <c r="NVD3" s="480" t="s">
        <v>76</v>
      </c>
      <c r="NVE3" s="482" t="s">
        <v>76</v>
      </c>
      <c r="NVF3" s="483" t="s">
        <v>76</v>
      </c>
      <c r="NVM3" s="480" t="s">
        <v>76</v>
      </c>
      <c r="NVN3" s="481" t="s">
        <v>77</v>
      </c>
      <c r="NVO3" s="481"/>
      <c r="NVP3" s="481"/>
      <c r="NVQ3" s="480" t="s">
        <v>76</v>
      </c>
      <c r="NVR3" s="480" t="s">
        <v>76</v>
      </c>
      <c r="NVS3" s="480" t="s">
        <v>76</v>
      </c>
      <c r="NVT3" s="480" t="s">
        <v>76</v>
      </c>
      <c r="NVU3" s="482" t="s">
        <v>76</v>
      </c>
      <c r="NVV3" s="483" t="s">
        <v>76</v>
      </c>
      <c r="NWC3" s="480" t="s">
        <v>76</v>
      </c>
      <c r="NWD3" s="481" t="s">
        <v>77</v>
      </c>
      <c r="NWE3" s="481"/>
      <c r="NWF3" s="481"/>
      <c r="NWG3" s="480" t="s">
        <v>76</v>
      </c>
      <c r="NWH3" s="480" t="s">
        <v>76</v>
      </c>
      <c r="NWI3" s="480" t="s">
        <v>76</v>
      </c>
      <c r="NWJ3" s="480" t="s">
        <v>76</v>
      </c>
      <c r="NWK3" s="482" t="s">
        <v>76</v>
      </c>
      <c r="NWL3" s="483" t="s">
        <v>76</v>
      </c>
      <c r="NWS3" s="480" t="s">
        <v>76</v>
      </c>
      <c r="NWT3" s="481" t="s">
        <v>77</v>
      </c>
      <c r="NWU3" s="481"/>
      <c r="NWV3" s="481"/>
      <c r="NWW3" s="480" t="s">
        <v>76</v>
      </c>
      <c r="NWX3" s="480" t="s">
        <v>76</v>
      </c>
      <c r="NWY3" s="480" t="s">
        <v>76</v>
      </c>
      <c r="NWZ3" s="480" t="s">
        <v>76</v>
      </c>
      <c r="NXA3" s="482" t="s">
        <v>76</v>
      </c>
      <c r="NXB3" s="483" t="s">
        <v>76</v>
      </c>
      <c r="NXI3" s="480" t="s">
        <v>76</v>
      </c>
      <c r="NXJ3" s="481" t="s">
        <v>77</v>
      </c>
      <c r="NXK3" s="481"/>
      <c r="NXL3" s="481"/>
      <c r="NXM3" s="480" t="s">
        <v>76</v>
      </c>
      <c r="NXN3" s="480" t="s">
        <v>76</v>
      </c>
      <c r="NXO3" s="480" t="s">
        <v>76</v>
      </c>
      <c r="NXP3" s="480" t="s">
        <v>76</v>
      </c>
      <c r="NXQ3" s="482" t="s">
        <v>76</v>
      </c>
      <c r="NXR3" s="483" t="s">
        <v>76</v>
      </c>
      <c r="NXY3" s="480" t="s">
        <v>76</v>
      </c>
      <c r="NXZ3" s="481" t="s">
        <v>77</v>
      </c>
      <c r="NYA3" s="481"/>
      <c r="NYB3" s="481"/>
      <c r="NYC3" s="480" t="s">
        <v>76</v>
      </c>
      <c r="NYD3" s="480" t="s">
        <v>76</v>
      </c>
      <c r="NYE3" s="480" t="s">
        <v>76</v>
      </c>
      <c r="NYF3" s="480" t="s">
        <v>76</v>
      </c>
      <c r="NYG3" s="482" t="s">
        <v>76</v>
      </c>
      <c r="NYH3" s="483" t="s">
        <v>76</v>
      </c>
      <c r="NYO3" s="480" t="s">
        <v>76</v>
      </c>
      <c r="NYP3" s="481" t="s">
        <v>77</v>
      </c>
      <c r="NYQ3" s="481"/>
      <c r="NYR3" s="481"/>
      <c r="NYS3" s="480" t="s">
        <v>76</v>
      </c>
      <c r="NYT3" s="480" t="s">
        <v>76</v>
      </c>
      <c r="NYU3" s="480" t="s">
        <v>76</v>
      </c>
      <c r="NYV3" s="480" t="s">
        <v>76</v>
      </c>
      <c r="NYW3" s="482" t="s">
        <v>76</v>
      </c>
      <c r="NYX3" s="483" t="s">
        <v>76</v>
      </c>
      <c r="NZE3" s="480" t="s">
        <v>76</v>
      </c>
      <c r="NZF3" s="481" t="s">
        <v>77</v>
      </c>
      <c r="NZG3" s="481"/>
      <c r="NZH3" s="481"/>
      <c r="NZI3" s="480" t="s">
        <v>76</v>
      </c>
      <c r="NZJ3" s="480" t="s">
        <v>76</v>
      </c>
      <c r="NZK3" s="480" t="s">
        <v>76</v>
      </c>
      <c r="NZL3" s="480" t="s">
        <v>76</v>
      </c>
      <c r="NZM3" s="482" t="s">
        <v>76</v>
      </c>
      <c r="NZN3" s="483" t="s">
        <v>76</v>
      </c>
      <c r="NZU3" s="480" t="s">
        <v>76</v>
      </c>
      <c r="NZV3" s="481" t="s">
        <v>77</v>
      </c>
      <c r="NZW3" s="481"/>
      <c r="NZX3" s="481"/>
      <c r="NZY3" s="480" t="s">
        <v>76</v>
      </c>
      <c r="NZZ3" s="480" t="s">
        <v>76</v>
      </c>
      <c r="OAA3" s="480" t="s">
        <v>76</v>
      </c>
      <c r="OAB3" s="480" t="s">
        <v>76</v>
      </c>
      <c r="OAC3" s="482" t="s">
        <v>76</v>
      </c>
      <c r="OAD3" s="483" t="s">
        <v>76</v>
      </c>
      <c r="OAK3" s="480" t="s">
        <v>76</v>
      </c>
      <c r="OAL3" s="481" t="s">
        <v>77</v>
      </c>
      <c r="OAM3" s="481"/>
      <c r="OAN3" s="481"/>
      <c r="OAO3" s="480" t="s">
        <v>76</v>
      </c>
      <c r="OAP3" s="480" t="s">
        <v>76</v>
      </c>
      <c r="OAQ3" s="480" t="s">
        <v>76</v>
      </c>
      <c r="OAR3" s="480" t="s">
        <v>76</v>
      </c>
      <c r="OAS3" s="482" t="s">
        <v>76</v>
      </c>
      <c r="OAT3" s="483" t="s">
        <v>76</v>
      </c>
      <c r="OBA3" s="480" t="s">
        <v>76</v>
      </c>
      <c r="OBB3" s="481" t="s">
        <v>77</v>
      </c>
      <c r="OBC3" s="481"/>
      <c r="OBD3" s="481"/>
      <c r="OBE3" s="480" t="s">
        <v>76</v>
      </c>
      <c r="OBF3" s="480" t="s">
        <v>76</v>
      </c>
      <c r="OBG3" s="480" t="s">
        <v>76</v>
      </c>
      <c r="OBH3" s="480" t="s">
        <v>76</v>
      </c>
      <c r="OBI3" s="482" t="s">
        <v>76</v>
      </c>
      <c r="OBJ3" s="483" t="s">
        <v>76</v>
      </c>
      <c r="OBQ3" s="480" t="s">
        <v>76</v>
      </c>
      <c r="OBR3" s="481" t="s">
        <v>77</v>
      </c>
      <c r="OBS3" s="481"/>
      <c r="OBT3" s="481"/>
      <c r="OBU3" s="480" t="s">
        <v>76</v>
      </c>
      <c r="OBV3" s="480" t="s">
        <v>76</v>
      </c>
      <c r="OBW3" s="480" t="s">
        <v>76</v>
      </c>
      <c r="OBX3" s="480" t="s">
        <v>76</v>
      </c>
      <c r="OBY3" s="482" t="s">
        <v>76</v>
      </c>
      <c r="OBZ3" s="483" t="s">
        <v>76</v>
      </c>
      <c r="OCG3" s="480" t="s">
        <v>76</v>
      </c>
      <c r="OCH3" s="481" t="s">
        <v>77</v>
      </c>
      <c r="OCI3" s="481"/>
      <c r="OCJ3" s="481"/>
      <c r="OCK3" s="480" t="s">
        <v>76</v>
      </c>
      <c r="OCL3" s="480" t="s">
        <v>76</v>
      </c>
      <c r="OCM3" s="480" t="s">
        <v>76</v>
      </c>
      <c r="OCN3" s="480" t="s">
        <v>76</v>
      </c>
      <c r="OCO3" s="482" t="s">
        <v>76</v>
      </c>
      <c r="OCP3" s="483" t="s">
        <v>76</v>
      </c>
      <c r="OCW3" s="480" t="s">
        <v>76</v>
      </c>
      <c r="OCX3" s="481" t="s">
        <v>77</v>
      </c>
      <c r="OCY3" s="481"/>
      <c r="OCZ3" s="481"/>
      <c r="ODA3" s="480" t="s">
        <v>76</v>
      </c>
      <c r="ODB3" s="480" t="s">
        <v>76</v>
      </c>
      <c r="ODC3" s="480" t="s">
        <v>76</v>
      </c>
      <c r="ODD3" s="480" t="s">
        <v>76</v>
      </c>
      <c r="ODE3" s="482" t="s">
        <v>76</v>
      </c>
      <c r="ODF3" s="483" t="s">
        <v>76</v>
      </c>
      <c r="ODM3" s="480" t="s">
        <v>76</v>
      </c>
      <c r="ODN3" s="481" t="s">
        <v>77</v>
      </c>
      <c r="ODO3" s="481"/>
      <c r="ODP3" s="481"/>
      <c r="ODQ3" s="480" t="s">
        <v>76</v>
      </c>
      <c r="ODR3" s="480" t="s">
        <v>76</v>
      </c>
      <c r="ODS3" s="480" t="s">
        <v>76</v>
      </c>
      <c r="ODT3" s="480" t="s">
        <v>76</v>
      </c>
      <c r="ODU3" s="482" t="s">
        <v>76</v>
      </c>
      <c r="ODV3" s="483" t="s">
        <v>76</v>
      </c>
      <c r="OEC3" s="480" t="s">
        <v>76</v>
      </c>
      <c r="OED3" s="481" t="s">
        <v>77</v>
      </c>
      <c r="OEE3" s="481"/>
      <c r="OEF3" s="481"/>
      <c r="OEG3" s="480" t="s">
        <v>76</v>
      </c>
      <c r="OEH3" s="480" t="s">
        <v>76</v>
      </c>
      <c r="OEI3" s="480" t="s">
        <v>76</v>
      </c>
      <c r="OEJ3" s="480" t="s">
        <v>76</v>
      </c>
      <c r="OEK3" s="482" t="s">
        <v>76</v>
      </c>
      <c r="OEL3" s="483" t="s">
        <v>76</v>
      </c>
      <c r="OES3" s="480" t="s">
        <v>76</v>
      </c>
      <c r="OET3" s="481" t="s">
        <v>77</v>
      </c>
      <c r="OEU3" s="481"/>
      <c r="OEV3" s="481"/>
      <c r="OEW3" s="480" t="s">
        <v>76</v>
      </c>
      <c r="OEX3" s="480" t="s">
        <v>76</v>
      </c>
      <c r="OEY3" s="480" t="s">
        <v>76</v>
      </c>
      <c r="OEZ3" s="480" t="s">
        <v>76</v>
      </c>
      <c r="OFA3" s="482" t="s">
        <v>76</v>
      </c>
      <c r="OFB3" s="483" t="s">
        <v>76</v>
      </c>
      <c r="OFI3" s="480" t="s">
        <v>76</v>
      </c>
      <c r="OFJ3" s="481" t="s">
        <v>77</v>
      </c>
      <c r="OFK3" s="481"/>
      <c r="OFL3" s="481"/>
      <c r="OFM3" s="480" t="s">
        <v>76</v>
      </c>
      <c r="OFN3" s="480" t="s">
        <v>76</v>
      </c>
      <c r="OFO3" s="480" t="s">
        <v>76</v>
      </c>
      <c r="OFP3" s="480" t="s">
        <v>76</v>
      </c>
      <c r="OFQ3" s="482" t="s">
        <v>76</v>
      </c>
      <c r="OFR3" s="483" t="s">
        <v>76</v>
      </c>
      <c r="OFY3" s="480" t="s">
        <v>76</v>
      </c>
      <c r="OFZ3" s="481" t="s">
        <v>77</v>
      </c>
      <c r="OGA3" s="481"/>
      <c r="OGB3" s="481"/>
      <c r="OGC3" s="480" t="s">
        <v>76</v>
      </c>
      <c r="OGD3" s="480" t="s">
        <v>76</v>
      </c>
      <c r="OGE3" s="480" t="s">
        <v>76</v>
      </c>
      <c r="OGF3" s="480" t="s">
        <v>76</v>
      </c>
      <c r="OGG3" s="482" t="s">
        <v>76</v>
      </c>
      <c r="OGH3" s="483" t="s">
        <v>76</v>
      </c>
      <c r="OGO3" s="480" t="s">
        <v>76</v>
      </c>
      <c r="OGP3" s="481" t="s">
        <v>77</v>
      </c>
      <c r="OGQ3" s="481"/>
      <c r="OGR3" s="481"/>
      <c r="OGS3" s="480" t="s">
        <v>76</v>
      </c>
      <c r="OGT3" s="480" t="s">
        <v>76</v>
      </c>
      <c r="OGU3" s="480" t="s">
        <v>76</v>
      </c>
      <c r="OGV3" s="480" t="s">
        <v>76</v>
      </c>
      <c r="OGW3" s="482" t="s">
        <v>76</v>
      </c>
      <c r="OGX3" s="483" t="s">
        <v>76</v>
      </c>
      <c r="OHE3" s="480" t="s">
        <v>76</v>
      </c>
      <c r="OHF3" s="481" t="s">
        <v>77</v>
      </c>
      <c r="OHG3" s="481"/>
      <c r="OHH3" s="481"/>
      <c r="OHI3" s="480" t="s">
        <v>76</v>
      </c>
      <c r="OHJ3" s="480" t="s">
        <v>76</v>
      </c>
      <c r="OHK3" s="480" t="s">
        <v>76</v>
      </c>
      <c r="OHL3" s="480" t="s">
        <v>76</v>
      </c>
      <c r="OHM3" s="482" t="s">
        <v>76</v>
      </c>
      <c r="OHN3" s="483" t="s">
        <v>76</v>
      </c>
      <c r="OHU3" s="480" t="s">
        <v>76</v>
      </c>
      <c r="OHV3" s="481" t="s">
        <v>77</v>
      </c>
      <c r="OHW3" s="481"/>
      <c r="OHX3" s="481"/>
      <c r="OHY3" s="480" t="s">
        <v>76</v>
      </c>
      <c r="OHZ3" s="480" t="s">
        <v>76</v>
      </c>
      <c r="OIA3" s="480" t="s">
        <v>76</v>
      </c>
      <c r="OIB3" s="480" t="s">
        <v>76</v>
      </c>
      <c r="OIC3" s="482" t="s">
        <v>76</v>
      </c>
      <c r="OID3" s="483" t="s">
        <v>76</v>
      </c>
      <c r="OIK3" s="480" t="s">
        <v>76</v>
      </c>
      <c r="OIL3" s="481" t="s">
        <v>77</v>
      </c>
      <c r="OIM3" s="481"/>
      <c r="OIN3" s="481"/>
      <c r="OIO3" s="480" t="s">
        <v>76</v>
      </c>
      <c r="OIP3" s="480" t="s">
        <v>76</v>
      </c>
      <c r="OIQ3" s="480" t="s">
        <v>76</v>
      </c>
      <c r="OIR3" s="480" t="s">
        <v>76</v>
      </c>
      <c r="OIS3" s="482" t="s">
        <v>76</v>
      </c>
      <c r="OIT3" s="483" t="s">
        <v>76</v>
      </c>
      <c r="OJA3" s="480" t="s">
        <v>76</v>
      </c>
      <c r="OJB3" s="481" t="s">
        <v>77</v>
      </c>
      <c r="OJC3" s="481"/>
      <c r="OJD3" s="481"/>
      <c r="OJE3" s="480" t="s">
        <v>76</v>
      </c>
      <c r="OJF3" s="480" t="s">
        <v>76</v>
      </c>
      <c r="OJG3" s="480" t="s">
        <v>76</v>
      </c>
      <c r="OJH3" s="480" t="s">
        <v>76</v>
      </c>
      <c r="OJI3" s="482" t="s">
        <v>76</v>
      </c>
      <c r="OJJ3" s="483" t="s">
        <v>76</v>
      </c>
      <c r="OJQ3" s="480" t="s">
        <v>76</v>
      </c>
      <c r="OJR3" s="481" t="s">
        <v>77</v>
      </c>
      <c r="OJS3" s="481"/>
      <c r="OJT3" s="481"/>
      <c r="OJU3" s="480" t="s">
        <v>76</v>
      </c>
      <c r="OJV3" s="480" t="s">
        <v>76</v>
      </c>
      <c r="OJW3" s="480" t="s">
        <v>76</v>
      </c>
      <c r="OJX3" s="480" t="s">
        <v>76</v>
      </c>
      <c r="OJY3" s="482" t="s">
        <v>76</v>
      </c>
      <c r="OJZ3" s="483" t="s">
        <v>76</v>
      </c>
      <c r="OKG3" s="480" t="s">
        <v>76</v>
      </c>
      <c r="OKH3" s="481" t="s">
        <v>77</v>
      </c>
      <c r="OKI3" s="481"/>
      <c r="OKJ3" s="481"/>
      <c r="OKK3" s="480" t="s">
        <v>76</v>
      </c>
      <c r="OKL3" s="480" t="s">
        <v>76</v>
      </c>
      <c r="OKM3" s="480" t="s">
        <v>76</v>
      </c>
      <c r="OKN3" s="480" t="s">
        <v>76</v>
      </c>
      <c r="OKO3" s="482" t="s">
        <v>76</v>
      </c>
      <c r="OKP3" s="483" t="s">
        <v>76</v>
      </c>
      <c r="OKW3" s="480" t="s">
        <v>76</v>
      </c>
      <c r="OKX3" s="481" t="s">
        <v>77</v>
      </c>
      <c r="OKY3" s="481"/>
      <c r="OKZ3" s="481"/>
      <c r="OLA3" s="480" t="s">
        <v>76</v>
      </c>
      <c r="OLB3" s="480" t="s">
        <v>76</v>
      </c>
      <c r="OLC3" s="480" t="s">
        <v>76</v>
      </c>
      <c r="OLD3" s="480" t="s">
        <v>76</v>
      </c>
      <c r="OLE3" s="482" t="s">
        <v>76</v>
      </c>
      <c r="OLF3" s="483" t="s">
        <v>76</v>
      </c>
      <c r="OLM3" s="480" t="s">
        <v>76</v>
      </c>
      <c r="OLN3" s="481" t="s">
        <v>77</v>
      </c>
      <c r="OLO3" s="481"/>
      <c r="OLP3" s="481"/>
      <c r="OLQ3" s="480" t="s">
        <v>76</v>
      </c>
      <c r="OLR3" s="480" t="s">
        <v>76</v>
      </c>
      <c r="OLS3" s="480" t="s">
        <v>76</v>
      </c>
      <c r="OLT3" s="480" t="s">
        <v>76</v>
      </c>
      <c r="OLU3" s="482" t="s">
        <v>76</v>
      </c>
      <c r="OLV3" s="483" t="s">
        <v>76</v>
      </c>
      <c r="OMC3" s="480" t="s">
        <v>76</v>
      </c>
      <c r="OMD3" s="481" t="s">
        <v>77</v>
      </c>
      <c r="OME3" s="481"/>
      <c r="OMF3" s="481"/>
      <c r="OMG3" s="480" t="s">
        <v>76</v>
      </c>
      <c r="OMH3" s="480" t="s">
        <v>76</v>
      </c>
      <c r="OMI3" s="480" t="s">
        <v>76</v>
      </c>
      <c r="OMJ3" s="480" t="s">
        <v>76</v>
      </c>
      <c r="OMK3" s="482" t="s">
        <v>76</v>
      </c>
      <c r="OML3" s="483" t="s">
        <v>76</v>
      </c>
      <c r="OMS3" s="480" t="s">
        <v>76</v>
      </c>
      <c r="OMT3" s="481" t="s">
        <v>77</v>
      </c>
      <c r="OMU3" s="481"/>
      <c r="OMV3" s="481"/>
      <c r="OMW3" s="480" t="s">
        <v>76</v>
      </c>
      <c r="OMX3" s="480" t="s">
        <v>76</v>
      </c>
      <c r="OMY3" s="480" t="s">
        <v>76</v>
      </c>
      <c r="OMZ3" s="480" t="s">
        <v>76</v>
      </c>
      <c r="ONA3" s="482" t="s">
        <v>76</v>
      </c>
      <c r="ONB3" s="483" t="s">
        <v>76</v>
      </c>
      <c r="ONI3" s="480" t="s">
        <v>76</v>
      </c>
      <c r="ONJ3" s="481" t="s">
        <v>77</v>
      </c>
      <c r="ONK3" s="481"/>
      <c r="ONL3" s="481"/>
      <c r="ONM3" s="480" t="s">
        <v>76</v>
      </c>
      <c r="ONN3" s="480" t="s">
        <v>76</v>
      </c>
      <c r="ONO3" s="480" t="s">
        <v>76</v>
      </c>
      <c r="ONP3" s="480" t="s">
        <v>76</v>
      </c>
      <c r="ONQ3" s="482" t="s">
        <v>76</v>
      </c>
      <c r="ONR3" s="483" t="s">
        <v>76</v>
      </c>
      <c r="ONY3" s="480" t="s">
        <v>76</v>
      </c>
      <c r="ONZ3" s="481" t="s">
        <v>77</v>
      </c>
      <c r="OOA3" s="481"/>
      <c r="OOB3" s="481"/>
      <c r="OOC3" s="480" t="s">
        <v>76</v>
      </c>
      <c r="OOD3" s="480" t="s">
        <v>76</v>
      </c>
      <c r="OOE3" s="480" t="s">
        <v>76</v>
      </c>
      <c r="OOF3" s="480" t="s">
        <v>76</v>
      </c>
      <c r="OOG3" s="482" t="s">
        <v>76</v>
      </c>
      <c r="OOH3" s="483" t="s">
        <v>76</v>
      </c>
      <c r="OOO3" s="480" t="s">
        <v>76</v>
      </c>
      <c r="OOP3" s="481" t="s">
        <v>77</v>
      </c>
      <c r="OOQ3" s="481"/>
      <c r="OOR3" s="481"/>
      <c r="OOS3" s="480" t="s">
        <v>76</v>
      </c>
      <c r="OOT3" s="480" t="s">
        <v>76</v>
      </c>
      <c r="OOU3" s="480" t="s">
        <v>76</v>
      </c>
      <c r="OOV3" s="480" t="s">
        <v>76</v>
      </c>
      <c r="OOW3" s="482" t="s">
        <v>76</v>
      </c>
      <c r="OOX3" s="483" t="s">
        <v>76</v>
      </c>
      <c r="OPE3" s="480" t="s">
        <v>76</v>
      </c>
      <c r="OPF3" s="481" t="s">
        <v>77</v>
      </c>
      <c r="OPG3" s="481"/>
      <c r="OPH3" s="481"/>
      <c r="OPI3" s="480" t="s">
        <v>76</v>
      </c>
      <c r="OPJ3" s="480" t="s">
        <v>76</v>
      </c>
      <c r="OPK3" s="480" t="s">
        <v>76</v>
      </c>
      <c r="OPL3" s="480" t="s">
        <v>76</v>
      </c>
      <c r="OPM3" s="482" t="s">
        <v>76</v>
      </c>
      <c r="OPN3" s="483" t="s">
        <v>76</v>
      </c>
      <c r="OPU3" s="480" t="s">
        <v>76</v>
      </c>
      <c r="OPV3" s="481" t="s">
        <v>77</v>
      </c>
      <c r="OPW3" s="481"/>
      <c r="OPX3" s="481"/>
      <c r="OPY3" s="480" t="s">
        <v>76</v>
      </c>
      <c r="OPZ3" s="480" t="s">
        <v>76</v>
      </c>
      <c r="OQA3" s="480" t="s">
        <v>76</v>
      </c>
      <c r="OQB3" s="480" t="s">
        <v>76</v>
      </c>
      <c r="OQC3" s="482" t="s">
        <v>76</v>
      </c>
      <c r="OQD3" s="483" t="s">
        <v>76</v>
      </c>
      <c r="OQK3" s="480" t="s">
        <v>76</v>
      </c>
      <c r="OQL3" s="481" t="s">
        <v>77</v>
      </c>
      <c r="OQM3" s="481"/>
      <c r="OQN3" s="481"/>
      <c r="OQO3" s="480" t="s">
        <v>76</v>
      </c>
      <c r="OQP3" s="480" t="s">
        <v>76</v>
      </c>
      <c r="OQQ3" s="480" t="s">
        <v>76</v>
      </c>
      <c r="OQR3" s="480" t="s">
        <v>76</v>
      </c>
      <c r="OQS3" s="482" t="s">
        <v>76</v>
      </c>
      <c r="OQT3" s="483" t="s">
        <v>76</v>
      </c>
      <c r="ORA3" s="480" t="s">
        <v>76</v>
      </c>
      <c r="ORB3" s="481" t="s">
        <v>77</v>
      </c>
      <c r="ORC3" s="481"/>
      <c r="ORD3" s="481"/>
      <c r="ORE3" s="480" t="s">
        <v>76</v>
      </c>
      <c r="ORF3" s="480" t="s">
        <v>76</v>
      </c>
      <c r="ORG3" s="480" t="s">
        <v>76</v>
      </c>
      <c r="ORH3" s="480" t="s">
        <v>76</v>
      </c>
      <c r="ORI3" s="482" t="s">
        <v>76</v>
      </c>
      <c r="ORJ3" s="483" t="s">
        <v>76</v>
      </c>
      <c r="ORQ3" s="480" t="s">
        <v>76</v>
      </c>
      <c r="ORR3" s="481" t="s">
        <v>77</v>
      </c>
      <c r="ORS3" s="481"/>
      <c r="ORT3" s="481"/>
      <c r="ORU3" s="480" t="s">
        <v>76</v>
      </c>
      <c r="ORV3" s="480" t="s">
        <v>76</v>
      </c>
      <c r="ORW3" s="480" t="s">
        <v>76</v>
      </c>
      <c r="ORX3" s="480" t="s">
        <v>76</v>
      </c>
      <c r="ORY3" s="482" t="s">
        <v>76</v>
      </c>
      <c r="ORZ3" s="483" t="s">
        <v>76</v>
      </c>
      <c r="OSG3" s="480" t="s">
        <v>76</v>
      </c>
      <c r="OSH3" s="481" t="s">
        <v>77</v>
      </c>
      <c r="OSI3" s="481"/>
      <c r="OSJ3" s="481"/>
      <c r="OSK3" s="480" t="s">
        <v>76</v>
      </c>
      <c r="OSL3" s="480" t="s">
        <v>76</v>
      </c>
      <c r="OSM3" s="480" t="s">
        <v>76</v>
      </c>
      <c r="OSN3" s="480" t="s">
        <v>76</v>
      </c>
      <c r="OSO3" s="482" t="s">
        <v>76</v>
      </c>
      <c r="OSP3" s="483" t="s">
        <v>76</v>
      </c>
      <c r="OSW3" s="480" t="s">
        <v>76</v>
      </c>
      <c r="OSX3" s="481" t="s">
        <v>77</v>
      </c>
      <c r="OSY3" s="481"/>
      <c r="OSZ3" s="481"/>
      <c r="OTA3" s="480" t="s">
        <v>76</v>
      </c>
      <c r="OTB3" s="480" t="s">
        <v>76</v>
      </c>
      <c r="OTC3" s="480" t="s">
        <v>76</v>
      </c>
      <c r="OTD3" s="480" t="s">
        <v>76</v>
      </c>
      <c r="OTE3" s="482" t="s">
        <v>76</v>
      </c>
      <c r="OTF3" s="483" t="s">
        <v>76</v>
      </c>
      <c r="OTM3" s="480" t="s">
        <v>76</v>
      </c>
      <c r="OTN3" s="481" t="s">
        <v>77</v>
      </c>
      <c r="OTO3" s="481"/>
      <c r="OTP3" s="481"/>
      <c r="OTQ3" s="480" t="s">
        <v>76</v>
      </c>
      <c r="OTR3" s="480" t="s">
        <v>76</v>
      </c>
      <c r="OTS3" s="480" t="s">
        <v>76</v>
      </c>
      <c r="OTT3" s="480" t="s">
        <v>76</v>
      </c>
      <c r="OTU3" s="482" t="s">
        <v>76</v>
      </c>
      <c r="OTV3" s="483" t="s">
        <v>76</v>
      </c>
      <c r="OUC3" s="480" t="s">
        <v>76</v>
      </c>
      <c r="OUD3" s="481" t="s">
        <v>77</v>
      </c>
      <c r="OUE3" s="481"/>
      <c r="OUF3" s="481"/>
      <c r="OUG3" s="480" t="s">
        <v>76</v>
      </c>
      <c r="OUH3" s="480" t="s">
        <v>76</v>
      </c>
      <c r="OUI3" s="480" t="s">
        <v>76</v>
      </c>
      <c r="OUJ3" s="480" t="s">
        <v>76</v>
      </c>
      <c r="OUK3" s="482" t="s">
        <v>76</v>
      </c>
      <c r="OUL3" s="483" t="s">
        <v>76</v>
      </c>
      <c r="OUS3" s="480" t="s">
        <v>76</v>
      </c>
      <c r="OUT3" s="481" t="s">
        <v>77</v>
      </c>
      <c r="OUU3" s="481"/>
      <c r="OUV3" s="481"/>
      <c r="OUW3" s="480" t="s">
        <v>76</v>
      </c>
      <c r="OUX3" s="480" t="s">
        <v>76</v>
      </c>
      <c r="OUY3" s="480" t="s">
        <v>76</v>
      </c>
      <c r="OUZ3" s="480" t="s">
        <v>76</v>
      </c>
      <c r="OVA3" s="482" t="s">
        <v>76</v>
      </c>
      <c r="OVB3" s="483" t="s">
        <v>76</v>
      </c>
      <c r="OVI3" s="480" t="s">
        <v>76</v>
      </c>
      <c r="OVJ3" s="481" t="s">
        <v>77</v>
      </c>
      <c r="OVK3" s="481"/>
      <c r="OVL3" s="481"/>
      <c r="OVM3" s="480" t="s">
        <v>76</v>
      </c>
      <c r="OVN3" s="480" t="s">
        <v>76</v>
      </c>
      <c r="OVO3" s="480" t="s">
        <v>76</v>
      </c>
      <c r="OVP3" s="480" t="s">
        <v>76</v>
      </c>
      <c r="OVQ3" s="482" t="s">
        <v>76</v>
      </c>
      <c r="OVR3" s="483" t="s">
        <v>76</v>
      </c>
      <c r="OVY3" s="480" t="s">
        <v>76</v>
      </c>
      <c r="OVZ3" s="481" t="s">
        <v>77</v>
      </c>
      <c r="OWA3" s="481"/>
      <c r="OWB3" s="481"/>
      <c r="OWC3" s="480" t="s">
        <v>76</v>
      </c>
      <c r="OWD3" s="480" t="s">
        <v>76</v>
      </c>
      <c r="OWE3" s="480" t="s">
        <v>76</v>
      </c>
      <c r="OWF3" s="480" t="s">
        <v>76</v>
      </c>
      <c r="OWG3" s="482" t="s">
        <v>76</v>
      </c>
      <c r="OWH3" s="483" t="s">
        <v>76</v>
      </c>
      <c r="OWO3" s="480" t="s">
        <v>76</v>
      </c>
      <c r="OWP3" s="481" t="s">
        <v>77</v>
      </c>
      <c r="OWQ3" s="481"/>
      <c r="OWR3" s="481"/>
      <c r="OWS3" s="480" t="s">
        <v>76</v>
      </c>
      <c r="OWT3" s="480" t="s">
        <v>76</v>
      </c>
      <c r="OWU3" s="480" t="s">
        <v>76</v>
      </c>
      <c r="OWV3" s="480" t="s">
        <v>76</v>
      </c>
      <c r="OWW3" s="482" t="s">
        <v>76</v>
      </c>
      <c r="OWX3" s="483" t="s">
        <v>76</v>
      </c>
      <c r="OXE3" s="480" t="s">
        <v>76</v>
      </c>
      <c r="OXF3" s="481" t="s">
        <v>77</v>
      </c>
      <c r="OXG3" s="481"/>
      <c r="OXH3" s="481"/>
      <c r="OXI3" s="480" t="s">
        <v>76</v>
      </c>
      <c r="OXJ3" s="480" t="s">
        <v>76</v>
      </c>
      <c r="OXK3" s="480" t="s">
        <v>76</v>
      </c>
      <c r="OXL3" s="480" t="s">
        <v>76</v>
      </c>
      <c r="OXM3" s="482" t="s">
        <v>76</v>
      </c>
      <c r="OXN3" s="483" t="s">
        <v>76</v>
      </c>
      <c r="OXU3" s="480" t="s">
        <v>76</v>
      </c>
      <c r="OXV3" s="481" t="s">
        <v>77</v>
      </c>
      <c r="OXW3" s="481"/>
      <c r="OXX3" s="481"/>
      <c r="OXY3" s="480" t="s">
        <v>76</v>
      </c>
      <c r="OXZ3" s="480" t="s">
        <v>76</v>
      </c>
      <c r="OYA3" s="480" t="s">
        <v>76</v>
      </c>
      <c r="OYB3" s="480" t="s">
        <v>76</v>
      </c>
      <c r="OYC3" s="482" t="s">
        <v>76</v>
      </c>
      <c r="OYD3" s="483" t="s">
        <v>76</v>
      </c>
      <c r="OYK3" s="480" t="s">
        <v>76</v>
      </c>
      <c r="OYL3" s="481" t="s">
        <v>77</v>
      </c>
      <c r="OYM3" s="481"/>
      <c r="OYN3" s="481"/>
      <c r="OYO3" s="480" t="s">
        <v>76</v>
      </c>
      <c r="OYP3" s="480" t="s">
        <v>76</v>
      </c>
      <c r="OYQ3" s="480" t="s">
        <v>76</v>
      </c>
      <c r="OYR3" s="480" t="s">
        <v>76</v>
      </c>
      <c r="OYS3" s="482" t="s">
        <v>76</v>
      </c>
      <c r="OYT3" s="483" t="s">
        <v>76</v>
      </c>
      <c r="OZA3" s="480" t="s">
        <v>76</v>
      </c>
      <c r="OZB3" s="481" t="s">
        <v>77</v>
      </c>
      <c r="OZC3" s="481"/>
      <c r="OZD3" s="481"/>
      <c r="OZE3" s="480" t="s">
        <v>76</v>
      </c>
      <c r="OZF3" s="480" t="s">
        <v>76</v>
      </c>
      <c r="OZG3" s="480" t="s">
        <v>76</v>
      </c>
      <c r="OZH3" s="480" t="s">
        <v>76</v>
      </c>
      <c r="OZI3" s="482" t="s">
        <v>76</v>
      </c>
      <c r="OZJ3" s="483" t="s">
        <v>76</v>
      </c>
      <c r="OZQ3" s="480" t="s">
        <v>76</v>
      </c>
      <c r="OZR3" s="481" t="s">
        <v>77</v>
      </c>
      <c r="OZS3" s="481"/>
      <c r="OZT3" s="481"/>
      <c r="OZU3" s="480" t="s">
        <v>76</v>
      </c>
      <c r="OZV3" s="480" t="s">
        <v>76</v>
      </c>
      <c r="OZW3" s="480" t="s">
        <v>76</v>
      </c>
      <c r="OZX3" s="480" t="s">
        <v>76</v>
      </c>
      <c r="OZY3" s="482" t="s">
        <v>76</v>
      </c>
      <c r="OZZ3" s="483" t="s">
        <v>76</v>
      </c>
      <c r="PAG3" s="480" t="s">
        <v>76</v>
      </c>
      <c r="PAH3" s="481" t="s">
        <v>77</v>
      </c>
      <c r="PAI3" s="481"/>
      <c r="PAJ3" s="481"/>
      <c r="PAK3" s="480" t="s">
        <v>76</v>
      </c>
      <c r="PAL3" s="480" t="s">
        <v>76</v>
      </c>
      <c r="PAM3" s="480" t="s">
        <v>76</v>
      </c>
      <c r="PAN3" s="480" t="s">
        <v>76</v>
      </c>
      <c r="PAO3" s="482" t="s">
        <v>76</v>
      </c>
      <c r="PAP3" s="483" t="s">
        <v>76</v>
      </c>
      <c r="PAW3" s="480" t="s">
        <v>76</v>
      </c>
      <c r="PAX3" s="481" t="s">
        <v>77</v>
      </c>
      <c r="PAY3" s="481"/>
      <c r="PAZ3" s="481"/>
      <c r="PBA3" s="480" t="s">
        <v>76</v>
      </c>
      <c r="PBB3" s="480" t="s">
        <v>76</v>
      </c>
      <c r="PBC3" s="480" t="s">
        <v>76</v>
      </c>
      <c r="PBD3" s="480" t="s">
        <v>76</v>
      </c>
      <c r="PBE3" s="482" t="s">
        <v>76</v>
      </c>
      <c r="PBF3" s="483" t="s">
        <v>76</v>
      </c>
      <c r="PBM3" s="480" t="s">
        <v>76</v>
      </c>
      <c r="PBN3" s="481" t="s">
        <v>77</v>
      </c>
      <c r="PBO3" s="481"/>
      <c r="PBP3" s="481"/>
      <c r="PBQ3" s="480" t="s">
        <v>76</v>
      </c>
      <c r="PBR3" s="480" t="s">
        <v>76</v>
      </c>
      <c r="PBS3" s="480" t="s">
        <v>76</v>
      </c>
      <c r="PBT3" s="480" t="s">
        <v>76</v>
      </c>
      <c r="PBU3" s="482" t="s">
        <v>76</v>
      </c>
      <c r="PBV3" s="483" t="s">
        <v>76</v>
      </c>
      <c r="PCC3" s="480" t="s">
        <v>76</v>
      </c>
      <c r="PCD3" s="481" t="s">
        <v>77</v>
      </c>
      <c r="PCE3" s="481"/>
      <c r="PCF3" s="481"/>
      <c r="PCG3" s="480" t="s">
        <v>76</v>
      </c>
      <c r="PCH3" s="480" t="s">
        <v>76</v>
      </c>
      <c r="PCI3" s="480" t="s">
        <v>76</v>
      </c>
      <c r="PCJ3" s="480" t="s">
        <v>76</v>
      </c>
      <c r="PCK3" s="482" t="s">
        <v>76</v>
      </c>
      <c r="PCL3" s="483" t="s">
        <v>76</v>
      </c>
      <c r="PCS3" s="480" t="s">
        <v>76</v>
      </c>
      <c r="PCT3" s="481" t="s">
        <v>77</v>
      </c>
      <c r="PCU3" s="481"/>
      <c r="PCV3" s="481"/>
      <c r="PCW3" s="480" t="s">
        <v>76</v>
      </c>
      <c r="PCX3" s="480" t="s">
        <v>76</v>
      </c>
      <c r="PCY3" s="480" t="s">
        <v>76</v>
      </c>
      <c r="PCZ3" s="480" t="s">
        <v>76</v>
      </c>
      <c r="PDA3" s="482" t="s">
        <v>76</v>
      </c>
      <c r="PDB3" s="483" t="s">
        <v>76</v>
      </c>
      <c r="PDI3" s="480" t="s">
        <v>76</v>
      </c>
      <c r="PDJ3" s="481" t="s">
        <v>77</v>
      </c>
      <c r="PDK3" s="481"/>
      <c r="PDL3" s="481"/>
      <c r="PDM3" s="480" t="s">
        <v>76</v>
      </c>
      <c r="PDN3" s="480" t="s">
        <v>76</v>
      </c>
      <c r="PDO3" s="480" t="s">
        <v>76</v>
      </c>
      <c r="PDP3" s="480" t="s">
        <v>76</v>
      </c>
      <c r="PDQ3" s="482" t="s">
        <v>76</v>
      </c>
      <c r="PDR3" s="483" t="s">
        <v>76</v>
      </c>
      <c r="PDY3" s="480" t="s">
        <v>76</v>
      </c>
      <c r="PDZ3" s="481" t="s">
        <v>77</v>
      </c>
      <c r="PEA3" s="481"/>
      <c r="PEB3" s="481"/>
      <c r="PEC3" s="480" t="s">
        <v>76</v>
      </c>
      <c r="PED3" s="480" t="s">
        <v>76</v>
      </c>
      <c r="PEE3" s="480" t="s">
        <v>76</v>
      </c>
      <c r="PEF3" s="480" t="s">
        <v>76</v>
      </c>
      <c r="PEG3" s="482" t="s">
        <v>76</v>
      </c>
      <c r="PEH3" s="483" t="s">
        <v>76</v>
      </c>
      <c r="PEO3" s="480" t="s">
        <v>76</v>
      </c>
      <c r="PEP3" s="481" t="s">
        <v>77</v>
      </c>
      <c r="PEQ3" s="481"/>
      <c r="PER3" s="481"/>
      <c r="PES3" s="480" t="s">
        <v>76</v>
      </c>
      <c r="PET3" s="480" t="s">
        <v>76</v>
      </c>
      <c r="PEU3" s="480" t="s">
        <v>76</v>
      </c>
      <c r="PEV3" s="480" t="s">
        <v>76</v>
      </c>
      <c r="PEW3" s="482" t="s">
        <v>76</v>
      </c>
      <c r="PEX3" s="483" t="s">
        <v>76</v>
      </c>
      <c r="PFE3" s="480" t="s">
        <v>76</v>
      </c>
      <c r="PFF3" s="481" t="s">
        <v>77</v>
      </c>
      <c r="PFG3" s="481"/>
      <c r="PFH3" s="481"/>
      <c r="PFI3" s="480" t="s">
        <v>76</v>
      </c>
      <c r="PFJ3" s="480" t="s">
        <v>76</v>
      </c>
      <c r="PFK3" s="480" t="s">
        <v>76</v>
      </c>
      <c r="PFL3" s="480" t="s">
        <v>76</v>
      </c>
      <c r="PFM3" s="482" t="s">
        <v>76</v>
      </c>
      <c r="PFN3" s="483" t="s">
        <v>76</v>
      </c>
      <c r="PFU3" s="480" t="s">
        <v>76</v>
      </c>
      <c r="PFV3" s="481" t="s">
        <v>77</v>
      </c>
      <c r="PFW3" s="481"/>
      <c r="PFX3" s="481"/>
      <c r="PFY3" s="480" t="s">
        <v>76</v>
      </c>
      <c r="PFZ3" s="480" t="s">
        <v>76</v>
      </c>
      <c r="PGA3" s="480" t="s">
        <v>76</v>
      </c>
      <c r="PGB3" s="480" t="s">
        <v>76</v>
      </c>
      <c r="PGC3" s="482" t="s">
        <v>76</v>
      </c>
      <c r="PGD3" s="483" t="s">
        <v>76</v>
      </c>
      <c r="PGK3" s="480" t="s">
        <v>76</v>
      </c>
      <c r="PGL3" s="481" t="s">
        <v>77</v>
      </c>
      <c r="PGM3" s="481"/>
      <c r="PGN3" s="481"/>
      <c r="PGO3" s="480" t="s">
        <v>76</v>
      </c>
      <c r="PGP3" s="480" t="s">
        <v>76</v>
      </c>
      <c r="PGQ3" s="480" t="s">
        <v>76</v>
      </c>
      <c r="PGR3" s="480" t="s">
        <v>76</v>
      </c>
      <c r="PGS3" s="482" t="s">
        <v>76</v>
      </c>
      <c r="PGT3" s="483" t="s">
        <v>76</v>
      </c>
      <c r="PHA3" s="480" t="s">
        <v>76</v>
      </c>
      <c r="PHB3" s="481" t="s">
        <v>77</v>
      </c>
      <c r="PHC3" s="481"/>
      <c r="PHD3" s="481"/>
      <c r="PHE3" s="480" t="s">
        <v>76</v>
      </c>
      <c r="PHF3" s="480" t="s">
        <v>76</v>
      </c>
      <c r="PHG3" s="480" t="s">
        <v>76</v>
      </c>
      <c r="PHH3" s="480" t="s">
        <v>76</v>
      </c>
      <c r="PHI3" s="482" t="s">
        <v>76</v>
      </c>
      <c r="PHJ3" s="483" t="s">
        <v>76</v>
      </c>
      <c r="PHQ3" s="480" t="s">
        <v>76</v>
      </c>
      <c r="PHR3" s="481" t="s">
        <v>77</v>
      </c>
      <c r="PHS3" s="481"/>
      <c r="PHT3" s="481"/>
      <c r="PHU3" s="480" t="s">
        <v>76</v>
      </c>
      <c r="PHV3" s="480" t="s">
        <v>76</v>
      </c>
      <c r="PHW3" s="480" t="s">
        <v>76</v>
      </c>
      <c r="PHX3" s="480" t="s">
        <v>76</v>
      </c>
      <c r="PHY3" s="482" t="s">
        <v>76</v>
      </c>
      <c r="PHZ3" s="483" t="s">
        <v>76</v>
      </c>
      <c r="PIG3" s="480" t="s">
        <v>76</v>
      </c>
      <c r="PIH3" s="481" t="s">
        <v>77</v>
      </c>
      <c r="PII3" s="481"/>
      <c r="PIJ3" s="481"/>
      <c r="PIK3" s="480" t="s">
        <v>76</v>
      </c>
      <c r="PIL3" s="480" t="s">
        <v>76</v>
      </c>
      <c r="PIM3" s="480" t="s">
        <v>76</v>
      </c>
      <c r="PIN3" s="480" t="s">
        <v>76</v>
      </c>
      <c r="PIO3" s="482" t="s">
        <v>76</v>
      </c>
      <c r="PIP3" s="483" t="s">
        <v>76</v>
      </c>
      <c r="PIW3" s="480" t="s">
        <v>76</v>
      </c>
      <c r="PIX3" s="481" t="s">
        <v>77</v>
      </c>
      <c r="PIY3" s="481"/>
      <c r="PIZ3" s="481"/>
      <c r="PJA3" s="480" t="s">
        <v>76</v>
      </c>
      <c r="PJB3" s="480" t="s">
        <v>76</v>
      </c>
      <c r="PJC3" s="480" t="s">
        <v>76</v>
      </c>
      <c r="PJD3" s="480" t="s">
        <v>76</v>
      </c>
      <c r="PJE3" s="482" t="s">
        <v>76</v>
      </c>
      <c r="PJF3" s="483" t="s">
        <v>76</v>
      </c>
      <c r="PJM3" s="480" t="s">
        <v>76</v>
      </c>
      <c r="PJN3" s="481" t="s">
        <v>77</v>
      </c>
      <c r="PJO3" s="481"/>
      <c r="PJP3" s="481"/>
      <c r="PJQ3" s="480" t="s">
        <v>76</v>
      </c>
      <c r="PJR3" s="480" t="s">
        <v>76</v>
      </c>
      <c r="PJS3" s="480" t="s">
        <v>76</v>
      </c>
      <c r="PJT3" s="480" t="s">
        <v>76</v>
      </c>
      <c r="PJU3" s="482" t="s">
        <v>76</v>
      </c>
      <c r="PJV3" s="483" t="s">
        <v>76</v>
      </c>
      <c r="PKC3" s="480" t="s">
        <v>76</v>
      </c>
      <c r="PKD3" s="481" t="s">
        <v>77</v>
      </c>
      <c r="PKE3" s="481"/>
      <c r="PKF3" s="481"/>
      <c r="PKG3" s="480" t="s">
        <v>76</v>
      </c>
      <c r="PKH3" s="480" t="s">
        <v>76</v>
      </c>
      <c r="PKI3" s="480" t="s">
        <v>76</v>
      </c>
      <c r="PKJ3" s="480" t="s">
        <v>76</v>
      </c>
      <c r="PKK3" s="482" t="s">
        <v>76</v>
      </c>
      <c r="PKL3" s="483" t="s">
        <v>76</v>
      </c>
      <c r="PKS3" s="480" t="s">
        <v>76</v>
      </c>
      <c r="PKT3" s="481" t="s">
        <v>77</v>
      </c>
      <c r="PKU3" s="481"/>
      <c r="PKV3" s="481"/>
      <c r="PKW3" s="480" t="s">
        <v>76</v>
      </c>
      <c r="PKX3" s="480" t="s">
        <v>76</v>
      </c>
      <c r="PKY3" s="480" t="s">
        <v>76</v>
      </c>
      <c r="PKZ3" s="480" t="s">
        <v>76</v>
      </c>
      <c r="PLA3" s="482" t="s">
        <v>76</v>
      </c>
      <c r="PLB3" s="483" t="s">
        <v>76</v>
      </c>
      <c r="PLI3" s="480" t="s">
        <v>76</v>
      </c>
      <c r="PLJ3" s="481" t="s">
        <v>77</v>
      </c>
      <c r="PLK3" s="481"/>
      <c r="PLL3" s="481"/>
      <c r="PLM3" s="480" t="s">
        <v>76</v>
      </c>
      <c r="PLN3" s="480" t="s">
        <v>76</v>
      </c>
      <c r="PLO3" s="480" t="s">
        <v>76</v>
      </c>
      <c r="PLP3" s="480" t="s">
        <v>76</v>
      </c>
      <c r="PLQ3" s="482" t="s">
        <v>76</v>
      </c>
      <c r="PLR3" s="483" t="s">
        <v>76</v>
      </c>
      <c r="PLY3" s="480" t="s">
        <v>76</v>
      </c>
      <c r="PLZ3" s="481" t="s">
        <v>77</v>
      </c>
      <c r="PMA3" s="481"/>
      <c r="PMB3" s="481"/>
      <c r="PMC3" s="480" t="s">
        <v>76</v>
      </c>
      <c r="PMD3" s="480" t="s">
        <v>76</v>
      </c>
      <c r="PME3" s="480" t="s">
        <v>76</v>
      </c>
      <c r="PMF3" s="480" t="s">
        <v>76</v>
      </c>
      <c r="PMG3" s="482" t="s">
        <v>76</v>
      </c>
      <c r="PMH3" s="483" t="s">
        <v>76</v>
      </c>
      <c r="PMO3" s="480" t="s">
        <v>76</v>
      </c>
      <c r="PMP3" s="481" t="s">
        <v>77</v>
      </c>
      <c r="PMQ3" s="481"/>
      <c r="PMR3" s="481"/>
      <c r="PMS3" s="480" t="s">
        <v>76</v>
      </c>
      <c r="PMT3" s="480" t="s">
        <v>76</v>
      </c>
      <c r="PMU3" s="480" t="s">
        <v>76</v>
      </c>
      <c r="PMV3" s="480" t="s">
        <v>76</v>
      </c>
      <c r="PMW3" s="482" t="s">
        <v>76</v>
      </c>
      <c r="PMX3" s="483" t="s">
        <v>76</v>
      </c>
      <c r="PNE3" s="480" t="s">
        <v>76</v>
      </c>
      <c r="PNF3" s="481" t="s">
        <v>77</v>
      </c>
      <c r="PNG3" s="481"/>
      <c r="PNH3" s="481"/>
      <c r="PNI3" s="480" t="s">
        <v>76</v>
      </c>
      <c r="PNJ3" s="480" t="s">
        <v>76</v>
      </c>
      <c r="PNK3" s="480" t="s">
        <v>76</v>
      </c>
      <c r="PNL3" s="480" t="s">
        <v>76</v>
      </c>
      <c r="PNM3" s="482" t="s">
        <v>76</v>
      </c>
      <c r="PNN3" s="483" t="s">
        <v>76</v>
      </c>
      <c r="PNU3" s="480" t="s">
        <v>76</v>
      </c>
      <c r="PNV3" s="481" t="s">
        <v>77</v>
      </c>
      <c r="PNW3" s="481"/>
      <c r="PNX3" s="481"/>
      <c r="PNY3" s="480" t="s">
        <v>76</v>
      </c>
      <c r="PNZ3" s="480" t="s">
        <v>76</v>
      </c>
      <c r="POA3" s="480" t="s">
        <v>76</v>
      </c>
      <c r="POB3" s="480" t="s">
        <v>76</v>
      </c>
      <c r="POC3" s="482" t="s">
        <v>76</v>
      </c>
      <c r="POD3" s="483" t="s">
        <v>76</v>
      </c>
      <c r="POK3" s="480" t="s">
        <v>76</v>
      </c>
      <c r="POL3" s="481" t="s">
        <v>77</v>
      </c>
      <c r="POM3" s="481"/>
      <c r="PON3" s="481"/>
      <c r="POO3" s="480" t="s">
        <v>76</v>
      </c>
      <c r="POP3" s="480" t="s">
        <v>76</v>
      </c>
      <c r="POQ3" s="480" t="s">
        <v>76</v>
      </c>
      <c r="POR3" s="480" t="s">
        <v>76</v>
      </c>
      <c r="POS3" s="482" t="s">
        <v>76</v>
      </c>
      <c r="POT3" s="483" t="s">
        <v>76</v>
      </c>
      <c r="PPA3" s="480" t="s">
        <v>76</v>
      </c>
      <c r="PPB3" s="481" t="s">
        <v>77</v>
      </c>
      <c r="PPC3" s="481"/>
      <c r="PPD3" s="481"/>
      <c r="PPE3" s="480" t="s">
        <v>76</v>
      </c>
      <c r="PPF3" s="480" t="s">
        <v>76</v>
      </c>
      <c r="PPG3" s="480" t="s">
        <v>76</v>
      </c>
      <c r="PPH3" s="480" t="s">
        <v>76</v>
      </c>
      <c r="PPI3" s="482" t="s">
        <v>76</v>
      </c>
      <c r="PPJ3" s="483" t="s">
        <v>76</v>
      </c>
      <c r="PPQ3" s="480" t="s">
        <v>76</v>
      </c>
      <c r="PPR3" s="481" t="s">
        <v>77</v>
      </c>
      <c r="PPS3" s="481"/>
      <c r="PPT3" s="481"/>
      <c r="PPU3" s="480" t="s">
        <v>76</v>
      </c>
      <c r="PPV3" s="480" t="s">
        <v>76</v>
      </c>
      <c r="PPW3" s="480" t="s">
        <v>76</v>
      </c>
      <c r="PPX3" s="480" t="s">
        <v>76</v>
      </c>
      <c r="PPY3" s="482" t="s">
        <v>76</v>
      </c>
      <c r="PPZ3" s="483" t="s">
        <v>76</v>
      </c>
      <c r="PQG3" s="480" t="s">
        <v>76</v>
      </c>
      <c r="PQH3" s="481" t="s">
        <v>77</v>
      </c>
      <c r="PQI3" s="481"/>
      <c r="PQJ3" s="481"/>
      <c r="PQK3" s="480" t="s">
        <v>76</v>
      </c>
      <c r="PQL3" s="480" t="s">
        <v>76</v>
      </c>
      <c r="PQM3" s="480" t="s">
        <v>76</v>
      </c>
      <c r="PQN3" s="480" t="s">
        <v>76</v>
      </c>
      <c r="PQO3" s="482" t="s">
        <v>76</v>
      </c>
      <c r="PQP3" s="483" t="s">
        <v>76</v>
      </c>
      <c r="PQW3" s="480" t="s">
        <v>76</v>
      </c>
      <c r="PQX3" s="481" t="s">
        <v>77</v>
      </c>
      <c r="PQY3" s="481"/>
      <c r="PQZ3" s="481"/>
      <c r="PRA3" s="480" t="s">
        <v>76</v>
      </c>
      <c r="PRB3" s="480" t="s">
        <v>76</v>
      </c>
      <c r="PRC3" s="480" t="s">
        <v>76</v>
      </c>
      <c r="PRD3" s="480" t="s">
        <v>76</v>
      </c>
      <c r="PRE3" s="482" t="s">
        <v>76</v>
      </c>
      <c r="PRF3" s="483" t="s">
        <v>76</v>
      </c>
      <c r="PRM3" s="480" t="s">
        <v>76</v>
      </c>
      <c r="PRN3" s="481" t="s">
        <v>77</v>
      </c>
      <c r="PRO3" s="481"/>
      <c r="PRP3" s="481"/>
      <c r="PRQ3" s="480" t="s">
        <v>76</v>
      </c>
      <c r="PRR3" s="480" t="s">
        <v>76</v>
      </c>
      <c r="PRS3" s="480" t="s">
        <v>76</v>
      </c>
      <c r="PRT3" s="480" t="s">
        <v>76</v>
      </c>
      <c r="PRU3" s="482" t="s">
        <v>76</v>
      </c>
      <c r="PRV3" s="483" t="s">
        <v>76</v>
      </c>
      <c r="PSC3" s="480" t="s">
        <v>76</v>
      </c>
      <c r="PSD3" s="481" t="s">
        <v>77</v>
      </c>
      <c r="PSE3" s="481"/>
      <c r="PSF3" s="481"/>
      <c r="PSG3" s="480" t="s">
        <v>76</v>
      </c>
      <c r="PSH3" s="480" t="s">
        <v>76</v>
      </c>
      <c r="PSI3" s="480" t="s">
        <v>76</v>
      </c>
      <c r="PSJ3" s="480" t="s">
        <v>76</v>
      </c>
      <c r="PSK3" s="482" t="s">
        <v>76</v>
      </c>
      <c r="PSL3" s="483" t="s">
        <v>76</v>
      </c>
      <c r="PSS3" s="480" t="s">
        <v>76</v>
      </c>
      <c r="PST3" s="481" t="s">
        <v>77</v>
      </c>
      <c r="PSU3" s="481"/>
      <c r="PSV3" s="481"/>
      <c r="PSW3" s="480" t="s">
        <v>76</v>
      </c>
      <c r="PSX3" s="480" t="s">
        <v>76</v>
      </c>
      <c r="PSY3" s="480" t="s">
        <v>76</v>
      </c>
      <c r="PSZ3" s="480" t="s">
        <v>76</v>
      </c>
      <c r="PTA3" s="482" t="s">
        <v>76</v>
      </c>
      <c r="PTB3" s="483" t="s">
        <v>76</v>
      </c>
      <c r="PTI3" s="480" t="s">
        <v>76</v>
      </c>
      <c r="PTJ3" s="481" t="s">
        <v>77</v>
      </c>
      <c r="PTK3" s="481"/>
      <c r="PTL3" s="481"/>
      <c r="PTM3" s="480" t="s">
        <v>76</v>
      </c>
      <c r="PTN3" s="480" t="s">
        <v>76</v>
      </c>
      <c r="PTO3" s="480" t="s">
        <v>76</v>
      </c>
      <c r="PTP3" s="480" t="s">
        <v>76</v>
      </c>
      <c r="PTQ3" s="482" t="s">
        <v>76</v>
      </c>
      <c r="PTR3" s="483" t="s">
        <v>76</v>
      </c>
      <c r="PTY3" s="480" t="s">
        <v>76</v>
      </c>
      <c r="PTZ3" s="481" t="s">
        <v>77</v>
      </c>
      <c r="PUA3" s="481"/>
      <c r="PUB3" s="481"/>
      <c r="PUC3" s="480" t="s">
        <v>76</v>
      </c>
      <c r="PUD3" s="480" t="s">
        <v>76</v>
      </c>
      <c r="PUE3" s="480" t="s">
        <v>76</v>
      </c>
      <c r="PUF3" s="480" t="s">
        <v>76</v>
      </c>
      <c r="PUG3" s="482" t="s">
        <v>76</v>
      </c>
      <c r="PUH3" s="483" t="s">
        <v>76</v>
      </c>
      <c r="PUO3" s="480" t="s">
        <v>76</v>
      </c>
      <c r="PUP3" s="481" t="s">
        <v>77</v>
      </c>
      <c r="PUQ3" s="481"/>
      <c r="PUR3" s="481"/>
      <c r="PUS3" s="480" t="s">
        <v>76</v>
      </c>
      <c r="PUT3" s="480" t="s">
        <v>76</v>
      </c>
      <c r="PUU3" s="480" t="s">
        <v>76</v>
      </c>
      <c r="PUV3" s="480" t="s">
        <v>76</v>
      </c>
      <c r="PUW3" s="482" t="s">
        <v>76</v>
      </c>
      <c r="PUX3" s="483" t="s">
        <v>76</v>
      </c>
      <c r="PVE3" s="480" t="s">
        <v>76</v>
      </c>
      <c r="PVF3" s="481" t="s">
        <v>77</v>
      </c>
      <c r="PVG3" s="481"/>
      <c r="PVH3" s="481"/>
      <c r="PVI3" s="480" t="s">
        <v>76</v>
      </c>
      <c r="PVJ3" s="480" t="s">
        <v>76</v>
      </c>
      <c r="PVK3" s="480" t="s">
        <v>76</v>
      </c>
      <c r="PVL3" s="480" t="s">
        <v>76</v>
      </c>
      <c r="PVM3" s="482" t="s">
        <v>76</v>
      </c>
      <c r="PVN3" s="483" t="s">
        <v>76</v>
      </c>
      <c r="PVU3" s="480" t="s">
        <v>76</v>
      </c>
      <c r="PVV3" s="481" t="s">
        <v>77</v>
      </c>
      <c r="PVW3" s="481"/>
      <c r="PVX3" s="481"/>
      <c r="PVY3" s="480" t="s">
        <v>76</v>
      </c>
      <c r="PVZ3" s="480" t="s">
        <v>76</v>
      </c>
      <c r="PWA3" s="480" t="s">
        <v>76</v>
      </c>
      <c r="PWB3" s="480" t="s">
        <v>76</v>
      </c>
      <c r="PWC3" s="482" t="s">
        <v>76</v>
      </c>
      <c r="PWD3" s="483" t="s">
        <v>76</v>
      </c>
      <c r="PWK3" s="480" t="s">
        <v>76</v>
      </c>
      <c r="PWL3" s="481" t="s">
        <v>77</v>
      </c>
      <c r="PWM3" s="481"/>
      <c r="PWN3" s="481"/>
      <c r="PWO3" s="480" t="s">
        <v>76</v>
      </c>
      <c r="PWP3" s="480" t="s">
        <v>76</v>
      </c>
      <c r="PWQ3" s="480" t="s">
        <v>76</v>
      </c>
      <c r="PWR3" s="480" t="s">
        <v>76</v>
      </c>
      <c r="PWS3" s="482" t="s">
        <v>76</v>
      </c>
      <c r="PWT3" s="483" t="s">
        <v>76</v>
      </c>
      <c r="PXA3" s="480" t="s">
        <v>76</v>
      </c>
      <c r="PXB3" s="481" t="s">
        <v>77</v>
      </c>
      <c r="PXC3" s="481"/>
      <c r="PXD3" s="481"/>
      <c r="PXE3" s="480" t="s">
        <v>76</v>
      </c>
      <c r="PXF3" s="480" t="s">
        <v>76</v>
      </c>
      <c r="PXG3" s="480" t="s">
        <v>76</v>
      </c>
      <c r="PXH3" s="480" t="s">
        <v>76</v>
      </c>
      <c r="PXI3" s="482" t="s">
        <v>76</v>
      </c>
      <c r="PXJ3" s="483" t="s">
        <v>76</v>
      </c>
      <c r="PXQ3" s="480" t="s">
        <v>76</v>
      </c>
      <c r="PXR3" s="481" t="s">
        <v>77</v>
      </c>
      <c r="PXS3" s="481"/>
      <c r="PXT3" s="481"/>
      <c r="PXU3" s="480" t="s">
        <v>76</v>
      </c>
      <c r="PXV3" s="480" t="s">
        <v>76</v>
      </c>
      <c r="PXW3" s="480" t="s">
        <v>76</v>
      </c>
      <c r="PXX3" s="480" t="s">
        <v>76</v>
      </c>
      <c r="PXY3" s="482" t="s">
        <v>76</v>
      </c>
      <c r="PXZ3" s="483" t="s">
        <v>76</v>
      </c>
      <c r="PYG3" s="480" t="s">
        <v>76</v>
      </c>
      <c r="PYH3" s="481" t="s">
        <v>77</v>
      </c>
      <c r="PYI3" s="481"/>
      <c r="PYJ3" s="481"/>
      <c r="PYK3" s="480" t="s">
        <v>76</v>
      </c>
      <c r="PYL3" s="480" t="s">
        <v>76</v>
      </c>
      <c r="PYM3" s="480" t="s">
        <v>76</v>
      </c>
      <c r="PYN3" s="480" t="s">
        <v>76</v>
      </c>
      <c r="PYO3" s="482" t="s">
        <v>76</v>
      </c>
      <c r="PYP3" s="483" t="s">
        <v>76</v>
      </c>
      <c r="PYW3" s="480" t="s">
        <v>76</v>
      </c>
      <c r="PYX3" s="481" t="s">
        <v>77</v>
      </c>
      <c r="PYY3" s="481"/>
      <c r="PYZ3" s="481"/>
      <c r="PZA3" s="480" t="s">
        <v>76</v>
      </c>
      <c r="PZB3" s="480" t="s">
        <v>76</v>
      </c>
      <c r="PZC3" s="480" t="s">
        <v>76</v>
      </c>
      <c r="PZD3" s="480" t="s">
        <v>76</v>
      </c>
      <c r="PZE3" s="482" t="s">
        <v>76</v>
      </c>
      <c r="PZF3" s="483" t="s">
        <v>76</v>
      </c>
      <c r="PZM3" s="480" t="s">
        <v>76</v>
      </c>
      <c r="PZN3" s="481" t="s">
        <v>77</v>
      </c>
      <c r="PZO3" s="481"/>
      <c r="PZP3" s="481"/>
      <c r="PZQ3" s="480" t="s">
        <v>76</v>
      </c>
      <c r="PZR3" s="480" t="s">
        <v>76</v>
      </c>
      <c r="PZS3" s="480" t="s">
        <v>76</v>
      </c>
      <c r="PZT3" s="480" t="s">
        <v>76</v>
      </c>
      <c r="PZU3" s="482" t="s">
        <v>76</v>
      </c>
      <c r="PZV3" s="483" t="s">
        <v>76</v>
      </c>
      <c r="QAC3" s="480" t="s">
        <v>76</v>
      </c>
      <c r="QAD3" s="481" t="s">
        <v>77</v>
      </c>
      <c r="QAE3" s="481"/>
      <c r="QAF3" s="481"/>
      <c r="QAG3" s="480" t="s">
        <v>76</v>
      </c>
      <c r="QAH3" s="480" t="s">
        <v>76</v>
      </c>
      <c r="QAI3" s="480" t="s">
        <v>76</v>
      </c>
      <c r="QAJ3" s="480" t="s">
        <v>76</v>
      </c>
      <c r="QAK3" s="482" t="s">
        <v>76</v>
      </c>
      <c r="QAL3" s="483" t="s">
        <v>76</v>
      </c>
      <c r="QAS3" s="480" t="s">
        <v>76</v>
      </c>
      <c r="QAT3" s="481" t="s">
        <v>77</v>
      </c>
      <c r="QAU3" s="481"/>
      <c r="QAV3" s="481"/>
      <c r="QAW3" s="480" t="s">
        <v>76</v>
      </c>
      <c r="QAX3" s="480" t="s">
        <v>76</v>
      </c>
      <c r="QAY3" s="480" t="s">
        <v>76</v>
      </c>
      <c r="QAZ3" s="480" t="s">
        <v>76</v>
      </c>
      <c r="QBA3" s="482" t="s">
        <v>76</v>
      </c>
      <c r="QBB3" s="483" t="s">
        <v>76</v>
      </c>
      <c r="QBI3" s="480" t="s">
        <v>76</v>
      </c>
      <c r="QBJ3" s="481" t="s">
        <v>77</v>
      </c>
      <c r="QBK3" s="481"/>
      <c r="QBL3" s="481"/>
      <c r="QBM3" s="480" t="s">
        <v>76</v>
      </c>
      <c r="QBN3" s="480" t="s">
        <v>76</v>
      </c>
      <c r="QBO3" s="480" t="s">
        <v>76</v>
      </c>
      <c r="QBP3" s="480" t="s">
        <v>76</v>
      </c>
      <c r="QBQ3" s="482" t="s">
        <v>76</v>
      </c>
      <c r="QBR3" s="483" t="s">
        <v>76</v>
      </c>
      <c r="QBY3" s="480" t="s">
        <v>76</v>
      </c>
      <c r="QBZ3" s="481" t="s">
        <v>77</v>
      </c>
      <c r="QCA3" s="481"/>
      <c r="QCB3" s="481"/>
      <c r="QCC3" s="480" t="s">
        <v>76</v>
      </c>
      <c r="QCD3" s="480" t="s">
        <v>76</v>
      </c>
      <c r="QCE3" s="480" t="s">
        <v>76</v>
      </c>
      <c r="QCF3" s="480" t="s">
        <v>76</v>
      </c>
      <c r="QCG3" s="482" t="s">
        <v>76</v>
      </c>
      <c r="QCH3" s="483" t="s">
        <v>76</v>
      </c>
      <c r="QCO3" s="480" t="s">
        <v>76</v>
      </c>
      <c r="QCP3" s="481" t="s">
        <v>77</v>
      </c>
      <c r="QCQ3" s="481"/>
      <c r="QCR3" s="481"/>
      <c r="QCS3" s="480" t="s">
        <v>76</v>
      </c>
      <c r="QCT3" s="480" t="s">
        <v>76</v>
      </c>
      <c r="QCU3" s="480" t="s">
        <v>76</v>
      </c>
      <c r="QCV3" s="480" t="s">
        <v>76</v>
      </c>
      <c r="QCW3" s="482" t="s">
        <v>76</v>
      </c>
      <c r="QCX3" s="483" t="s">
        <v>76</v>
      </c>
      <c r="QDE3" s="480" t="s">
        <v>76</v>
      </c>
      <c r="QDF3" s="481" t="s">
        <v>77</v>
      </c>
      <c r="QDG3" s="481"/>
      <c r="QDH3" s="481"/>
      <c r="QDI3" s="480" t="s">
        <v>76</v>
      </c>
      <c r="QDJ3" s="480" t="s">
        <v>76</v>
      </c>
      <c r="QDK3" s="480" t="s">
        <v>76</v>
      </c>
      <c r="QDL3" s="480" t="s">
        <v>76</v>
      </c>
      <c r="QDM3" s="482" t="s">
        <v>76</v>
      </c>
      <c r="QDN3" s="483" t="s">
        <v>76</v>
      </c>
      <c r="QDU3" s="480" t="s">
        <v>76</v>
      </c>
      <c r="QDV3" s="481" t="s">
        <v>77</v>
      </c>
      <c r="QDW3" s="481"/>
      <c r="QDX3" s="481"/>
      <c r="QDY3" s="480" t="s">
        <v>76</v>
      </c>
      <c r="QDZ3" s="480" t="s">
        <v>76</v>
      </c>
      <c r="QEA3" s="480" t="s">
        <v>76</v>
      </c>
      <c r="QEB3" s="480" t="s">
        <v>76</v>
      </c>
      <c r="QEC3" s="482" t="s">
        <v>76</v>
      </c>
      <c r="QED3" s="483" t="s">
        <v>76</v>
      </c>
      <c r="QEK3" s="480" t="s">
        <v>76</v>
      </c>
      <c r="QEL3" s="481" t="s">
        <v>77</v>
      </c>
      <c r="QEM3" s="481"/>
      <c r="QEN3" s="481"/>
      <c r="QEO3" s="480" t="s">
        <v>76</v>
      </c>
      <c r="QEP3" s="480" t="s">
        <v>76</v>
      </c>
      <c r="QEQ3" s="480" t="s">
        <v>76</v>
      </c>
      <c r="QER3" s="480" t="s">
        <v>76</v>
      </c>
      <c r="QES3" s="482" t="s">
        <v>76</v>
      </c>
      <c r="QET3" s="483" t="s">
        <v>76</v>
      </c>
      <c r="QFA3" s="480" t="s">
        <v>76</v>
      </c>
      <c r="QFB3" s="481" t="s">
        <v>77</v>
      </c>
      <c r="QFC3" s="481"/>
      <c r="QFD3" s="481"/>
      <c r="QFE3" s="480" t="s">
        <v>76</v>
      </c>
      <c r="QFF3" s="480" t="s">
        <v>76</v>
      </c>
      <c r="QFG3" s="480" t="s">
        <v>76</v>
      </c>
      <c r="QFH3" s="480" t="s">
        <v>76</v>
      </c>
      <c r="QFI3" s="482" t="s">
        <v>76</v>
      </c>
      <c r="QFJ3" s="483" t="s">
        <v>76</v>
      </c>
      <c r="QFQ3" s="480" t="s">
        <v>76</v>
      </c>
      <c r="QFR3" s="481" t="s">
        <v>77</v>
      </c>
      <c r="QFS3" s="481"/>
      <c r="QFT3" s="481"/>
      <c r="QFU3" s="480" t="s">
        <v>76</v>
      </c>
      <c r="QFV3" s="480" t="s">
        <v>76</v>
      </c>
      <c r="QFW3" s="480" t="s">
        <v>76</v>
      </c>
      <c r="QFX3" s="480" t="s">
        <v>76</v>
      </c>
      <c r="QFY3" s="482" t="s">
        <v>76</v>
      </c>
      <c r="QFZ3" s="483" t="s">
        <v>76</v>
      </c>
      <c r="QGG3" s="480" t="s">
        <v>76</v>
      </c>
      <c r="QGH3" s="481" t="s">
        <v>77</v>
      </c>
      <c r="QGI3" s="481"/>
      <c r="QGJ3" s="481"/>
      <c r="QGK3" s="480" t="s">
        <v>76</v>
      </c>
      <c r="QGL3" s="480" t="s">
        <v>76</v>
      </c>
      <c r="QGM3" s="480" t="s">
        <v>76</v>
      </c>
      <c r="QGN3" s="480" t="s">
        <v>76</v>
      </c>
      <c r="QGO3" s="482" t="s">
        <v>76</v>
      </c>
      <c r="QGP3" s="483" t="s">
        <v>76</v>
      </c>
      <c r="QGW3" s="480" t="s">
        <v>76</v>
      </c>
      <c r="QGX3" s="481" t="s">
        <v>77</v>
      </c>
      <c r="QGY3" s="481"/>
      <c r="QGZ3" s="481"/>
      <c r="QHA3" s="480" t="s">
        <v>76</v>
      </c>
      <c r="QHB3" s="480" t="s">
        <v>76</v>
      </c>
      <c r="QHC3" s="480" t="s">
        <v>76</v>
      </c>
      <c r="QHD3" s="480" t="s">
        <v>76</v>
      </c>
      <c r="QHE3" s="482" t="s">
        <v>76</v>
      </c>
      <c r="QHF3" s="483" t="s">
        <v>76</v>
      </c>
      <c r="QHM3" s="480" t="s">
        <v>76</v>
      </c>
      <c r="QHN3" s="481" t="s">
        <v>77</v>
      </c>
      <c r="QHO3" s="481"/>
      <c r="QHP3" s="481"/>
      <c r="QHQ3" s="480" t="s">
        <v>76</v>
      </c>
      <c r="QHR3" s="480" t="s">
        <v>76</v>
      </c>
      <c r="QHS3" s="480" t="s">
        <v>76</v>
      </c>
      <c r="QHT3" s="480" t="s">
        <v>76</v>
      </c>
      <c r="QHU3" s="482" t="s">
        <v>76</v>
      </c>
      <c r="QHV3" s="483" t="s">
        <v>76</v>
      </c>
      <c r="QIC3" s="480" t="s">
        <v>76</v>
      </c>
      <c r="QID3" s="481" t="s">
        <v>77</v>
      </c>
      <c r="QIE3" s="481"/>
      <c r="QIF3" s="481"/>
      <c r="QIG3" s="480" t="s">
        <v>76</v>
      </c>
      <c r="QIH3" s="480" t="s">
        <v>76</v>
      </c>
      <c r="QII3" s="480" t="s">
        <v>76</v>
      </c>
      <c r="QIJ3" s="480" t="s">
        <v>76</v>
      </c>
      <c r="QIK3" s="482" t="s">
        <v>76</v>
      </c>
      <c r="QIL3" s="483" t="s">
        <v>76</v>
      </c>
      <c r="QIS3" s="480" t="s">
        <v>76</v>
      </c>
      <c r="QIT3" s="481" t="s">
        <v>77</v>
      </c>
      <c r="QIU3" s="481"/>
      <c r="QIV3" s="481"/>
      <c r="QIW3" s="480" t="s">
        <v>76</v>
      </c>
      <c r="QIX3" s="480" t="s">
        <v>76</v>
      </c>
      <c r="QIY3" s="480" t="s">
        <v>76</v>
      </c>
      <c r="QIZ3" s="480" t="s">
        <v>76</v>
      </c>
      <c r="QJA3" s="482" t="s">
        <v>76</v>
      </c>
      <c r="QJB3" s="483" t="s">
        <v>76</v>
      </c>
      <c r="QJI3" s="480" t="s">
        <v>76</v>
      </c>
      <c r="QJJ3" s="481" t="s">
        <v>77</v>
      </c>
      <c r="QJK3" s="481"/>
      <c r="QJL3" s="481"/>
      <c r="QJM3" s="480" t="s">
        <v>76</v>
      </c>
      <c r="QJN3" s="480" t="s">
        <v>76</v>
      </c>
      <c r="QJO3" s="480" t="s">
        <v>76</v>
      </c>
      <c r="QJP3" s="480" t="s">
        <v>76</v>
      </c>
      <c r="QJQ3" s="482" t="s">
        <v>76</v>
      </c>
      <c r="QJR3" s="483" t="s">
        <v>76</v>
      </c>
      <c r="QJY3" s="480" t="s">
        <v>76</v>
      </c>
      <c r="QJZ3" s="481" t="s">
        <v>77</v>
      </c>
      <c r="QKA3" s="481"/>
      <c r="QKB3" s="481"/>
      <c r="QKC3" s="480" t="s">
        <v>76</v>
      </c>
      <c r="QKD3" s="480" t="s">
        <v>76</v>
      </c>
      <c r="QKE3" s="480" t="s">
        <v>76</v>
      </c>
      <c r="QKF3" s="480" t="s">
        <v>76</v>
      </c>
      <c r="QKG3" s="482" t="s">
        <v>76</v>
      </c>
      <c r="QKH3" s="483" t="s">
        <v>76</v>
      </c>
      <c r="QKO3" s="480" t="s">
        <v>76</v>
      </c>
      <c r="QKP3" s="481" t="s">
        <v>77</v>
      </c>
      <c r="QKQ3" s="481"/>
      <c r="QKR3" s="481"/>
      <c r="QKS3" s="480" t="s">
        <v>76</v>
      </c>
      <c r="QKT3" s="480" t="s">
        <v>76</v>
      </c>
      <c r="QKU3" s="480" t="s">
        <v>76</v>
      </c>
      <c r="QKV3" s="480" t="s">
        <v>76</v>
      </c>
      <c r="QKW3" s="482" t="s">
        <v>76</v>
      </c>
      <c r="QKX3" s="483" t="s">
        <v>76</v>
      </c>
      <c r="QLE3" s="480" t="s">
        <v>76</v>
      </c>
      <c r="QLF3" s="481" t="s">
        <v>77</v>
      </c>
      <c r="QLG3" s="481"/>
      <c r="QLH3" s="481"/>
      <c r="QLI3" s="480" t="s">
        <v>76</v>
      </c>
      <c r="QLJ3" s="480" t="s">
        <v>76</v>
      </c>
      <c r="QLK3" s="480" t="s">
        <v>76</v>
      </c>
      <c r="QLL3" s="480" t="s">
        <v>76</v>
      </c>
      <c r="QLM3" s="482" t="s">
        <v>76</v>
      </c>
      <c r="QLN3" s="483" t="s">
        <v>76</v>
      </c>
      <c r="QLU3" s="480" t="s">
        <v>76</v>
      </c>
      <c r="QLV3" s="481" t="s">
        <v>77</v>
      </c>
      <c r="QLW3" s="481"/>
      <c r="QLX3" s="481"/>
      <c r="QLY3" s="480" t="s">
        <v>76</v>
      </c>
      <c r="QLZ3" s="480" t="s">
        <v>76</v>
      </c>
      <c r="QMA3" s="480" t="s">
        <v>76</v>
      </c>
      <c r="QMB3" s="480" t="s">
        <v>76</v>
      </c>
      <c r="QMC3" s="482" t="s">
        <v>76</v>
      </c>
      <c r="QMD3" s="483" t="s">
        <v>76</v>
      </c>
      <c r="QMK3" s="480" t="s">
        <v>76</v>
      </c>
      <c r="QML3" s="481" t="s">
        <v>77</v>
      </c>
      <c r="QMM3" s="481"/>
      <c r="QMN3" s="481"/>
      <c r="QMO3" s="480" t="s">
        <v>76</v>
      </c>
      <c r="QMP3" s="480" t="s">
        <v>76</v>
      </c>
      <c r="QMQ3" s="480" t="s">
        <v>76</v>
      </c>
      <c r="QMR3" s="480" t="s">
        <v>76</v>
      </c>
      <c r="QMS3" s="482" t="s">
        <v>76</v>
      </c>
      <c r="QMT3" s="483" t="s">
        <v>76</v>
      </c>
      <c r="QNA3" s="480" t="s">
        <v>76</v>
      </c>
      <c r="QNB3" s="481" t="s">
        <v>77</v>
      </c>
      <c r="QNC3" s="481"/>
      <c r="QND3" s="481"/>
      <c r="QNE3" s="480" t="s">
        <v>76</v>
      </c>
      <c r="QNF3" s="480" t="s">
        <v>76</v>
      </c>
      <c r="QNG3" s="480" t="s">
        <v>76</v>
      </c>
      <c r="QNH3" s="480" t="s">
        <v>76</v>
      </c>
      <c r="QNI3" s="482" t="s">
        <v>76</v>
      </c>
      <c r="QNJ3" s="483" t="s">
        <v>76</v>
      </c>
      <c r="QNQ3" s="480" t="s">
        <v>76</v>
      </c>
      <c r="QNR3" s="481" t="s">
        <v>77</v>
      </c>
      <c r="QNS3" s="481"/>
      <c r="QNT3" s="481"/>
      <c r="QNU3" s="480" t="s">
        <v>76</v>
      </c>
      <c r="QNV3" s="480" t="s">
        <v>76</v>
      </c>
      <c r="QNW3" s="480" t="s">
        <v>76</v>
      </c>
      <c r="QNX3" s="480" t="s">
        <v>76</v>
      </c>
      <c r="QNY3" s="482" t="s">
        <v>76</v>
      </c>
      <c r="QNZ3" s="483" t="s">
        <v>76</v>
      </c>
      <c r="QOG3" s="480" t="s">
        <v>76</v>
      </c>
      <c r="QOH3" s="481" t="s">
        <v>77</v>
      </c>
      <c r="QOI3" s="481"/>
      <c r="QOJ3" s="481"/>
      <c r="QOK3" s="480" t="s">
        <v>76</v>
      </c>
      <c r="QOL3" s="480" t="s">
        <v>76</v>
      </c>
      <c r="QOM3" s="480" t="s">
        <v>76</v>
      </c>
      <c r="QON3" s="480" t="s">
        <v>76</v>
      </c>
      <c r="QOO3" s="482" t="s">
        <v>76</v>
      </c>
      <c r="QOP3" s="483" t="s">
        <v>76</v>
      </c>
      <c r="QOW3" s="480" t="s">
        <v>76</v>
      </c>
      <c r="QOX3" s="481" t="s">
        <v>77</v>
      </c>
      <c r="QOY3" s="481"/>
      <c r="QOZ3" s="481"/>
      <c r="QPA3" s="480" t="s">
        <v>76</v>
      </c>
      <c r="QPB3" s="480" t="s">
        <v>76</v>
      </c>
      <c r="QPC3" s="480" t="s">
        <v>76</v>
      </c>
      <c r="QPD3" s="480" t="s">
        <v>76</v>
      </c>
      <c r="QPE3" s="482" t="s">
        <v>76</v>
      </c>
      <c r="QPF3" s="483" t="s">
        <v>76</v>
      </c>
      <c r="QPM3" s="480" t="s">
        <v>76</v>
      </c>
      <c r="QPN3" s="481" t="s">
        <v>77</v>
      </c>
      <c r="QPO3" s="481"/>
      <c r="QPP3" s="481"/>
      <c r="QPQ3" s="480" t="s">
        <v>76</v>
      </c>
      <c r="QPR3" s="480" t="s">
        <v>76</v>
      </c>
      <c r="QPS3" s="480" t="s">
        <v>76</v>
      </c>
      <c r="QPT3" s="480" t="s">
        <v>76</v>
      </c>
      <c r="QPU3" s="482" t="s">
        <v>76</v>
      </c>
      <c r="QPV3" s="483" t="s">
        <v>76</v>
      </c>
      <c r="QQC3" s="480" t="s">
        <v>76</v>
      </c>
      <c r="QQD3" s="481" t="s">
        <v>77</v>
      </c>
      <c r="QQE3" s="481"/>
      <c r="QQF3" s="481"/>
      <c r="QQG3" s="480" t="s">
        <v>76</v>
      </c>
      <c r="QQH3" s="480" t="s">
        <v>76</v>
      </c>
      <c r="QQI3" s="480" t="s">
        <v>76</v>
      </c>
      <c r="QQJ3" s="480" t="s">
        <v>76</v>
      </c>
      <c r="QQK3" s="482" t="s">
        <v>76</v>
      </c>
      <c r="QQL3" s="483" t="s">
        <v>76</v>
      </c>
      <c r="QQS3" s="480" t="s">
        <v>76</v>
      </c>
      <c r="QQT3" s="481" t="s">
        <v>77</v>
      </c>
      <c r="QQU3" s="481"/>
      <c r="QQV3" s="481"/>
      <c r="QQW3" s="480" t="s">
        <v>76</v>
      </c>
      <c r="QQX3" s="480" t="s">
        <v>76</v>
      </c>
      <c r="QQY3" s="480" t="s">
        <v>76</v>
      </c>
      <c r="QQZ3" s="480" t="s">
        <v>76</v>
      </c>
      <c r="QRA3" s="482" t="s">
        <v>76</v>
      </c>
      <c r="QRB3" s="483" t="s">
        <v>76</v>
      </c>
      <c r="QRI3" s="480" t="s">
        <v>76</v>
      </c>
      <c r="QRJ3" s="481" t="s">
        <v>77</v>
      </c>
      <c r="QRK3" s="481"/>
      <c r="QRL3" s="481"/>
      <c r="QRM3" s="480" t="s">
        <v>76</v>
      </c>
      <c r="QRN3" s="480" t="s">
        <v>76</v>
      </c>
      <c r="QRO3" s="480" t="s">
        <v>76</v>
      </c>
      <c r="QRP3" s="480" t="s">
        <v>76</v>
      </c>
      <c r="QRQ3" s="482" t="s">
        <v>76</v>
      </c>
      <c r="QRR3" s="483" t="s">
        <v>76</v>
      </c>
      <c r="QRY3" s="480" t="s">
        <v>76</v>
      </c>
      <c r="QRZ3" s="481" t="s">
        <v>77</v>
      </c>
      <c r="QSA3" s="481"/>
      <c r="QSB3" s="481"/>
      <c r="QSC3" s="480" t="s">
        <v>76</v>
      </c>
      <c r="QSD3" s="480" t="s">
        <v>76</v>
      </c>
      <c r="QSE3" s="480" t="s">
        <v>76</v>
      </c>
      <c r="QSF3" s="480" t="s">
        <v>76</v>
      </c>
      <c r="QSG3" s="482" t="s">
        <v>76</v>
      </c>
      <c r="QSH3" s="483" t="s">
        <v>76</v>
      </c>
      <c r="QSO3" s="480" t="s">
        <v>76</v>
      </c>
      <c r="QSP3" s="481" t="s">
        <v>77</v>
      </c>
      <c r="QSQ3" s="481"/>
      <c r="QSR3" s="481"/>
      <c r="QSS3" s="480" t="s">
        <v>76</v>
      </c>
      <c r="QST3" s="480" t="s">
        <v>76</v>
      </c>
      <c r="QSU3" s="480" t="s">
        <v>76</v>
      </c>
      <c r="QSV3" s="480" t="s">
        <v>76</v>
      </c>
      <c r="QSW3" s="482" t="s">
        <v>76</v>
      </c>
      <c r="QSX3" s="483" t="s">
        <v>76</v>
      </c>
      <c r="QTE3" s="480" t="s">
        <v>76</v>
      </c>
      <c r="QTF3" s="481" t="s">
        <v>77</v>
      </c>
      <c r="QTG3" s="481"/>
      <c r="QTH3" s="481"/>
      <c r="QTI3" s="480" t="s">
        <v>76</v>
      </c>
      <c r="QTJ3" s="480" t="s">
        <v>76</v>
      </c>
      <c r="QTK3" s="480" t="s">
        <v>76</v>
      </c>
      <c r="QTL3" s="480" t="s">
        <v>76</v>
      </c>
      <c r="QTM3" s="482" t="s">
        <v>76</v>
      </c>
      <c r="QTN3" s="483" t="s">
        <v>76</v>
      </c>
      <c r="QTU3" s="480" t="s">
        <v>76</v>
      </c>
      <c r="QTV3" s="481" t="s">
        <v>77</v>
      </c>
      <c r="QTW3" s="481"/>
      <c r="QTX3" s="481"/>
      <c r="QTY3" s="480" t="s">
        <v>76</v>
      </c>
      <c r="QTZ3" s="480" t="s">
        <v>76</v>
      </c>
      <c r="QUA3" s="480" t="s">
        <v>76</v>
      </c>
      <c r="QUB3" s="480" t="s">
        <v>76</v>
      </c>
      <c r="QUC3" s="482" t="s">
        <v>76</v>
      </c>
      <c r="QUD3" s="483" t="s">
        <v>76</v>
      </c>
      <c r="QUK3" s="480" t="s">
        <v>76</v>
      </c>
      <c r="QUL3" s="481" t="s">
        <v>77</v>
      </c>
      <c r="QUM3" s="481"/>
      <c r="QUN3" s="481"/>
      <c r="QUO3" s="480" t="s">
        <v>76</v>
      </c>
      <c r="QUP3" s="480" t="s">
        <v>76</v>
      </c>
      <c r="QUQ3" s="480" t="s">
        <v>76</v>
      </c>
      <c r="QUR3" s="480" t="s">
        <v>76</v>
      </c>
      <c r="QUS3" s="482" t="s">
        <v>76</v>
      </c>
      <c r="QUT3" s="483" t="s">
        <v>76</v>
      </c>
      <c r="QVA3" s="480" t="s">
        <v>76</v>
      </c>
      <c r="QVB3" s="481" t="s">
        <v>77</v>
      </c>
      <c r="QVC3" s="481"/>
      <c r="QVD3" s="481"/>
      <c r="QVE3" s="480" t="s">
        <v>76</v>
      </c>
      <c r="QVF3" s="480" t="s">
        <v>76</v>
      </c>
      <c r="QVG3" s="480" t="s">
        <v>76</v>
      </c>
      <c r="QVH3" s="480" t="s">
        <v>76</v>
      </c>
      <c r="QVI3" s="482" t="s">
        <v>76</v>
      </c>
      <c r="QVJ3" s="483" t="s">
        <v>76</v>
      </c>
      <c r="QVQ3" s="480" t="s">
        <v>76</v>
      </c>
      <c r="QVR3" s="481" t="s">
        <v>77</v>
      </c>
      <c r="QVS3" s="481"/>
      <c r="QVT3" s="481"/>
      <c r="QVU3" s="480" t="s">
        <v>76</v>
      </c>
      <c r="QVV3" s="480" t="s">
        <v>76</v>
      </c>
      <c r="QVW3" s="480" t="s">
        <v>76</v>
      </c>
      <c r="QVX3" s="480" t="s">
        <v>76</v>
      </c>
      <c r="QVY3" s="482" t="s">
        <v>76</v>
      </c>
      <c r="QVZ3" s="483" t="s">
        <v>76</v>
      </c>
      <c r="QWG3" s="480" t="s">
        <v>76</v>
      </c>
      <c r="QWH3" s="481" t="s">
        <v>77</v>
      </c>
      <c r="QWI3" s="481"/>
      <c r="QWJ3" s="481"/>
      <c r="QWK3" s="480" t="s">
        <v>76</v>
      </c>
      <c r="QWL3" s="480" t="s">
        <v>76</v>
      </c>
      <c r="QWM3" s="480" t="s">
        <v>76</v>
      </c>
      <c r="QWN3" s="480" t="s">
        <v>76</v>
      </c>
      <c r="QWO3" s="482" t="s">
        <v>76</v>
      </c>
      <c r="QWP3" s="483" t="s">
        <v>76</v>
      </c>
      <c r="QWW3" s="480" t="s">
        <v>76</v>
      </c>
      <c r="QWX3" s="481" t="s">
        <v>77</v>
      </c>
      <c r="QWY3" s="481"/>
      <c r="QWZ3" s="481"/>
      <c r="QXA3" s="480" t="s">
        <v>76</v>
      </c>
      <c r="QXB3" s="480" t="s">
        <v>76</v>
      </c>
      <c r="QXC3" s="480" t="s">
        <v>76</v>
      </c>
      <c r="QXD3" s="480" t="s">
        <v>76</v>
      </c>
      <c r="QXE3" s="482" t="s">
        <v>76</v>
      </c>
      <c r="QXF3" s="483" t="s">
        <v>76</v>
      </c>
      <c r="QXM3" s="480" t="s">
        <v>76</v>
      </c>
      <c r="QXN3" s="481" t="s">
        <v>77</v>
      </c>
      <c r="QXO3" s="481"/>
      <c r="QXP3" s="481"/>
      <c r="QXQ3" s="480" t="s">
        <v>76</v>
      </c>
      <c r="QXR3" s="480" t="s">
        <v>76</v>
      </c>
      <c r="QXS3" s="480" t="s">
        <v>76</v>
      </c>
      <c r="QXT3" s="480" t="s">
        <v>76</v>
      </c>
      <c r="QXU3" s="482" t="s">
        <v>76</v>
      </c>
      <c r="QXV3" s="483" t="s">
        <v>76</v>
      </c>
      <c r="QYC3" s="480" t="s">
        <v>76</v>
      </c>
      <c r="QYD3" s="481" t="s">
        <v>77</v>
      </c>
      <c r="QYE3" s="481"/>
      <c r="QYF3" s="481"/>
      <c r="QYG3" s="480" t="s">
        <v>76</v>
      </c>
      <c r="QYH3" s="480" t="s">
        <v>76</v>
      </c>
      <c r="QYI3" s="480" t="s">
        <v>76</v>
      </c>
      <c r="QYJ3" s="480" t="s">
        <v>76</v>
      </c>
      <c r="QYK3" s="482" t="s">
        <v>76</v>
      </c>
      <c r="QYL3" s="483" t="s">
        <v>76</v>
      </c>
      <c r="QYS3" s="480" t="s">
        <v>76</v>
      </c>
      <c r="QYT3" s="481" t="s">
        <v>77</v>
      </c>
      <c r="QYU3" s="481"/>
      <c r="QYV3" s="481"/>
      <c r="QYW3" s="480" t="s">
        <v>76</v>
      </c>
      <c r="QYX3" s="480" t="s">
        <v>76</v>
      </c>
      <c r="QYY3" s="480" t="s">
        <v>76</v>
      </c>
      <c r="QYZ3" s="480" t="s">
        <v>76</v>
      </c>
      <c r="QZA3" s="482" t="s">
        <v>76</v>
      </c>
      <c r="QZB3" s="483" t="s">
        <v>76</v>
      </c>
      <c r="QZI3" s="480" t="s">
        <v>76</v>
      </c>
      <c r="QZJ3" s="481" t="s">
        <v>77</v>
      </c>
      <c r="QZK3" s="481"/>
      <c r="QZL3" s="481"/>
      <c r="QZM3" s="480" t="s">
        <v>76</v>
      </c>
      <c r="QZN3" s="480" t="s">
        <v>76</v>
      </c>
      <c r="QZO3" s="480" t="s">
        <v>76</v>
      </c>
      <c r="QZP3" s="480" t="s">
        <v>76</v>
      </c>
      <c r="QZQ3" s="482" t="s">
        <v>76</v>
      </c>
      <c r="QZR3" s="483" t="s">
        <v>76</v>
      </c>
      <c r="QZY3" s="480" t="s">
        <v>76</v>
      </c>
      <c r="QZZ3" s="481" t="s">
        <v>77</v>
      </c>
      <c r="RAA3" s="481"/>
      <c r="RAB3" s="481"/>
      <c r="RAC3" s="480" t="s">
        <v>76</v>
      </c>
      <c r="RAD3" s="480" t="s">
        <v>76</v>
      </c>
      <c r="RAE3" s="480" t="s">
        <v>76</v>
      </c>
      <c r="RAF3" s="480" t="s">
        <v>76</v>
      </c>
      <c r="RAG3" s="482" t="s">
        <v>76</v>
      </c>
      <c r="RAH3" s="483" t="s">
        <v>76</v>
      </c>
      <c r="RAO3" s="480" t="s">
        <v>76</v>
      </c>
      <c r="RAP3" s="481" t="s">
        <v>77</v>
      </c>
      <c r="RAQ3" s="481"/>
      <c r="RAR3" s="481"/>
      <c r="RAS3" s="480" t="s">
        <v>76</v>
      </c>
      <c r="RAT3" s="480" t="s">
        <v>76</v>
      </c>
      <c r="RAU3" s="480" t="s">
        <v>76</v>
      </c>
      <c r="RAV3" s="480" t="s">
        <v>76</v>
      </c>
      <c r="RAW3" s="482" t="s">
        <v>76</v>
      </c>
      <c r="RAX3" s="483" t="s">
        <v>76</v>
      </c>
      <c r="RBE3" s="480" t="s">
        <v>76</v>
      </c>
      <c r="RBF3" s="481" t="s">
        <v>77</v>
      </c>
      <c r="RBG3" s="481"/>
      <c r="RBH3" s="481"/>
      <c r="RBI3" s="480" t="s">
        <v>76</v>
      </c>
      <c r="RBJ3" s="480" t="s">
        <v>76</v>
      </c>
      <c r="RBK3" s="480" t="s">
        <v>76</v>
      </c>
      <c r="RBL3" s="480" t="s">
        <v>76</v>
      </c>
      <c r="RBM3" s="482" t="s">
        <v>76</v>
      </c>
      <c r="RBN3" s="483" t="s">
        <v>76</v>
      </c>
      <c r="RBU3" s="480" t="s">
        <v>76</v>
      </c>
      <c r="RBV3" s="481" t="s">
        <v>77</v>
      </c>
      <c r="RBW3" s="481"/>
      <c r="RBX3" s="481"/>
      <c r="RBY3" s="480" t="s">
        <v>76</v>
      </c>
      <c r="RBZ3" s="480" t="s">
        <v>76</v>
      </c>
      <c r="RCA3" s="480" t="s">
        <v>76</v>
      </c>
      <c r="RCB3" s="480" t="s">
        <v>76</v>
      </c>
      <c r="RCC3" s="482" t="s">
        <v>76</v>
      </c>
      <c r="RCD3" s="483" t="s">
        <v>76</v>
      </c>
      <c r="RCK3" s="480" t="s">
        <v>76</v>
      </c>
      <c r="RCL3" s="481" t="s">
        <v>77</v>
      </c>
      <c r="RCM3" s="481"/>
      <c r="RCN3" s="481"/>
      <c r="RCO3" s="480" t="s">
        <v>76</v>
      </c>
      <c r="RCP3" s="480" t="s">
        <v>76</v>
      </c>
      <c r="RCQ3" s="480" t="s">
        <v>76</v>
      </c>
      <c r="RCR3" s="480" t="s">
        <v>76</v>
      </c>
      <c r="RCS3" s="482" t="s">
        <v>76</v>
      </c>
      <c r="RCT3" s="483" t="s">
        <v>76</v>
      </c>
      <c r="RDA3" s="480" t="s">
        <v>76</v>
      </c>
      <c r="RDB3" s="481" t="s">
        <v>77</v>
      </c>
      <c r="RDC3" s="481"/>
      <c r="RDD3" s="481"/>
      <c r="RDE3" s="480" t="s">
        <v>76</v>
      </c>
      <c r="RDF3" s="480" t="s">
        <v>76</v>
      </c>
      <c r="RDG3" s="480" t="s">
        <v>76</v>
      </c>
      <c r="RDH3" s="480" t="s">
        <v>76</v>
      </c>
      <c r="RDI3" s="482" t="s">
        <v>76</v>
      </c>
      <c r="RDJ3" s="483" t="s">
        <v>76</v>
      </c>
      <c r="RDQ3" s="480" t="s">
        <v>76</v>
      </c>
      <c r="RDR3" s="481" t="s">
        <v>77</v>
      </c>
      <c r="RDS3" s="481"/>
      <c r="RDT3" s="481"/>
      <c r="RDU3" s="480" t="s">
        <v>76</v>
      </c>
      <c r="RDV3" s="480" t="s">
        <v>76</v>
      </c>
      <c r="RDW3" s="480" t="s">
        <v>76</v>
      </c>
      <c r="RDX3" s="480" t="s">
        <v>76</v>
      </c>
      <c r="RDY3" s="482" t="s">
        <v>76</v>
      </c>
      <c r="RDZ3" s="483" t="s">
        <v>76</v>
      </c>
      <c r="REG3" s="480" t="s">
        <v>76</v>
      </c>
      <c r="REH3" s="481" t="s">
        <v>77</v>
      </c>
      <c r="REI3" s="481"/>
      <c r="REJ3" s="481"/>
      <c r="REK3" s="480" t="s">
        <v>76</v>
      </c>
      <c r="REL3" s="480" t="s">
        <v>76</v>
      </c>
      <c r="REM3" s="480" t="s">
        <v>76</v>
      </c>
      <c r="REN3" s="480" t="s">
        <v>76</v>
      </c>
      <c r="REO3" s="482" t="s">
        <v>76</v>
      </c>
      <c r="REP3" s="483" t="s">
        <v>76</v>
      </c>
      <c r="REW3" s="480" t="s">
        <v>76</v>
      </c>
      <c r="REX3" s="481" t="s">
        <v>77</v>
      </c>
      <c r="REY3" s="481"/>
      <c r="REZ3" s="481"/>
      <c r="RFA3" s="480" t="s">
        <v>76</v>
      </c>
      <c r="RFB3" s="480" t="s">
        <v>76</v>
      </c>
      <c r="RFC3" s="480" t="s">
        <v>76</v>
      </c>
      <c r="RFD3" s="480" t="s">
        <v>76</v>
      </c>
      <c r="RFE3" s="482" t="s">
        <v>76</v>
      </c>
      <c r="RFF3" s="483" t="s">
        <v>76</v>
      </c>
      <c r="RFM3" s="480" t="s">
        <v>76</v>
      </c>
      <c r="RFN3" s="481" t="s">
        <v>77</v>
      </c>
      <c r="RFO3" s="481"/>
      <c r="RFP3" s="481"/>
      <c r="RFQ3" s="480" t="s">
        <v>76</v>
      </c>
      <c r="RFR3" s="480" t="s">
        <v>76</v>
      </c>
      <c r="RFS3" s="480" t="s">
        <v>76</v>
      </c>
      <c r="RFT3" s="480" t="s">
        <v>76</v>
      </c>
      <c r="RFU3" s="482" t="s">
        <v>76</v>
      </c>
      <c r="RFV3" s="483" t="s">
        <v>76</v>
      </c>
      <c r="RGC3" s="480" t="s">
        <v>76</v>
      </c>
      <c r="RGD3" s="481" t="s">
        <v>77</v>
      </c>
      <c r="RGE3" s="481"/>
      <c r="RGF3" s="481"/>
      <c r="RGG3" s="480" t="s">
        <v>76</v>
      </c>
      <c r="RGH3" s="480" t="s">
        <v>76</v>
      </c>
      <c r="RGI3" s="480" t="s">
        <v>76</v>
      </c>
      <c r="RGJ3" s="480" t="s">
        <v>76</v>
      </c>
      <c r="RGK3" s="482" t="s">
        <v>76</v>
      </c>
      <c r="RGL3" s="483" t="s">
        <v>76</v>
      </c>
      <c r="RGS3" s="480" t="s">
        <v>76</v>
      </c>
      <c r="RGT3" s="481" t="s">
        <v>77</v>
      </c>
      <c r="RGU3" s="481"/>
      <c r="RGV3" s="481"/>
      <c r="RGW3" s="480" t="s">
        <v>76</v>
      </c>
      <c r="RGX3" s="480" t="s">
        <v>76</v>
      </c>
      <c r="RGY3" s="480" t="s">
        <v>76</v>
      </c>
      <c r="RGZ3" s="480" t="s">
        <v>76</v>
      </c>
      <c r="RHA3" s="482" t="s">
        <v>76</v>
      </c>
      <c r="RHB3" s="483" t="s">
        <v>76</v>
      </c>
      <c r="RHI3" s="480" t="s">
        <v>76</v>
      </c>
      <c r="RHJ3" s="481" t="s">
        <v>77</v>
      </c>
      <c r="RHK3" s="481"/>
      <c r="RHL3" s="481"/>
      <c r="RHM3" s="480" t="s">
        <v>76</v>
      </c>
      <c r="RHN3" s="480" t="s">
        <v>76</v>
      </c>
      <c r="RHO3" s="480" t="s">
        <v>76</v>
      </c>
      <c r="RHP3" s="480" t="s">
        <v>76</v>
      </c>
      <c r="RHQ3" s="482" t="s">
        <v>76</v>
      </c>
      <c r="RHR3" s="483" t="s">
        <v>76</v>
      </c>
      <c r="RHY3" s="480" t="s">
        <v>76</v>
      </c>
      <c r="RHZ3" s="481" t="s">
        <v>77</v>
      </c>
      <c r="RIA3" s="481"/>
      <c r="RIB3" s="481"/>
      <c r="RIC3" s="480" t="s">
        <v>76</v>
      </c>
      <c r="RID3" s="480" t="s">
        <v>76</v>
      </c>
      <c r="RIE3" s="480" t="s">
        <v>76</v>
      </c>
      <c r="RIF3" s="480" t="s">
        <v>76</v>
      </c>
      <c r="RIG3" s="482" t="s">
        <v>76</v>
      </c>
      <c r="RIH3" s="483" t="s">
        <v>76</v>
      </c>
      <c r="RIO3" s="480" t="s">
        <v>76</v>
      </c>
      <c r="RIP3" s="481" t="s">
        <v>77</v>
      </c>
      <c r="RIQ3" s="481"/>
      <c r="RIR3" s="481"/>
      <c r="RIS3" s="480" t="s">
        <v>76</v>
      </c>
      <c r="RIT3" s="480" t="s">
        <v>76</v>
      </c>
      <c r="RIU3" s="480" t="s">
        <v>76</v>
      </c>
      <c r="RIV3" s="480" t="s">
        <v>76</v>
      </c>
      <c r="RIW3" s="482" t="s">
        <v>76</v>
      </c>
      <c r="RIX3" s="483" t="s">
        <v>76</v>
      </c>
      <c r="RJE3" s="480" t="s">
        <v>76</v>
      </c>
      <c r="RJF3" s="481" t="s">
        <v>77</v>
      </c>
      <c r="RJG3" s="481"/>
      <c r="RJH3" s="481"/>
      <c r="RJI3" s="480" t="s">
        <v>76</v>
      </c>
      <c r="RJJ3" s="480" t="s">
        <v>76</v>
      </c>
      <c r="RJK3" s="480" t="s">
        <v>76</v>
      </c>
      <c r="RJL3" s="480" t="s">
        <v>76</v>
      </c>
      <c r="RJM3" s="482" t="s">
        <v>76</v>
      </c>
      <c r="RJN3" s="483" t="s">
        <v>76</v>
      </c>
      <c r="RJU3" s="480" t="s">
        <v>76</v>
      </c>
      <c r="RJV3" s="481" t="s">
        <v>77</v>
      </c>
      <c r="RJW3" s="481"/>
      <c r="RJX3" s="481"/>
      <c r="RJY3" s="480" t="s">
        <v>76</v>
      </c>
      <c r="RJZ3" s="480" t="s">
        <v>76</v>
      </c>
      <c r="RKA3" s="480" t="s">
        <v>76</v>
      </c>
      <c r="RKB3" s="480" t="s">
        <v>76</v>
      </c>
      <c r="RKC3" s="482" t="s">
        <v>76</v>
      </c>
      <c r="RKD3" s="483" t="s">
        <v>76</v>
      </c>
      <c r="RKK3" s="480" t="s">
        <v>76</v>
      </c>
      <c r="RKL3" s="481" t="s">
        <v>77</v>
      </c>
      <c r="RKM3" s="481"/>
      <c r="RKN3" s="481"/>
      <c r="RKO3" s="480" t="s">
        <v>76</v>
      </c>
      <c r="RKP3" s="480" t="s">
        <v>76</v>
      </c>
      <c r="RKQ3" s="480" t="s">
        <v>76</v>
      </c>
      <c r="RKR3" s="480" t="s">
        <v>76</v>
      </c>
      <c r="RKS3" s="482" t="s">
        <v>76</v>
      </c>
      <c r="RKT3" s="483" t="s">
        <v>76</v>
      </c>
      <c r="RLA3" s="480" t="s">
        <v>76</v>
      </c>
      <c r="RLB3" s="481" t="s">
        <v>77</v>
      </c>
      <c r="RLC3" s="481"/>
      <c r="RLD3" s="481"/>
      <c r="RLE3" s="480" t="s">
        <v>76</v>
      </c>
      <c r="RLF3" s="480" t="s">
        <v>76</v>
      </c>
      <c r="RLG3" s="480" t="s">
        <v>76</v>
      </c>
      <c r="RLH3" s="480" t="s">
        <v>76</v>
      </c>
      <c r="RLI3" s="482" t="s">
        <v>76</v>
      </c>
      <c r="RLJ3" s="483" t="s">
        <v>76</v>
      </c>
      <c r="RLQ3" s="480" t="s">
        <v>76</v>
      </c>
      <c r="RLR3" s="481" t="s">
        <v>77</v>
      </c>
      <c r="RLS3" s="481"/>
      <c r="RLT3" s="481"/>
      <c r="RLU3" s="480" t="s">
        <v>76</v>
      </c>
      <c r="RLV3" s="480" t="s">
        <v>76</v>
      </c>
      <c r="RLW3" s="480" t="s">
        <v>76</v>
      </c>
      <c r="RLX3" s="480" t="s">
        <v>76</v>
      </c>
      <c r="RLY3" s="482" t="s">
        <v>76</v>
      </c>
      <c r="RLZ3" s="483" t="s">
        <v>76</v>
      </c>
      <c r="RMG3" s="480" t="s">
        <v>76</v>
      </c>
      <c r="RMH3" s="481" t="s">
        <v>77</v>
      </c>
      <c r="RMI3" s="481"/>
      <c r="RMJ3" s="481"/>
      <c r="RMK3" s="480" t="s">
        <v>76</v>
      </c>
      <c r="RML3" s="480" t="s">
        <v>76</v>
      </c>
      <c r="RMM3" s="480" t="s">
        <v>76</v>
      </c>
      <c r="RMN3" s="480" t="s">
        <v>76</v>
      </c>
      <c r="RMO3" s="482" t="s">
        <v>76</v>
      </c>
      <c r="RMP3" s="483" t="s">
        <v>76</v>
      </c>
      <c r="RMW3" s="480" t="s">
        <v>76</v>
      </c>
      <c r="RMX3" s="481" t="s">
        <v>77</v>
      </c>
      <c r="RMY3" s="481"/>
      <c r="RMZ3" s="481"/>
      <c r="RNA3" s="480" t="s">
        <v>76</v>
      </c>
      <c r="RNB3" s="480" t="s">
        <v>76</v>
      </c>
      <c r="RNC3" s="480" t="s">
        <v>76</v>
      </c>
      <c r="RND3" s="480" t="s">
        <v>76</v>
      </c>
      <c r="RNE3" s="482" t="s">
        <v>76</v>
      </c>
      <c r="RNF3" s="483" t="s">
        <v>76</v>
      </c>
      <c r="RNM3" s="480" t="s">
        <v>76</v>
      </c>
      <c r="RNN3" s="481" t="s">
        <v>77</v>
      </c>
      <c r="RNO3" s="481"/>
      <c r="RNP3" s="481"/>
      <c r="RNQ3" s="480" t="s">
        <v>76</v>
      </c>
      <c r="RNR3" s="480" t="s">
        <v>76</v>
      </c>
      <c r="RNS3" s="480" t="s">
        <v>76</v>
      </c>
      <c r="RNT3" s="480" t="s">
        <v>76</v>
      </c>
      <c r="RNU3" s="482" t="s">
        <v>76</v>
      </c>
      <c r="RNV3" s="483" t="s">
        <v>76</v>
      </c>
      <c r="ROC3" s="480" t="s">
        <v>76</v>
      </c>
      <c r="ROD3" s="481" t="s">
        <v>77</v>
      </c>
      <c r="ROE3" s="481"/>
      <c r="ROF3" s="481"/>
      <c r="ROG3" s="480" t="s">
        <v>76</v>
      </c>
      <c r="ROH3" s="480" t="s">
        <v>76</v>
      </c>
      <c r="ROI3" s="480" t="s">
        <v>76</v>
      </c>
      <c r="ROJ3" s="480" t="s">
        <v>76</v>
      </c>
      <c r="ROK3" s="482" t="s">
        <v>76</v>
      </c>
      <c r="ROL3" s="483" t="s">
        <v>76</v>
      </c>
      <c r="ROS3" s="480" t="s">
        <v>76</v>
      </c>
      <c r="ROT3" s="481" t="s">
        <v>77</v>
      </c>
      <c r="ROU3" s="481"/>
      <c r="ROV3" s="481"/>
      <c r="ROW3" s="480" t="s">
        <v>76</v>
      </c>
      <c r="ROX3" s="480" t="s">
        <v>76</v>
      </c>
      <c r="ROY3" s="480" t="s">
        <v>76</v>
      </c>
      <c r="ROZ3" s="480" t="s">
        <v>76</v>
      </c>
      <c r="RPA3" s="482" t="s">
        <v>76</v>
      </c>
      <c r="RPB3" s="483" t="s">
        <v>76</v>
      </c>
      <c r="RPI3" s="480" t="s">
        <v>76</v>
      </c>
      <c r="RPJ3" s="481" t="s">
        <v>77</v>
      </c>
      <c r="RPK3" s="481"/>
      <c r="RPL3" s="481"/>
      <c r="RPM3" s="480" t="s">
        <v>76</v>
      </c>
      <c r="RPN3" s="480" t="s">
        <v>76</v>
      </c>
      <c r="RPO3" s="480" t="s">
        <v>76</v>
      </c>
      <c r="RPP3" s="480" t="s">
        <v>76</v>
      </c>
      <c r="RPQ3" s="482" t="s">
        <v>76</v>
      </c>
      <c r="RPR3" s="483" t="s">
        <v>76</v>
      </c>
      <c r="RPY3" s="480" t="s">
        <v>76</v>
      </c>
      <c r="RPZ3" s="481" t="s">
        <v>77</v>
      </c>
      <c r="RQA3" s="481"/>
      <c r="RQB3" s="481"/>
      <c r="RQC3" s="480" t="s">
        <v>76</v>
      </c>
      <c r="RQD3" s="480" t="s">
        <v>76</v>
      </c>
      <c r="RQE3" s="480" t="s">
        <v>76</v>
      </c>
      <c r="RQF3" s="480" t="s">
        <v>76</v>
      </c>
      <c r="RQG3" s="482" t="s">
        <v>76</v>
      </c>
      <c r="RQH3" s="483" t="s">
        <v>76</v>
      </c>
      <c r="RQO3" s="480" t="s">
        <v>76</v>
      </c>
      <c r="RQP3" s="481" t="s">
        <v>77</v>
      </c>
      <c r="RQQ3" s="481"/>
      <c r="RQR3" s="481"/>
      <c r="RQS3" s="480" t="s">
        <v>76</v>
      </c>
      <c r="RQT3" s="480" t="s">
        <v>76</v>
      </c>
      <c r="RQU3" s="480" t="s">
        <v>76</v>
      </c>
      <c r="RQV3" s="480" t="s">
        <v>76</v>
      </c>
      <c r="RQW3" s="482" t="s">
        <v>76</v>
      </c>
      <c r="RQX3" s="483" t="s">
        <v>76</v>
      </c>
      <c r="RRE3" s="480" t="s">
        <v>76</v>
      </c>
      <c r="RRF3" s="481" t="s">
        <v>77</v>
      </c>
      <c r="RRG3" s="481"/>
      <c r="RRH3" s="481"/>
      <c r="RRI3" s="480" t="s">
        <v>76</v>
      </c>
      <c r="RRJ3" s="480" t="s">
        <v>76</v>
      </c>
      <c r="RRK3" s="480" t="s">
        <v>76</v>
      </c>
      <c r="RRL3" s="480" t="s">
        <v>76</v>
      </c>
      <c r="RRM3" s="482" t="s">
        <v>76</v>
      </c>
      <c r="RRN3" s="483" t="s">
        <v>76</v>
      </c>
      <c r="RRU3" s="480" t="s">
        <v>76</v>
      </c>
      <c r="RRV3" s="481" t="s">
        <v>77</v>
      </c>
      <c r="RRW3" s="481"/>
      <c r="RRX3" s="481"/>
      <c r="RRY3" s="480" t="s">
        <v>76</v>
      </c>
      <c r="RRZ3" s="480" t="s">
        <v>76</v>
      </c>
      <c r="RSA3" s="480" t="s">
        <v>76</v>
      </c>
      <c r="RSB3" s="480" t="s">
        <v>76</v>
      </c>
      <c r="RSC3" s="482" t="s">
        <v>76</v>
      </c>
      <c r="RSD3" s="483" t="s">
        <v>76</v>
      </c>
      <c r="RSK3" s="480" t="s">
        <v>76</v>
      </c>
      <c r="RSL3" s="481" t="s">
        <v>77</v>
      </c>
      <c r="RSM3" s="481"/>
      <c r="RSN3" s="481"/>
      <c r="RSO3" s="480" t="s">
        <v>76</v>
      </c>
      <c r="RSP3" s="480" t="s">
        <v>76</v>
      </c>
      <c r="RSQ3" s="480" t="s">
        <v>76</v>
      </c>
      <c r="RSR3" s="480" t="s">
        <v>76</v>
      </c>
      <c r="RSS3" s="482" t="s">
        <v>76</v>
      </c>
      <c r="RST3" s="483" t="s">
        <v>76</v>
      </c>
      <c r="RTA3" s="480" t="s">
        <v>76</v>
      </c>
      <c r="RTB3" s="481" t="s">
        <v>77</v>
      </c>
      <c r="RTC3" s="481"/>
      <c r="RTD3" s="481"/>
      <c r="RTE3" s="480" t="s">
        <v>76</v>
      </c>
      <c r="RTF3" s="480" t="s">
        <v>76</v>
      </c>
      <c r="RTG3" s="480" t="s">
        <v>76</v>
      </c>
      <c r="RTH3" s="480" t="s">
        <v>76</v>
      </c>
      <c r="RTI3" s="482" t="s">
        <v>76</v>
      </c>
      <c r="RTJ3" s="483" t="s">
        <v>76</v>
      </c>
      <c r="RTQ3" s="480" t="s">
        <v>76</v>
      </c>
      <c r="RTR3" s="481" t="s">
        <v>77</v>
      </c>
      <c r="RTS3" s="481"/>
      <c r="RTT3" s="481"/>
      <c r="RTU3" s="480" t="s">
        <v>76</v>
      </c>
      <c r="RTV3" s="480" t="s">
        <v>76</v>
      </c>
      <c r="RTW3" s="480" t="s">
        <v>76</v>
      </c>
      <c r="RTX3" s="480" t="s">
        <v>76</v>
      </c>
      <c r="RTY3" s="482" t="s">
        <v>76</v>
      </c>
      <c r="RTZ3" s="483" t="s">
        <v>76</v>
      </c>
      <c r="RUG3" s="480" t="s">
        <v>76</v>
      </c>
      <c r="RUH3" s="481" t="s">
        <v>77</v>
      </c>
      <c r="RUI3" s="481"/>
      <c r="RUJ3" s="481"/>
      <c r="RUK3" s="480" t="s">
        <v>76</v>
      </c>
      <c r="RUL3" s="480" t="s">
        <v>76</v>
      </c>
      <c r="RUM3" s="480" t="s">
        <v>76</v>
      </c>
      <c r="RUN3" s="480" t="s">
        <v>76</v>
      </c>
      <c r="RUO3" s="482" t="s">
        <v>76</v>
      </c>
      <c r="RUP3" s="483" t="s">
        <v>76</v>
      </c>
      <c r="RUW3" s="480" t="s">
        <v>76</v>
      </c>
      <c r="RUX3" s="481" t="s">
        <v>77</v>
      </c>
      <c r="RUY3" s="481"/>
      <c r="RUZ3" s="481"/>
      <c r="RVA3" s="480" t="s">
        <v>76</v>
      </c>
      <c r="RVB3" s="480" t="s">
        <v>76</v>
      </c>
      <c r="RVC3" s="480" t="s">
        <v>76</v>
      </c>
      <c r="RVD3" s="480" t="s">
        <v>76</v>
      </c>
      <c r="RVE3" s="482" t="s">
        <v>76</v>
      </c>
      <c r="RVF3" s="483" t="s">
        <v>76</v>
      </c>
      <c r="RVM3" s="480" t="s">
        <v>76</v>
      </c>
      <c r="RVN3" s="481" t="s">
        <v>77</v>
      </c>
      <c r="RVO3" s="481"/>
      <c r="RVP3" s="481"/>
      <c r="RVQ3" s="480" t="s">
        <v>76</v>
      </c>
      <c r="RVR3" s="480" t="s">
        <v>76</v>
      </c>
      <c r="RVS3" s="480" t="s">
        <v>76</v>
      </c>
      <c r="RVT3" s="480" t="s">
        <v>76</v>
      </c>
      <c r="RVU3" s="482" t="s">
        <v>76</v>
      </c>
      <c r="RVV3" s="483" t="s">
        <v>76</v>
      </c>
      <c r="RWC3" s="480" t="s">
        <v>76</v>
      </c>
      <c r="RWD3" s="481" t="s">
        <v>77</v>
      </c>
      <c r="RWE3" s="481"/>
      <c r="RWF3" s="481"/>
      <c r="RWG3" s="480" t="s">
        <v>76</v>
      </c>
      <c r="RWH3" s="480" t="s">
        <v>76</v>
      </c>
      <c r="RWI3" s="480" t="s">
        <v>76</v>
      </c>
      <c r="RWJ3" s="480" t="s">
        <v>76</v>
      </c>
      <c r="RWK3" s="482" t="s">
        <v>76</v>
      </c>
      <c r="RWL3" s="483" t="s">
        <v>76</v>
      </c>
      <c r="RWS3" s="480" t="s">
        <v>76</v>
      </c>
      <c r="RWT3" s="481" t="s">
        <v>77</v>
      </c>
      <c r="RWU3" s="481"/>
      <c r="RWV3" s="481"/>
      <c r="RWW3" s="480" t="s">
        <v>76</v>
      </c>
      <c r="RWX3" s="480" t="s">
        <v>76</v>
      </c>
      <c r="RWY3" s="480" t="s">
        <v>76</v>
      </c>
      <c r="RWZ3" s="480" t="s">
        <v>76</v>
      </c>
      <c r="RXA3" s="482" t="s">
        <v>76</v>
      </c>
      <c r="RXB3" s="483" t="s">
        <v>76</v>
      </c>
      <c r="RXI3" s="480" t="s">
        <v>76</v>
      </c>
      <c r="RXJ3" s="481" t="s">
        <v>77</v>
      </c>
      <c r="RXK3" s="481"/>
      <c r="RXL3" s="481"/>
      <c r="RXM3" s="480" t="s">
        <v>76</v>
      </c>
      <c r="RXN3" s="480" t="s">
        <v>76</v>
      </c>
      <c r="RXO3" s="480" t="s">
        <v>76</v>
      </c>
      <c r="RXP3" s="480" t="s">
        <v>76</v>
      </c>
      <c r="RXQ3" s="482" t="s">
        <v>76</v>
      </c>
      <c r="RXR3" s="483" t="s">
        <v>76</v>
      </c>
      <c r="RXY3" s="480" t="s">
        <v>76</v>
      </c>
      <c r="RXZ3" s="481" t="s">
        <v>77</v>
      </c>
      <c r="RYA3" s="481"/>
      <c r="RYB3" s="481"/>
      <c r="RYC3" s="480" t="s">
        <v>76</v>
      </c>
      <c r="RYD3" s="480" t="s">
        <v>76</v>
      </c>
      <c r="RYE3" s="480" t="s">
        <v>76</v>
      </c>
      <c r="RYF3" s="480" t="s">
        <v>76</v>
      </c>
      <c r="RYG3" s="482" t="s">
        <v>76</v>
      </c>
      <c r="RYH3" s="483" t="s">
        <v>76</v>
      </c>
      <c r="RYO3" s="480" t="s">
        <v>76</v>
      </c>
      <c r="RYP3" s="481" t="s">
        <v>77</v>
      </c>
      <c r="RYQ3" s="481"/>
      <c r="RYR3" s="481"/>
      <c r="RYS3" s="480" t="s">
        <v>76</v>
      </c>
      <c r="RYT3" s="480" t="s">
        <v>76</v>
      </c>
      <c r="RYU3" s="480" t="s">
        <v>76</v>
      </c>
      <c r="RYV3" s="480" t="s">
        <v>76</v>
      </c>
      <c r="RYW3" s="482" t="s">
        <v>76</v>
      </c>
      <c r="RYX3" s="483" t="s">
        <v>76</v>
      </c>
      <c r="RZE3" s="480" t="s">
        <v>76</v>
      </c>
      <c r="RZF3" s="481" t="s">
        <v>77</v>
      </c>
      <c r="RZG3" s="481"/>
      <c r="RZH3" s="481"/>
      <c r="RZI3" s="480" t="s">
        <v>76</v>
      </c>
      <c r="RZJ3" s="480" t="s">
        <v>76</v>
      </c>
      <c r="RZK3" s="480" t="s">
        <v>76</v>
      </c>
      <c r="RZL3" s="480" t="s">
        <v>76</v>
      </c>
      <c r="RZM3" s="482" t="s">
        <v>76</v>
      </c>
      <c r="RZN3" s="483" t="s">
        <v>76</v>
      </c>
      <c r="RZU3" s="480" t="s">
        <v>76</v>
      </c>
      <c r="RZV3" s="481" t="s">
        <v>77</v>
      </c>
      <c r="RZW3" s="481"/>
      <c r="RZX3" s="481"/>
      <c r="RZY3" s="480" t="s">
        <v>76</v>
      </c>
      <c r="RZZ3" s="480" t="s">
        <v>76</v>
      </c>
      <c r="SAA3" s="480" t="s">
        <v>76</v>
      </c>
      <c r="SAB3" s="480" t="s">
        <v>76</v>
      </c>
      <c r="SAC3" s="482" t="s">
        <v>76</v>
      </c>
      <c r="SAD3" s="483" t="s">
        <v>76</v>
      </c>
      <c r="SAK3" s="480" t="s">
        <v>76</v>
      </c>
      <c r="SAL3" s="481" t="s">
        <v>77</v>
      </c>
      <c r="SAM3" s="481"/>
      <c r="SAN3" s="481"/>
      <c r="SAO3" s="480" t="s">
        <v>76</v>
      </c>
      <c r="SAP3" s="480" t="s">
        <v>76</v>
      </c>
      <c r="SAQ3" s="480" t="s">
        <v>76</v>
      </c>
      <c r="SAR3" s="480" t="s">
        <v>76</v>
      </c>
      <c r="SAS3" s="482" t="s">
        <v>76</v>
      </c>
      <c r="SAT3" s="483" t="s">
        <v>76</v>
      </c>
      <c r="SBA3" s="480" t="s">
        <v>76</v>
      </c>
      <c r="SBB3" s="481" t="s">
        <v>77</v>
      </c>
      <c r="SBC3" s="481"/>
      <c r="SBD3" s="481"/>
      <c r="SBE3" s="480" t="s">
        <v>76</v>
      </c>
      <c r="SBF3" s="480" t="s">
        <v>76</v>
      </c>
      <c r="SBG3" s="480" t="s">
        <v>76</v>
      </c>
      <c r="SBH3" s="480" t="s">
        <v>76</v>
      </c>
      <c r="SBI3" s="482" t="s">
        <v>76</v>
      </c>
      <c r="SBJ3" s="483" t="s">
        <v>76</v>
      </c>
      <c r="SBQ3" s="480" t="s">
        <v>76</v>
      </c>
      <c r="SBR3" s="481" t="s">
        <v>77</v>
      </c>
      <c r="SBS3" s="481"/>
      <c r="SBT3" s="481"/>
      <c r="SBU3" s="480" t="s">
        <v>76</v>
      </c>
      <c r="SBV3" s="480" t="s">
        <v>76</v>
      </c>
      <c r="SBW3" s="480" t="s">
        <v>76</v>
      </c>
      <c r="SBX3" s="480" t="s">
        <v>76</v>
      </c>
      <c r="SBY3" s="482" t="s">
        <v>76</v>
      </c>
      <c r="SBZ3" s="483" t="s">
        <v>76</v>
      </c>
      <c r="SCG3" s="480" t="s">
        <v>76</v>
      </c>
      <c r="SCH3" s="481" t="s">
        <v>77</v>
      </c>
      <c r="SCI3" s="481"/>
      <c r="SCJ3" s="481"/>
      <c r="SCK3" s="480" t="s">
        <v>76</v>
      </c>
      <c r="SCL3" s="480" t="s">
        <v>76</v>
      </c>
      <c r="SCM3" s="480" t="s">
        <v>76</v>
      </c>
      <c r="SCN3" s="480" t="s">
        <v>76</v>
      </c>
      <c r="SCO3" s="482" t="s">
        <v>76</v>
      </c>
      <c r="SCP3" s="483" t="s">
        <v>76</v>
      </c>
      <c r="SCW3" s="480" t="s">
        <v>76</v>
      </c>
      <c r="SCX3" s="481" t="s">
        <v>77</v>
      </c>
      <c r="SCY3" s="481"/>
      <c r="SCZ3" s="481"/>
      <c r="SDA3" s="480" t="s">
        <v>76</v>
      </c>
      <c r="SDB3" s="480" t="s">
        <v>76</v>
      </c>
      <c r="SDC3" s="480" t="s">
        <v>76</v>
      </c>
      <c r="SDD3" s="480" t="s">
        <v>76</v>
      </c>
      <c r="SDE3" s="482" t="s">
        <v>76</v>
      </c>
      <c r="SDF3" s="483" t="s">
        <v>76</v>
      </c>
      <c r="SDM3" s="480" t="s">
        <v>76</v>
      </c>
      <c r="SDN3" s="481" t="s">
        <v>77</v>
      </c>
      <c r="SDO3" s="481"/>
      <c r="SDP3" s="481"/>
      <c r="SDQ3" s="480" t="s">
        <v>76</v>
      </c>
      <c r="SDR3" s="480" t="s">
        <v>76</v>
      </c>
      <c r="SDS3" s="480" t="s">
        <v>76</v>
      </c>
      <c r="SDT3" s="480" t="s">
        <v>76</v>
      </c>
      <c r="SDU3" s="482" t="s">
        <v>76</v>
      </c>
      <c r="SDV3" s="483" t="s">
        <v>76</v>
      </c>
      <c r="SEC3" s="480" t="s">
        <v>76</v>
      </c>
      <c r="SED3" s="481" t="s">
        <v>77</v>
      </c>
      <c r="SEE3" s="481"/>
      <c r="SEF3" s="481"/>
      <c r="SEG3" s="480" t="s">
        <v>76</v>
      </c>
      <c r="SEH3" s="480" t="s">
        <v>76</v>
      </c>
      <c r="SEI3" s="480" t="s">
        <v>76</v>
      </c>
      <c r="SEJ3" s="480" t="s">
        <v>76</v>
      </c>
      <c r="SEK3" s="482" t="s">
        <v>76</v>
      </c>
      <c r="SEL3" s="483" t="s">
        <v>76</v>
      </c>
      <c r="SES3" s="480" t="s">
        <v>76</v>
      </c>
      <c r="SET3" s="481" t="s">
        <v>77</v>
      </c>
      <c r="SEU3" s="481"/>
      <c r="SEV3" s="481"/>
      <c r="SEW3" s="480" t="s">
        <v>76</v>
      </c>
      <c r="SEX3" s="480" t="s">
        <v>76</v>
      </c>
      <c r="SEY3" s="480" t="s">
        <v>76</v>
      </c>
      <c r="SEZ3" s="480" t="s">
        <v>76</v>
      </c>
      <c r="SFA3" s="482" t="s">
        <v>76</v>
      </c>
      <c r="SFB3" s="483" t="s">
        <v>76</v>
      </c>
      <c r="SFI3" s="480" t="s">
        <v>76</v>
      </c>
      <c r="SFJ3" s="481" t="s">
        <v>77</v>
      </c>
      <c r="SFK3" s="481"/>
      <c r="SFL3" s="481"/>
      <c r="SFM3" s="480" t="s">
        <v>76</v>
      </c>
      <c r="SFN3" s="480" t="s">
        <v>76</v>
      </c>
      <c r="SFO3" s="480" t="s">
        <v>76</v>
      </c>
      <c r="SFP3" s="480" t="s">
        <v>76</v>
      </c>
      <c r="SFQ3" s="482" t="s">
        <v>76</v>
      </c>
      <c r="SFR3" s="483" t="s">
        <v>76</v>
      </c>
      <c r="SFY3" s="480" t="s">
        <v>76</v>
      </c>
      <c r="SFZ3" s="481" t="s">
        <v>77</v>
      </c>
      <c r="SGA3" s="481"/>
      <c r="SGB3" s="481"/>
      <c r="SGC3" s="480" t="s">
        <v>76</v>
      </c>
      <c r="SGD3" s="480" t="s">
        <v>76</v>
      </c>
      <c r="SGE3" s="480" t="s">
        <v>76</v>
      </c>
      <c r="SGF3" s="480" t="s">
        <v>76</v>
      </c>
      <c r="SGG3" s="482" t="s">
        <v>76</v>
      </c>
      <c r="SGH3" s="483" t="s">
        <v>76</v>
      </c>
      <c r="SGO3" s="480" t="s">
        <v>76</v>
      </c>
      <c r="SGP3" s="481" t="s">
        <v>77</v>
      </c>
      <c r="SGQ3" s="481"/>
      <c r="SGR3" s="481"/>
      <c r="SGS3" s="480" t="s">
        <v>76</v>
      </c>
      <c r="SGT3" s="480" t="s">
        <v>76</v>
      </c>
      <c r="SGU3" s="480" t="s">
        <v>76</v>
      </c>
      <c r="SGV3" s="480" t="s">
        <v>76</v>
      </c>
      <c r="SGW3" s="482" t="s">
        <v>76</v>
      </c>
      <c r="SGX3" s="483" t="s">
        <v>76</v>
      </c>
      <c r="SHE3" s="480" t="s">
        <v>76</v>
      </c>
      <c r="SHF3" s="481" t="s">
        <v>77</v>
      </c>
      <c r="SHG3" s="481"/>
      <c r="SHH3" s="481"/>
      <c r="SHI3" s="480" t="s">
        <v>76</v>
      </c>
      <c r="SHJ3" s="480" t="s">
        <v>76</v>
      </c>
      <c r="SHK3" s="480" t="s">
        <v>76</v>
      </c>
      <c r="SHL3" s="480" t="s">
        <v>76</v>
      </c>
      <c r="SHM3" s="482" t="s">
        <v>76</v>
      </c>
      <c r="SHN3" s="483" t="s">
        <v>76</v>
      </c>
      <c r="SHU3" s="480" t="s">
        <v>76</v>
      </c>
      <c r="SHV3" s="481" t="s">
        <v>77</v>
      </c>
      <c r="SHW3" s="481"/>
      <c r="SHX3" s="481"/>
      <c r="SHY3" s="480" t="s">
        <v>76</v>
      </c>
      <c r="SHZ3" s="480" t="s">
        <v>76</v>
      </c>
      <c r="SIA3" s="480" t="s">
        <v>76</v>
      </c>
      <c r="SIB3" s="480" t="s">
        <v>76</v>
      </c>
      <c r="SIC3" s="482" t="s">
        <v>76</v>
      </c>
      <c r="SID3" s="483" t="s">
        <v>76</v>
      </c>
      <c r="SIK3" s="480" t="s">
        <v>76</v>
      </c>
      <c r="SIL3" s="481" t="s">
        <v>77</v>
      </c>
      <c r="SIM3" s="481"/>
      <c r="SIN3" s="481"/>
      <c r="SIO3" s="480" t="s">
        <v>76</v>
      </c>
      <c r="SIP3" s="480" t="s">
        <v>76</v>
      </c>
      <c r="SIQ3" s="480" t="s">
        <v>76</v>
      </c>
      <c r="SIR3" s="480" t="s">
        <v>76</v>
      </c>
      <c r="SIS3" s="482" t="s">
        <v>76</v>
      </c>
      <c r="SIT3" s="483" t="s">
        <v>76</v>
      </c>
      <c r="SJA3" s="480" t="s">
        <v>76</v>
      </c>
      <c r="SJB3" s="481" t="s">
        <v>77</v>
      </c>
      <c r="SJC3" s="481"/>
      <c r="SJD3" s="481"/>
      <c r="SJE3" s="480" t="s">
        <v>76</v>
      </c>
      <c r="SJF3" s="480" t="s">
        <v>76</v>
      </c>
      <c r="SJG3" s="480" t="s">
        <v>76</v>
      </c>
      <c r="SJH3" s="480" t="s">
        <v>76</v>
      </c>
      <c r="SJI3" s="482" t="s">
        <v>76</v>
      </c>
      <c r="SJJ3" s="483" t="s">
        <v>76</v>
      </c>
      <c r="SJQ3" s="480" t="s">
        <v>76</v>
      </c>
      <c r="SJR3" s="481" t="s">
        <v>77</v>
      </c>
      <c r="SJS3" s="481"/>
      <c r="SJT3" s="481"/>
      <c r="SJU3" s="480" t="s">
        <v>76</v>
      </c>
      <c r="SJV3" s="480" t="s">
        <v>76</v>
      </c>
      <c r="SJW3" s="480" t="s">
        <v>76</v>
      </c>
      <c r="SJX3" s="480" t="s">
        <v>76</v>
      </c>
      <c r="SJY3" s="482" t="s">
        <v>76</v>
      </c>
      <c r="SJZ3" s="483" t="s">
        <v>76</v>
      </c>
      <c r="SKG3" s="480" t="s">
        <v>76</v>
      </c>
      <c r="SKH3" s="481" t="s">
        <v>77</v>
      </c>
      <c r="SKI3" s="481"/>
      <c r="SKJ3" s="481"/>
      <c r="SKK3" s="480" t="s">
        <v>76</v>
      </c>
      <c r="SKL3" s="480" t="s">
        <v>76</v>
      </c>
      <c r="SKM3" s="480" t="s">
        <v>76</v>
      </c>
      <c r="SKN3" s="480" t="s">
        <v>76</v>
      </c>
      <c r="SKO3" s="482" t="s">
        <v>76</v>
      </c>
      <c r="SKP3" s="483" t="s">
        <v>76</v>
      </c>
      <c r="SKW3" s="480" t="s">
        <v>76</v>
      </c>
      <c r="SKX3" s="481" t="s">
        <v>77</v>
      </c>
      <c r="SKY3" s="481"/>
      <c r="SKZ3" s="481"/>
      <c r="SLA3" s="480" t="s">
        <v>76</v>
      </c>
      <c r="SLB3" s="480" t="s">
        <v>76</v>
      </c>
      <c r="SLC3" s="480" t="s">
        <v>76</v>
      </c>
      <c r="SLD3" s="480" t="s">
        <v>76</v>
      </c>
      <c r="SLE3" s="482" t="s">
        <v>76</v>
      </c>
      <c r="SLF3" s="483" t="s">
        <v>76</v>
      </c>
      <c r="SLM3" s="480" t="s">
        <v>76</v>
      </c>
      <c r="SLN3" s="481" t="s">
        <v>77</v>
      </c>
      <c r="SLO3" s="481"/>
      <c r="SLP3" s="481"/>
      <c r="SLQ3" s="480" t="s">
        <v>76</v>
      </c>
      <c r="SLR3" s="480" t="s">
        <v>76</v>
      </c>
      <c r="SLS3" s="480" t="s">
        <v>76</v>
      </c>
      <c r="SLT3" s="480" t="s">
        <v>76</v>
      </c>
      <c r="SLU3" s="482" t="s">
        <v>76</v>
      </c>
      <c r="SLV3" s="483" t="s">
        <v>76</v>
      </c>
      <c r="SMC3" s="480" t="s">
        <v>76</v>
      </c>
      <c r="SMD3" s="481" t="s">
        <v>77</v>
      </c>
      <c r="SME3" s="481"/>
      <c r="SMF3" s="481"/>
      <c r="SMG3" s="480" t="s">
        <v>76</v>
      </c>
      <c r="SMH3" s="480" t="s">
        <v>76</v>
      </c>
      <c r="SMI3" s="480" t="s">
        <v>76</v>
      </c>
      <c r="SMJ3" s="480" t="s">
        <v>76</v>
      </c>
      <c r="SMK3" s="482" t="s">
        <v>76</v>
      </c>
      <c r="SML3" s="483" t="s">
        <v>76</v>
      </c>
      <c r="SMS3" s="480" t="s">
        <v>76</v>
      </c>
      <c r="SMT3" s="481" t="s">
        <v>77</v>
      </c>
      <c r="SMU3" s="481"/>
      <c r="SMV3" s="481"/>
      <c r="SMW3" s="480" t="s">
        <v>76</v>
      </c>
      <c r="SMX3" s="480" t="s">
        <v>76</v>
      </c>
      <c r="SMY3" s="480" t="s">
        <v>76</v>
      </c>
      <c r="SMZ3" s="480" t="s">
        <v>76</v>
      </c>
      <c r="SNA3" s="482" t="s">
        <v>76</v>
      </c>
      <c r="SNB3" s="483" t="s">
        <v>76</v>
      </c>
      <c r="SNI3" s="480" t="s">
        <v>76</v>
      </c>
      <c r="SNJ3" s="481" t="s">
        <v>77</v>
      </c>
      <c r="SNK3" s="481"/>
      <c r="SNL3" s="481"/>
      <c r="SNM3" s="480" t="s">
        <v>76</v>
      </c>
      <c r="SNN3" s="480" t="s">
        <v>76</v>
      </c>
      <c r="SNO3" s="480" t="s">
        <v>76</v>
      </c>
      <c r="SNP3" s="480" t="s">
        <v>76</v>
      </c>
      <c r="SNQ3" s="482" t="s">
        <v>76</v>
      </c>
      <c r="SNR3" s="483" t="s">
        <v>76</v>
      </c>
      <c r="SNY3" s="480" t="s">
        <v>76</v>
      </c>
      <c r="SNZ3" s="481" t="s">
        <v>77</v>
      </c>
      <c r="SOA3" s="481"/>
      <c r="SOB3" s="481"/>
      <c r="SOC3" s="480" t="s">
        <v>76</v>
      </c>
      <c r="SOD3" s="480" t="s">
        <v>76</v>
      </c>
      <c r="SOE3" s="480" t="s">
        <v>76</v>
      </c>
      <c r="SOF3" s="480" t="s">
        <v>76</v>
      </c>
      <c r="SOG3" s="482" t="s">
        <v>76</v>
      </c>
      <c r="SOH3" s="483" t="s">
        <v>76</v>
      </c>
      <c r="SOO3" s="480" t="s">
        <v>76</v>
      </c>
      <c r="SOP3" s="481" t="s">
        <v>77</v>
      </c>
      <c r="SOQ3" s="481"/>
      <c r="SOR3" s="481"/>
      <c r="SOS3" s="480" t="s">
        <v>76</v>
      </c>
      <c r="SOT3" s="480" t="s">
        <v>76</v>
      </c>
      <c r="SOU3" s="480" t="s">
        <v>76</v>
      </c>
      <c r="SOV3" s="480" t="s">
        <v>76</v>
      </c>
      <c r="SOW3" s="482" t="s">
        <v>76</v>
      </c>
      <c r="SOX3" s="483" t="s">
        <v>76</v>
      </c>
      <c r="SPE3" s="480" t="s">
        <v>76</v>
      </c>
      <c r="SPF3" s="481" t="s">
        <v>77</v>
      </c>
      <c r="SPG3" s="481"/>
      <c r="SPH3" s="481"/>
      <c r="SPI3" s="480" t="s">
        <v>76</v>
      </c>
      <c r="SPJ3" s="480" t="s">
        <v>76</v>
      </c>
      <c r="SPK3" s="480" t="s">
        <v>76</v>
      </c>
      <c r="SPL3" s="480" t="s">
        <v>76</v>
      </c>
      <c r="SPM3" s="482" t="s">
        <v>76</v>
      </c>
      <c r="SPN3" s="483" t="s">
        <v>76</v>
      </c>
      <c r="SPU3" s="480" t="s">
        <v>76</v>
      </c>
      <c r="SPV3" s="481" t="s">
        <v>77</v>
      </c>
      <c r="SPW3" s="481"/>
      <c r="SPX3" s="481"/>
      <c r="SPY3" s="480" t="s">
        <v>76</v>
      </c>
      <c r="SPZ3" s="480" t="s">
        <v>76</v>
      </c>
      <c r="SQA3" s="480" t="s">
        <v>76</v>
      </c>
      <c r="SQB3" s="480" t="s">
        <v>76</v>
      </c>
      <c r="SQC3" s="482" t="s">
        <v>76</v>
      </c>
      <c r="SQD3" s="483" t="s">
        <v>76</v>
      </c>
      <c r="SQK3" s="480" t="s">
        <v>76</v>
      </c>
      <c r="SQL3" s="481" t="s">
        <v>77</v>
      </c>
      <c r="SQM3" s="481"/>
      <c r="SQN3" s="481"/>
      <c r="SQO3" s="480" t="s">
        <v>76</v>
      </c>
      <c r="SQP3" s="480" t="s">
        <v>76</v>
      </c>
      <c r="SQQ3" s="480" t="s">
        <v>76</v>
      </c>
      <c r="SQR3" s="480" t="s">
        <v>76</v>
      </c>
      <c r="SQS3" s="482" t="s">
        <v>76</v>
      </c>
      <c r="SQT3" s="483" t="s">
        <v>76</v>
      </c>
      <c r="SRA3" s="480" t="s">
        <v>76</v>
      </c>
      <c r="SRB3" s="481" t="s">
        <v>77</v>
      </c>
      <c r="SRC3" s="481"/>
      <c r="SRD3" s="481"/>
      <c r="SRE3" s="480" t="s">
        <v>76</v>
      </c>
      <c r="SRF3" s="480" t="s">
        <v>76</v>
      </c>
      <c r="SRG3" s="480" t="s">
        <v>76</v>
      </c>
      <c r="SRH3" s="480" t="s">
        <v>76</v>
      </c>
      <c r="SRI3" s="482" t="s">
        <v>76</v>
      </c>
      <c r="SRJ3" s="483" t="s">
        <v>76</v>
      </c>
      <c r="SRQ3" s="480" t="s">
        <v>76</v>
      </c>
      <c r="SRR3" s="481" t="s">
        <v>77</v>
      </c>
      <c r="SRS3" s="481"/>
      <c r="SRT3" s="481"/>
      <c r="SRU3" s="480" t="s">
        <v>76</v>
      </c>
      <c r="SRV3" s="480" t="s">
        <v>76</v>
      </c>
      <c r="SRW3" s="480" t="s">
        <v>76</v>
      </c>
      <c r="SRX3" s="480" t="s">
        <v>76</v>
      </c>
      <c r="SRY3" s="482" t="s">
        <v>76</v>
      </c>
      <c r="SRZ3" s="483" t="s">
        <v>76</v>
      </c>
      <c r="SSG3" s="480" t="s">
        <v>76</v>
      </c>
      <c r="SSH3" s="481" t="s">
        <v>77</v>
      </c>
      <c r="SSI3" s="481"/>
      <c r="SSJ3" s="481"/>
      <c r="SSK3" s="480" t="s">
        <v>76</v>
      </c>
      <c r="SSL3" s="480" t="s">
        <v>76</v>
      </c>
      <c r="SSM3" s="480" t="s">
        <v>76</v>
      </c>
      <c r="SSN3" s="480" t="s">
        <v>76</v>
      </c>
      <c r="SSO3" s="482" t="s">
        <v>76</v>
      </c>
      <c r="SSP3" s="483" t="s">
        <v>76</v>
      </c>
      <c r="SSW3" s="480" t="s">
        <v>76</v>
      </c>
      <c r="SSX3" s="481" t="s">
        <v>77</v>
      </c>
      <c r="SSY3" s="481"/>
      <c r="SSZ3" s="481"/>
      <c r="STA3" s="480" t="s">
        <v>76</v>
      </c>
      <c r="STB3" s="480" t="s">
        <v>76</v>
      </c>
      <c r="STC3" s="480" t="s">
        <v>76</v>
      </c>
      <c r="STD3" s="480" t="s">
        <v>76</v>
      </c>
      <c r="STE3" s="482" t="s">
        <v>76</v>
      </c>
      <c r="STF3" s="483" t="s">
        <v>76</v>
      </c>
      <c r="STM3" s="480" t="s">
        <v>76</v>
      </c>
      <c r="STN3" s="481" t="s">
        <v>77</v>
      </c>
      <c r="STO3" s="481"/>
      <c r="STP3" s="481"/>
      <c r="STQ3" s="480" t="s">
        <v>76</v>
      </c>
      <c r="STR3" s="480" t="s">
        <v>76</v>
      </c>
      <c r="STS3" s="480" t="s">
        <v>76</v>
      </c>
      <c r="STT3" s="480" t="s">
        <v>76</v>
      </c>
      <c r="STU3" s="482" t="s">
        <v>76</v>
      </c>
      <c r="STV3" s="483" t="s">
        <v>76</v>
      </c>
      <c r="SUC3" s="480" t="s">
        <v>76</v>
      </c>
      <c r="SUD3" s="481" t="s">
        <v>77</v>
      </c>
      <c r="SUE3" s="481"/>
      <c r="SUF3" s="481"/>
      <c r="SUG3" s="480" t="s">
        <v>76</v>
      </c>
      <c r="SUH3" s="480" t="s">
        <v>76</v>
      </c>
      <c r="SUI3" s="480" t="s">
        <v>76</v>
      </c>
      <c r="SUJ3" s="480" t="s">
        <v>76</v>
      </c>
      <c r="SUK3" s="482" t="s">
        <v>76</v>
      </c>
      <c r="SUL3" s="483" t="s">
        <v>76</v>
      </c>
      <c r="SUS3" s="480" t="s">
        <v>76</v>
      </c>
      <c r="SUT3" s="481" t="s">
        <v>77</v>
      </c>
      <c r="SUU3" s="481"/>
      <c r="SUV3" s="481"/>
      <c r="SUW3" s="480" t="s">
        <v>76</v>
      </c>
      <c r="SUX3" s="480" t="s">
        <v>76</v>
      </c>
      <c r="SUY3" s="480" t="s">
        <v>76</v>
      </c>
      <c r="SUZ3" s="480" t="s">
        <v>76</v>
      </c>
      <c r="SVA3" s="482" t="s">
        <v>76</v>
      </c>
      <c r="SVB3" s="483" t="s">
        <v>76</v>
      </c>
      <c r="SVI3" s="480" t="s">
        <v>76</v>
      </c>
      <c r="SVJ3" s="481" t="s">
        <v>77</v>
      </c>
      <c r="SVK3" s="481"/>
      <c r="SVL3" s="481"/>
      <c r="SVM3" s="480" t="s">
        <v>76</v>
      </c>
      <c r="SVN3" s="480" t="s">
        <v>76</v>
      </c>
      <c r="SVO3" s="480" t="s">
        <v>76</v>
      </c>
      <c r="SVP3" s="480" t="s">
        <v>76</v>
      </c>
      <c r="SVQ3" s="482" t="s">
        <v>76</v>
      </c>
      <c r="SVR3" s="483" t="s">
        <v>76</v>
      </c>
      <c r="SVY3" s="480" t="s">
        <v>76</v>
      </c>
      <c r="SVZ3" s="481" t="s">
        <v>77</v>
      </c>
      <c r="SWA3" s="481"/>
      <c r="SWB3" s="481"/>
      <c r="SWC3" s="480" t="s">
        <v>76</v>
      </c>
      <c r="SWD3" s="480" t="s">
        <v>76</v>
      </c>
      <c r="SWE3" s="480" t="s">
        <v>76</v>
      </c>
      <c r="SWF3" s="480" t="s">
        <v>76</v>
      </c>
      <c r="SWG3" s="482" t="s">
        <v>76</v>
      </c>
      <c r="SWH3" s="483" t="s">
        <v>76</v>
      </c>
      <c r="SWO3" s="480" t="s">
        <v>76</v>
      </c>
      <c r="SWP3" s="481" t="s">
        <v>77</v>
      </c>
      <c r="SWQ3" s="481"/>
      <c r="SWR3" s="481"/>
      <c r="SWS3" s="480" t="s">
        <v>76</v>
      </c>
      <c r="SWT3" s="480" t="s">
        <v>76</v>
      </c>
      <c r="SWU3" s="480" t="s">
        <v>76</v>
      </c>
      <c r="SWV3" s="480" t="s">
        <v>76</v>
      </c>
      <c r="SWW3" s="482" t="s">
        <v>76</v>
      </c>
      <c r="SWX3" s="483" t="s">
        <v>76</v>
      </c>
      <c r="SXE3" s="480" t="s">
        <v>76</v>
      </c>
      <c r="SXF3" s="481" t="s">
        <v>77</v>
      </c>
      <c r="SXG3" s="481"/>
      <c r="SXH3" s="481"/>
      <c r="SXI3" s="480" t="s">
        <v>76</v>
      </c>
      <c r="SXJ3" s="480" t="s">
        <v>76</v>
      </c>
      <c r="SXK3" s="480" t="s">
        <v>76</v>
      </c>
      <c r="SXL3" s="480" t="s">
        <v>76</v>
      </c>
      <c r="SXM3" s="482" t="s">
        <v>76</v>
      </c>
      <c r="SXN3" s="483" t="s">
        <v>76</v>
      </c>
      <c r="SXU3" s="480" t="s">
        <v>76</v>
      </c>
      <c r="SXV3" s="481" t="s">
        <v>77</v>
      </c>
      <c r="SXW3" s="481"/>
      <c r="SXX3" s="481"/>
      <c r="SXY3" s="480" t="s">
        <v>76</v>
      </c>
      <c r="SXZ3" s="480" t="s">
        <v>76</v>
      </c>
      <c r="SYA3" s="480" t="s">
        <v>76</v>
      </c>
      <c r="SYB3" s="480" t="s">
        <v>76</v>
      </c>
      <c r="SYC3" s="482" t="s">
        <v>76</v>
      </c>
      <c r="SYD3" s="483" t="s">
        <v>76</v>
      </c>
      <c r="SYK3" s="480" t="s">
        <v>76</v>
      </c>
      <c r="SYL3" s="481" t="s">
        <v>77</v>
      </c>
      <c r="SYM3" s="481"/>
      <c r="SYN3" s="481"/>
      <c r="SYO3" s="480" t="s">
        <v>76</v>
      </c>
      <c r="SYP3" s="480" t="s">
        <v>76</v>
      </c>
      <c r="SYQ3" s="480" t="s">
        <v>76</v>
      </c>
      <c r="SYR3" s="480" t="s">
        <v>76</v>
      </c>
      <c r="SYS3" s="482" t="s">
        <v>76</v>
      </c>
      <c r="SYT3" s="483" t="s">
        <v>76</v>
      </c>
      <c r="SZA3" s="480" t="s">
        <v>76</v>
      </c>
      <c r="SZB3" s="481" t="s">
        <v>77</v>
      </c>
      <c r="SZC3" s="481"/>
      <c r="SZD3" s="481"/>
      <c r="SZE3" s="480" t="s">
        <v>76</v>
      </c>
      <c r="SZF3" s="480" t="s">
        <v>76</v>
      </c>
      <c r="SZG3" s="480" t="s">
        <v>76</v>
      </c>
      <c r="SZH3" s="480" t="s">
        <v>76</v>
      </c>
      <c r="SZI3" s="482" t="s">
        <v>76</v>
      </c>
      <c r="SZJ3" s="483" t="s">
        <v>76</v>
      </c>
      <c r="SZQ3" s="480" t="s">
        <v>76</v>
      </c>
      <c r="SZR3" s="481" t="s">
        <v>77</v>
      </c>
      <c r="SZS3" s="481"/>
      <c r="SZT3" s="481"/>
      <c r="SZU3" s="480" t="s">
        <v>76</v>
      </c>
      <c r="SZV3" s="480" t="s">
        <v>76</v>
      </c>
      <c r="SZW3" s="480" t="s">
        <v>76</v>
      </c>
      <c r="SZX3" s="480" t="s">
        <v>76</v>
      </c>
      <c r="SZY3" s="482" t="s">
        <v>76</v>
      </c>
      <c r="SZZ3" s="483" t="s">
        <v>76</v>
      </c>
      <c r="TAG3" s="480" t="s">
        <v>76</v>
      </c>
      <c r="TAH3" s="481" t="s">
        <v>77</v>
      </c>
      <c r="TAI3" s="481"/>
      <c r="TAJ3" s="481"/>
      <c r="TAK3" s="480" t="s">
        <v>76</v>
      </c>
      <c r="TAL3" s="480" t="s">
        <v>76</v>
      </c>
      <c r="TAM3" s="480" t="s">
        <v>76</v>
      </c>
      <c r="TAN3" s="480" t="s">
        <v>76</v>
      </c>
      <c r="TAO3" s="482" t="s">
        <v>76</v>
      </c>
      <c r="TAP3" s="483" t="s">
        <v>76</v>
      </c>
      <c r="TAW3" s="480" t="s">
        <v>76</v>
      </c>
      <c r="TAX3" s="481" t="s">
        <v>77</v>
      </c>
      <c r="TAY3" s="481"/>
      <c r="TAZ3" s="481"/>
      <c r="TBA3" s="480" t="s">
        <v>76</v>
      </c>
      <c r="TBB3" s="480" t="s">
        <v>76</v>
      </c>
      <c r="TBC3" s="480" t="s">
        <v>76</v>
      </c>
      <c r="TBD3" s="480" t="s">
        <v>76</v>
      </c>
      <c r="TBE3" s="482" t="s">
        <v>76</v>
      </c>
      <c r="TBF3" s="483" t="s">
        <v>76</v>
      </c>
      <c r="TBM3" s="480" t="s">
        <v>76</v>
      </c>
      <c r="TBN3" s="481" t="s">
        <v>77</v>
      </c>
      <c r="TBO3" s="481"/>
      <c r="TBP3" s="481"/>
      <c r="TBQ3" s="480" t="s">
        <v>76</v>
      </c>
      <c r="TBR3" s="480" t="s">
        <v>76</v>
      </c>
      <c r="TBS3" s="480" t="s">
        <v>76</v>
      </c>
      <c r="TBT3" s="480" t="s">
        <v>76</v>
      </c>
      <c r="TBU3" s="482" t="s">
        <v>76</v>
      </c>
      <c r="TBV3" s="483" t="s">
        <v>76</v>
      </c>
      <c r="TCC3" s="480" t="s">
        <v>76</v>
      </c>
      <c r="TCD3" s="481" t="s">
        <v>77</v>
      </c>
      <c r="TCE3" s="481"/>
      <c r="TCF3" s="481"/>
      <c r="TCG3" s="480" t="s">
        <v>76</v>
      </c>
      <c r="TCH3" s="480" t="s">
        <v>76</v>
      </c>
      <c r="TCI3" s="480" t="s">
        <v>76</v>
      </c>
      <c r="TCJ3" s="480" t="s">
        <v>76</v>
      </c>
      <c r="TCK3" s="482" t="s">
        <v>76</v>
      </c>
      <c r="TCL3" s="483" t="s">
        <v>76</v>
      </c>
      <c r="TCS3" s="480" t="s">
        <v>76</v>
      </c>
      <c r="TCT3" s="481" t="s">
        <v>77</v>
      </c>
      <c r="TCU3" s="481"/>
      <c r="TCV3" s="481"/>
      <c r="TCW3" s="480" t="s">
        <v>76</v>
      </c>
      <c r="TCX3" s="480" t="s">
        <v>76</v>
      </c>
      <c r="TCY3" s="480" t="s">
        <v>76</v>
      </c>
      <c r="TCZ3" s="480" t="s">
        <v>76</v>
      </c>
      <c r="TDA3" s="482" t="s">
        <v>76</v>
      </c>
      <c r="TDB3" s="483" t="s">
        <v>76</v>
      </c>
      <c r="TDI3" s="480" t="s">
        <v>76</v>
      </c>
      <c r="TDJ3" s="481" t="s">
        <v>77</v>
      </c>
      <c r="TDK3" s="481"/>
      <c r="TDL3" s="481"/>
      <c r="TDM3" s="480" t="s">
        <v>76</v>
      </c>
      <c r="TDN3" s="480" t="s">
        <v>76</v>
      </c>
      <c r="TDO3" s="480" t="s">
        <v>76</v>
      </c>
      <c r="TDP3" s="480" t="s">
        <v>76</v>
      </c>
      <c r="TDQ3" s="482" t="s">
        <v>76</v>
      </c>
      <c r="TDR3" s="483" t="s">
        <v>76</v>
      </c>
      <c r="TDY3" s="480" t="s">
        <v>76</v>
      </c>
      <c r="TDZ3" s="481" t="s">
        <v>77</v>
      </c>
      <c r="TEA3" s="481"/>
      <c r="TEB3" s="481"/>
      <c r="TEC3" s="480" t="s">
        <v>76</v>
      </c>
      <c r="TED3" s="480" t="s">
        <v>76</v>
      </c>
      <c r="TEE3" s="480" t="s">
        <v>76</v>
      </c>
      <c r="TEF3" s="480" t="s">
        <v>76</v>
      </c>
      <c r="TEG3" s="482" t="s">
        <v>76</v>
      </c>
      <c r="TEH3" s="483" t="s">
        <v>76</v>
      </c>
      <c r="TEO3" s="480" t="s">
        <v>76</v>
      </c>
      <c r="TEP3" s="481" t="s">
        <v>77</v>
      </c>
      <c r="TEQ3" s="481"/>
      <c r="TER3" s="481"/>
      <c r="TES3" s="480" t="s">
        <v>76</v>
      </c>
      <c r="TET3" s="480" t="s">
        <v>76</v>
      </c>
      <c r="TEU3" s="480" t="s">
        <v>76</v>
      </c>
      <c r="TEV3" s="480" t="s">
        <v>76</v>
      </c>
      <c r="TEW3" s="482" t="s">
        <v>76</v>
      </c>
      <c r="TEX3" s="483" t="s">
        <v>76</v>
      </c>
      <c r="TFE3" s="480" t="s">
        <v>76</v>
      </c>
      <c r="TFF3" s="481" t="s">
        <v>77</v>
      </c>
      <c r="TFG3" s="481"/>
      <c r="TFH3" s="481"/>
      <c r="TFI3" s="480" t="s">
        <v>76</v>
      </c>
      <c r="TFJ3" s="480" t="s">
        <v>76</v>
      </c>
      <c r="TFK3" s="480" t="s">
        <v>76</v>
      </c>
      <c r="TFL3" s="480" t="s">
        <v>76</v>
      </c>
      <c r="TFM3" s="482" t="s">
        <v>76</v>
      </c>
      <c r="TFN3" s="483" t="s">
        <v>76</v>
      </c>
      <c r="TFU3" s="480" t="s">
        <v>76</v>
      </c>
      <c r="TFV3" s="481" t="s">
        <v>77</v>
      </c>
      <c r="TFW3" s="481"/>
      <c r="TFX3" s="481"/>
      <c r="TFY3" s="480" t="s">
        <v>76</v>
      </c>
      <c r="TFZ3" s="480" t="s">
        <v>76</v>
      </c>
      <c r="TGA3" s="480" t="s">
        <v>76</v>
      </c>
      <c r="TGB3" s="480" t="s">
        <v>76</v>
      </c>
      <c r="TGC3" s="482" t="s">
        <v>76</v>
      </c>
      <c r="TGD3" s="483" t="s">
        <v>76</v>
      </c>
      <c r="TGK3" s="480" t="s">
        <v>76</v>
      </c>
      <c r="TGL3" s="481" t="s">
        <v>77</v>
      </c>
      <c r="TGM3" s="481"/>
      <c r="TGN3" s="481"/>
      <c r="TGO3" s="480" t="s">
        <v>76</v>
      </c>
      <c r="TGP3" s="480" t="s">
        <v>76</v>
      </c>
      <c r="TGQ3" s="480" t="s">
        <v>76</v>
      </c>
      <c r="TGR3" s="480" t="s">
        <v>76</v>
      </c>
      <c r="TGS3" s="482" t="s">
        <v>76</v>
      </c>
      <c r="TGT3" s="483" t="s">
        <v>76</v>
      </c>
      <c r="THA3" s="480" t="s">
        <v>76</v>
      </c>
      <c r="THB3" s="481" t="s">
        <v>77</v>
      </c>
      <c r="THC3" s="481"/>
      <c r="THD3" s="481"/>
      <c r="THE3" s="480" t="s">
        <v>76</v>
      </c>
      <c r="THF3" s="480" t="s">
        <v>76</v>
      </c>
      <c r="THG3" s="480" t="s">
        <v>76</v>
      </c>
      <c r="THH3" s="480" t="s">
        <v>76</v>
      </c>
      <c r="THI3" s="482" t="s">
        <v>76</v>
      </c>
      <c r="THJ3" s="483" t="s">
        <v>76</v>
      </c>
      <c r="THQ3" s="480" t="s">
        <v>76</v>
      </c>
      <c r="THR3" s="481" t="s">
        <v>77</v>
      </c>
      <c r="THS3" s="481"/>
      <c r="THT3" s="481"/>
      <c r="THU3" s="480" t="s">
        <v>76</v>
      </c>
      <c r="THV3" s="480" t="s">
        <v>76</v>
      </c>
      <c r="THW3" s="480" t="s">
        <v>76</v>
      </c>
      <c r="THX3" s="480" t="s">
        <v>76</v>
      </c>
      <c r="THY3" s="482" t="s">
        <v>76</v>
      </c>
      <c r="THZ3" s="483" t="s">
        <v>76</v>
      </c>
      <c r="TIG3" s="480" t="s">
        <v>76</v>
      </c>
      <c r="TIH3" s="481" t="s">
        <v>77</v>
      </c>
      <c r="TII3" s="481"/>
      <c r="TIJ3" s="481"/>
      <c r="TIK3" s="480" t="s">
        <v>76</v>
      </c>
      <c r="TIL3" s="480" t="s">
        <v>76</v>
      </c>
      <c r="TIM3" s="480" t="s">
        <v>76</v>
      </c>
      <c r="TIN3" s="480" t="s">
        <v>76</v>
      </c>
      <c r="TIO3" s="482" t="s">
        <v>76</v>
      </c>
      <c r="TIP3" s="483" t="s">
        <v>76</v>
      </c>
      <c r="TIW3" s="480" t="s">
        <v>76</v>
      </c>
      <c r="TIX3" s="481" t="s">
        <v>77</v>
      </c>
      <c r="TIY3" s="481"/>
      <c r="TIZ3" s="481"/>
      <c r="TJA3" s="480" t="s">
        <v>76</v>
      </c>
      <c r="TJB3" s="480" t="s">
        <v>76</v>
      </c>
      <c r="TJC3" s="480" t="s">
        <v>76</v>
      </c>
      <c r="TJD3" s="480" t="s">
        <v>76</v>
      </c>
      <c r="TJE3" s="482" t="s">
        <v>76</v>
      </c>
      <c r="TJF3" s="483" t="s">
        <v>76</v>
      </c>
      <c r="TJM3" s="480" t="s">
        <v>76</v>
      </c>
      <c r="TJN3" s="481" t="s">
        <v>77</v>
      </c>
      <c r="TJO3" s="481"/>
      <c r="TJP3" s="481"/>
      <c r="TJQ3" s="480" t="s">
        <v>76</v>
      </c>
      <c r="TJR3" s="480" t="s">
        <v>76</v>
      </c>
      <c r="TJS3" s="480" t="s">
        <v>76</v>
      </c>
      <c r="TJT3" s="480" t="s">
        <v>76</v>
      </c>
      <c r="TJU3" s="482" t="s">
        <v>76</v>
      </c>
      <c r="TJV3" s="483" t="s">
        <v>76</v>
      </c>
      <c r="TKC3" s="480" t="s">
        <v>76</v>
      </c>
      <c r="TKD3" s="481" t="s">
        <v>77</v>
      </c>
      <c r="TKE3" s="481"/>
      <c r="TKF3" s="481"/>
      <c r="TKG3" s="480" t="s">
        <v>76</v>
      </c>
      <c r="TKH3" s="480" t="s">
        <v>76</v>
      </c>
      <c r="TKI3" s="480" t="s">
        <v>76</v>
      </c>
      <c r="TKJ3" s="480" t="s">
        <v>76</v>
      </c>
      <c r="TKK3" s="482" t="s">
        <v>76</v>
      </c>
      <c r="TKL3" s="483" t="s">
        <v>76</v>
      </c>
      <c r="TKS3" s="480" t="s">
        <v>76</v>
      </c>
      <c r="TKT3" s="481" t="s">
        <v>77</v>
      </c>
      <c r="TKU3" s="481"/>
      <c r="TKV3" s="481"/>
      <c r="TKW3" s="480" t="s">
        <v>76</v>
      </c>
      <c r="TKX3" s="480" t="s">
        <v>76</v>
      </c>
      <c r="TKY3" s="480" t="s">
        <v>76</v>
      </c>
      <c r="TKZ3" s="480" t="s">
        <v>76</v>
      </c>
      <c r="TLA3" s="482" t="s">
        <v>76</v>
      </c>
      <c r="TLB3" s="483" t="s">
        <v>76</v>
      </c>
      <c r="TLI3" s="480" t="s">
        <v>76</v>
      </c>
      <c r="TLJ3" s="481" t="s">
        <v>77</v>
      </c>
      <c r="TLK3" s="481"/>
      <c r="TLL3" s="481"/>
      <c r="TLM3" s="480" t="s">
        <v>76</v>
      </c>
      <c r="TLN3" s="480" t="s">
        <v>76</v>
      </c>
      <c r="TLO3" s="480" t="s">
        <v>76</v>
      </c>
      <c r="TLP3" s="480" t="s">
        <v>76</v>
      </c>
      <c r="TLQ3" s="482" t="s">
        <v>76</v>
      </c>
      <c r="TLR3" s="483" t="s">
        <v>76</v>
      </c>
      <c r="TLY3" s="480" t="s">
        <v>76</v>
      </c>
      <c r="TLZ3" s="481" t="s">
        <v>77</v>
      </c>
      <c r="TMA3" s="481"/>
      <c r="TMB3" s="481"/>
      <c r="TMC3" s="480" t="s">
        <v>76</v>
      </c>
      <c r="TMD3" s="480" t="s">
        <v>76</v>
      </c>
      <c r="TME3" s="480" t="s">
        <v>76</v>
      </c>
      <c r="TMF3" s="480" t="s">
        <v>76</v>
      </c>
      <c r="TMG3" s="482" t="s">
        <v>76</v>
      </c>
      <c r="TMH3" s="483" t="s">
        <v>76</v>
      </c>
      <c r="TMO3" s="480" t="s">
        <v>76</v>
      </c>
      <c r="TMP3" s="481" t="s">
        <v>77</v>
      </c>
      <c r="TMQ3" s="481"/>
      <c r="TMR3" s="481"/>
      <c r="TMS3" s="480" t="s">
        <v>76</v>
      </c>
      <c r="TMT3" s="480" t="s">
        <v>76</v>
      </c>
      <c r="TMU3" s="480" t="s">
        <v>76</v>
      </c>
      <c r="TMV3" s="480" t="s">
        <v>76</v>
      </c>
      <c r="TMW3" s="482" t="s">
        <v>76</v>
      </c>
      <c r="TMX3" s="483" t="s">
        <v>76</v>
      </c>
      <c r="TNE3" s="480" t="s">
        <v>76</v>
      </c>
      <c r="TNF3" s="481" t="s">
        <v>77</v>
      </c>
      <c r="TNG3" s="481"/>
      <c r="TNH3" s="481"/>
      <c r="TNI3" s="480" t="s">
        <v>76</v>
      </c>
      <c r="TNJ3" s="480" t="s">
        <v>76</v>
      </c>
      <c r="TNK3" s="480" t="s">
        <v>76</v>
      </c>
      <c r="TNL3" s="480" t="s">
        <v>76</v>
      </c>
      <c r="TNM3" s="482" t="s">
        <v>76</v>
      </c>
      <c r="TNN3" s="483" t="s">
        <v>76</v>
      </c>
      <c r="TNU3" s="480" t="s">
        <v>76</v>
      </c>
      <c r="TNV3" s="481" t="s">
        <v>77</v>
      </c>
      <c r="TNW3" s="481"/>
      <c r="TNX3" s="481"/>
      <c r="TNY3" s="480" t="s">
        <v>76</v>
      </c>
      <c r="TNZ3" s="480" t="s">
        <v>76</v>
      </c>
      <c r="TOA3" s="480" t="s">
        <v>76</v>
      </c>
      <c r="TOB3" s="480" t="s">
        <v>76</v>
      </c>
      <c r="TOC3" s="482" t="s">
        <v>76</v>
      </c>
      <c r="TOD3" s="483" t="s">
        <v>76</v>
      </c>
      <c r="TOK3" s="480" t="s">
        <v>76</v>
      </c>
      <c r="TOL3" s="481" t="s">
        <v>77</v>
      </c>
      <c r="TOM3" s="481"/>
      <c r="TON3" s="481"/>
      <c r="TOO3" s="480" t="s">
        <v>76</v>
      </c>
      <c r="TOP3" s="480" t="s">
        <v>76</v>
      </c>
      <c r="TOQ3" s="480" t="s">
        <v>76</v>
      </c>
      <c r="TOR3" s="480" t="s">
        <v>76</v>
      </c>
      <c r="TOS3" s="482" t="s">
        <v>76</v>
      </c>
      <c r="TOT3" s="483" t="s">
        <v>76</v>
      </c>
      <c r="TPA3" s="480" t="s">
        <v>76</v>
      </c>
      <c r="TPB3" s="481" t="s">
        <v>77</v>
      </c>
      <c r="TPC3" s="481"/>
      <c r="TPD3" s="481"/>
      <c r="TPE3" s="480" t="s">
        <v>76</v>
      </c>
      <c r="TPF3" s="480" t="s">
        <v>76</v>
      </c>
      <c r="TPG3" s="480" t="s">
        <v>76</v>
      </c>
      <c r="TPH3" s="480" t="s">
        <v>76</v>
      </c>
      <c r="TPI3" s="482" t="s">
        <v>76</v>
      </c>
      <c r="TPJ3" s="483" t="s">
        <v>76</v>
      </c>
      <c r="TPQ3" s="480" t="s">
        <v>76</v>
      </c>
      <c r="TPR3" s="481" t="s">
        <v>77</v>
      </c>
      <c r="TPS3" s="481"/>
      <c r="TPT3" s="481"/>
      <c r="TPU3" s="480" t="s">
        <v>76</v>
      </c>
      <c r="TPV3" s="480" t="s">
        <v>76</v>
      </c>
      <c r="TPW3" s="480" t="s">
        <v>76</v>
      </c>
      <c r="TPX3" s="480" t="s">
        <v>76</v>
      </c>
      <c r="TPY3" s="482" t="s">
        <v>76</v>
      </c>
      <c r="TPZ3" s="483" t="s">
        <v>76</v>
      </c>
      <c r="TQG3" s="480" t="s">
        <v>76</v>
      </c>
      <c r="TQH3" s="481" t="s">
        <v>77</v>
      </c>
      <c r="TQI3" s="481"/>
      <c r="TQJ3" s="481"/>
      <c r="TQK3" s="480" t="s">
        <v>76</v>
      </c>
      <c r="TQL3" s="480" t="s">
        <v>76</v>
      </c>
      <c r="TQM3" s="480" t="s">
        <v>76</v>
      </c>
      <c r="TQN3" s="480" t="s">
        <v>76</v>
      </c>
      <c r="TQO3" s="482" t="s">
        <v>76</v>
      </c>
      <c r="TQP3" s="483" t="s">
        <v>76</v>
      </c>
      <c r="TQW3" s="480" t="s">
        <v>76</v>
      </c>
      <c r="TQX3" s="481" t="s">
        <v>77</v>
      </c>
      <c r="TQY3" s="481"/>
      <c r="TQZ3" s="481"/>
      <c r="TRA3" s="480" t="s">
        <v>76</v>
      </c>
      <c r="TRB3" s="480" t="s">
        <v>76</v>
      </c>
      <c r="TRC3" s="480" t="s">
        <v>76</v>
      </c>
      <c r="TRD3" s="480" t="s">
        <v>76</v>
      </c>
      <c r="TRE3" s="482" t="s">
        <v>76</v>
      </c>
      <c r="TRF3" s="483" t="s">
        <v>76</v>
      </c>
      <c r="TRM3" s="480" t="s">
        <v>76</v>
      </c>
      <c r="TRN3" s="481" t="s">
        <v>77</v>
      </c>
      <c r="TRO3" s="481"/>
      <c r="TRP3" s="481"/>
      <c r="TRQ3" s="480" t="s">
        <v>76</v>
      </c>
      <c r="TRR3" s="480" t="s">
        <v>76</v>
      </c>
      <c r="TRS3" s="480" t="s">
        <v>76</v>
      </c>
      <c r="TRT3" s="480" t="s">
        <v>76</v>
      </c>
      <c r="TRU3" s="482" t="s">
        <v>76</v>
      </c>
      <c r="TRV3" s="483" t="s">
        <v>76</v>
      </c>
      <c r="TSC3" s="480" t="s">
        <v>76</v>
      </c>
      <c r="TSD3" s="481" t="s">
        <v>77</v>
      </c>
      <c r="TSE3" s="481"/>
      <c r="TSF3" s="481"/>
      <c r="TSG3" s="480" t="s">
        <v>76</v>
      </c>
      <c r="TSH3" s="480" t="s">
        <v>76</v>
      </c>
      <c r="TSI3" s="480" t="s">
        <v>76</v>
      </c>
      <c r="TSJ3" s="480" t="s">
        <v>76</v>
      </c>
      <c r="TSK3" s="482" t="s">
        <v>76</v>
      </c>
      <c r="TSL3" s="483" t="s">
        <v>76</v>
      </c>
      <c r="TSS3" s="480" t="s">
        <v>76</v>
      </c>
      <c r="TST3" s="481" t="s">
        <v>77</v>
      </c>
      <c r="TSU3" s="481"/>
      <c r="TSV3" s="481"/>
      <c r="TSW3" s="480" t="s">
        <v>76</v>
      </c>
      <c r="TSX3" s="480" t="s">
        <v>76</v>
      </c>
      <c r="TSY3" s="480" t="s">
        <v>76</v>
      </c>
      <c r="TSZ3" s="480" t="s">
        <v>76</v>
      </c>
      <c r="TTA3" s="482" t="s">
        <v>76</v>
      </c>
      <c r="TTB3" s="483" t="s">
        <v>76</v>
      </c>
      <c r="TTI3" s="480" t="s">
        <v>76</v>
      </c>
      <c r="TTJ3" s="481" t="s">
        <v>77</v>
      </c>
      <c r="TTK3" s="481"/>
      <c r="TTL3" s="481"/>
      <c r="TTM3" s="480" t="s">
        <v>76</v>
      </c>
      <c r="TTN3" s="480" t="s">
        <v>76</v>
      </c>
      <c r="TTO3" s="480" t="s">
        <v>76</v>
      </c>
      <c r="TTP3" s="480" t="s">
        <v>76</v>
      </c>
      <c r="TTQ3" s="482" t="s">
        <v>76</v>
      </c>
      <c r="TTR3" s="483" t="s">
        <v>76</v>
      </c>
      <c r="TTY3" s="480" t="s">
        <v>76</v>
      </c>
      <c r="TTZ3" s="481" t="s">
        <v>77</v>
      </c>
      <c r="TUA3" s="481"/>
      <c r="TUB3" s="481"/>
      <c r="TUC3" s="480" t="s">
        <v>76</v>
      </c>
      <c r="TUD3" s="480" t="s">
        <v>76</v>
      </c>
      <c r="TUE3" s="480" t="s">
        <v>76</v>
      </c>
      <c r="TUF3" s="480" t="s">
        <v>76</v>
      </c>
      <c r="TUG3" s="482" t="s">
        <v>76</v>
      </c>
      <c r="TUH3" s="483" t="s">
        <v>76</v>
      </c>
      <c r="TUO3" s="480" t="s">
        <v>76</v>
      </c>
      <c r="TUP3" s="481" t="s">
        <v>77</v>
      </c>
      <c r="TUQ3" s="481"/>
      <c r="TUR3" s="481"/>
      <c r="TUS3" s="480" t="s">
        <v>76</v>
      </c>
      <c r="TUT3" s="480" t="s">
        <v>76</v>
      </c>
      <c r="TUU3" s="480" t="s">
        <v>76</v>
      </c>
      <c r="TUV3" s="480" t="s">
        <v>76</v>
      </c>
      <c r="TUW3" s="482" t="s">
        <v>76</v>
      </c>
      <c r="TUX3" s="483" t="s">
        <v>76</v>
      </c>
      <c r="TVE3" s="480" t="s">
        <v>76</v>
      </c>
      <c r="TVF3" s="481" t="s">
        <v>77</v>
      </c>
      <c r="TVG3" s="481"/>
      <c r="TVH3" s="481"/>
      <c r="TVI3" s="480" t="s">
        <v>76</v>
      </c>
      <c r="TVJ3" s="480" t="s">
        <v>76</v>
      </c>
      <c r="TVK3" s="480" t="s">
        <v>76</v>
      </c>
      <c r="TVL3" s="480" t="s">
        <v>76</v>
      </c>
      <c r="TVM3" s="482" t="s">
        <v>76</v>
      </c>
      <c r="TVN3" s="483" t="s">
        <v>76</v>
      </c>
      <c r="TVU3" s="480" t="s">
        <v>76</v>
      </c>
      <c r="TVV3" s="481" t="s">
        <v>77</v>
      </c>
      <c r="TVW3" s="481"/>
      <c r="TVX3" s="481"/>
      <c r="TVY3" s="480" t="s">
        <v>76</v>
      </c>
      <c r="TVZ3" s="480" t="s">
        <v>76</v>
      </c>
      <c r="TWA3" s="480" t="s">
        <v>76</v>
      </c>
      <c r="TWB3" s="480" t="s">
        <v>76</v>
      </c>
      <c r="TWC3" s="482" t="s">
        <v>76</v>
      </c>
      <c r="TWD3" s="483" t="s">
        <v>76</v>
      </c>
      <c r="TWK3" s="480" t="s">
        <v>76</v>
      </c>
      <c r="TWL3" s="481" t="s">
        <v>77</v>
      </c>
      <c r="TWM3" s="481"/>
      <c r="TWN3" s="481"/>
      <c r="TWO3" s="480" t="s">
        <v>76</v>
      </c>
      <c r="TWP3" s="480" t="s">
        <v>76</v>
      </c>
      <c r="TWQ3" s="480" t="s">
        <v>76</v>
      </c>
      <c r="TWR3" s="480" t="s">
        <v>76</v>
      </c>
      <c r="TWS3" s="482" t="s">
        <v>76</v>
      </c>
      <c r="TWT3" s="483" t="s">
        <v>76</v>
      </c>
      <c r="TXA3" s="480" t="s">
        <v>76</v>
      </c>
      <c r="TXB3" s="481" t="s">
        <v>77</v>
      </c>
      <c r="TXC3" s="481"/>
      <c r="TXD3" s="481"/>
      <c r="TXE3" s="480" t="s">
        <v>76</v>
      </c>
      <c r="TXF3" s="480" t="s">
        <v>76</v>
      </c>
      <c r="TXG3" s="480" t="s">
        <v>76</v>
      </c>
      <c r="TXH3" s="480" t="s">
        <v>76</v>
      </c>
      <c r="TXI3" s="482" t="s">
        <v>76</v>
      </c>
      <c r="TXJ3" s="483" t="s">
        <v>76</v>
      </c>
      <c r="TXQ3" s="480" t="s">
        <v>76</v>
      </c>
      <c r="TXR3" s="481" t="s">
        <v>77</v>
      </c>
      <c r="TXS3" s="481"/>
      <c r="TXT3" s="481"/>
      <c r="TXU3" s="480" t="s">
        <v>76</v>
      </c>
      <c r="TXV3" s="480" t="s">
        <v>76</v>
      </c>
      <c r="TXW3" s="480" t="s">
        <v>76</v>
      </c>
      <c r="TXX3" s="480" t="s">
        <v>76</v>
      </c>
      <c r="TXY3" s="482" t="s">
        <v>76</v>
      </c>
      <c r="TXZ3" s="483" t="s">
        <v>76</v>
      </c>
      <c r="TYG3" s="480" t="s">
        <v>76</v>
      </c>
      <c r="TYH3" s="481" t="s">
        <v>77</v>
      </c>
      <c r="TYI3" s="481"/>
      <c r="TYJ3" s="481"/>
      <c r="TYK3" s="480" t="s">
        <v>76</v>
      </c>
      <c r="TYL3" s="480" t="s">
        <v>76</v>
      </c>
      <c r="TYM3" s="480" t="s">
        <v>76</v>
      </c>
      <c r="TYN3" s="480" t="s">
        <v>76</v>
      </c>
      <c r="TYO3" s="482" t="s">
        <v>76</v>
      </c>
      <c r="TYP3" s="483" t="s">
        <v>76</v>
      </c>
      <c r="TYW3" s="480" t="s">
        <v>76</v>
      </c>
      <c r="TYX3" s="481" t="s">
        <v>77</v>
      </c>
      <c r="TYY3" s="481"/>
      <c r="TYZ3" s="481"/>
      <c r="TZA3" s="480" t="s">
        <v>76</v>
      </c>
      <c r="TZB3" s="480" t="s">
        <v>76</v>
      </c>
      <c r="TZC3" s="480" t="s">
        <v>76</v>
      </c>
      <c r="TZD3" s="480" t="s">
        <v>76</v>
      </c>
      <c r="TZE3" s="482" t="s">
        <v>76</v>
      </c>
      <c r="TZF3" s="483" t="s">
        <v>76</v>
      </c>
      <c r="TZM3" s="480" t="s">
        <v>76</v>
      </c>
      <c r="TZN3" s="481" t="s">
        <v>77</v>
      </c>
      <c r="TZO3" s="481"/>
      <c r="TZP3" s="481"/>
      <c r="TZQ3" s="480" t="s">
        <v>76</v>
      </c>
      <c r="TZR3" s="480" t="s">
        <v>76</v>
      </c>
      <c r="TZS3" s="480" t="s">
        <v>76</v>
      </c>
      <c r="TZT3" s="480" t="s">
        <v>76</v>
      </c>
      <c r="TZU3" s="482" t="s">
        <v>76</v>
      </c>
      <c r="TZV3" s="483" t="s">
        <v>76</v>
      </c>
      <c r="UAC3" s="480" t="s">
        <v>76</v>
      </c>
      <c r="UAD3" s="481" t="s">
        <v>77</v>
      </c>
      <c r="UAE3" s="481"/>
      <c r="UAF3" s="481"/>
      <c r="UAG3" s="480" t="s">
        <v>76</v>
      </c>
      <c r="UAH3" s="480" t="s">
        <v>76</v>
      </c>
      <c r="UAI3" s="480" t="s">
        <v>76</v>
      </c>
      <c r="UAJ3" s="480" t="s">
        <v>76</v>
      </c>
      <c r="UAK3" s="482" t="s">
        <v>76</v>
      </c>
      <c r="UAL3" s="483" t="s">
        <v>76</v>
      </c>
      <c r="UAS3" s="480" t="s">
        <v>76</v>
      </c>
      <c r="UAT3" s="481" t="s">
        <v>77</v>
      </c>
      <c r="UAU3" s="481"/>
      <c r="UAV3" s="481"/>
      <c r="UAW3" s="480" t="s">
        <v>76</v>
      </c>
      <c r="UAX3" s="480" t="s">
        <v>76</v>
      </c>
      <c r="UAY3" s="480" t="s">
        <v>76</v>
      </c>
      <c r="UAZ3" s="480" t="s">
        <v>76</v>
      </c>
      <c r="UBA3" s="482" t="s">
        <v>76</v>
      </c>
      <c r="UBB3" s="483" t="s">
        <v>76</v>
      </c>
      <c r="UBI3" s="480" t="s">
        <v>76</v>
      </c>
      <c r="UBJ3" s="481" t="s">
        <v>77</v>
      </c>
      <c r="UBK3" s="481"/>
      <c r="UBL3" s="481"/>
      <c r="UBM3" s="480" t="s">
        <v>76</v>
      </c>
      <c r="UBN3" s="480" t="s">
        <v>76</v>
      </c>
      <c r="UBO3" s="480" t="s">
        <v>76</v>
      </c>
      <c r="UBP3" s="480" t="s">
        <v>76</v>
      </c>
      <c r="UBQ3" s="482" t="s">
        <v>76</v>
      </c>
      <c r="UBR3" s="483" t="s">
        <v>76</v>
      </c>
      <c r="UBY3" s="480" t="s">
        <v>76</v>
      </c>
      <c r="UBZ3" s="481" t="s">
        <v>77</v>
      </c>
      <c r="UCA3" s="481"/>
      <c r="UCB3" s="481"/>
      <c r="UCC3" s="480" t="s">
        <v>76</v>
      </c>
      <c r="UCD3" s="480" t="s">
        <v>76</v>
      </c>
      <c r="UCE3" s="480" t="s">
        <v>76</v>
      </c>
      <c r="UCF3" s="480" t="s">
        <v>76</v>
      </c>
      <c r="UCG3" s="482" t="s">
        <v>76</v>
      </c>
      <c r="UCH3" s="483" t="s">
        <v>76</v>
      </c>
      <c r="UCO3" s="480" t="s">
        <v>76</v>
      </c>
      <c r="UCP3" s="481" t="s">
        <v>77</v>
      </c>
      <c r="UCQ3" s="481"/>
      <c r="UCR3" s="481"/>
      <c r="UCS3" s="480" t="s">
        <v>76</v>
      </c>
      <c r="UCT3" s="480" t="s">
        <v>76</v>
      </c>
      <c r="UCU3" s="480" t="s">
        <v>76</v>
      </c>
      <c r="UCV3" s="480" t="s">
        <v>76</v>
      </c>
      <c r="UCW3" s="482" t="s">
        <v>76</v>
      </c>
      <c r="UCX3" s="483" t="s">
        <v>76</v>
      </c>
      <c r="UDE3" s="480" t="s">
        <v>76</v>
      </c>
      <c r="UDF3" s="481" t="s">
        <v>77</v>
      </c>
      <c r="UDG3" s="481"/>
      <c r="UDH3" s="481"/>
      <c r="UDI3" s="480" t="s">
        <v>76</v>
      </c>
      <c r="UDJ3" s="480" t="s">
        <v>76</v>
      </c>
      <c r="UDK3" s="480" t="s">
        <v>76</v>
      </c>
      <c r="UDL3" s="480" t="s">
        <v>76</v>
      </c>
      <c r="UDM3" s="482" t="s">
        <v>76</v>
      </c>
      <c r="UDN3" s="483" t="s">
        <v>76</v>
      </c>
      <c r="UDU3" s="480" t="s">
        <v>76</v>
      </c>
      <c r="UDV3" s="481" t="s">
        <v>77</v>
      </c>
      <c r="UDW3" s="481"/>
      <c r="UDX3" s="481"/>
      <c r="UDY3" s="480" t="s">
        <v>76</v>
      </c>
      <c r="UDZ3" s="480" t="s">
        <v>76</v>
      </c>
      <c r="UEA3" s="480" t="s">
        <v>76</v>
      </c>
      <c r="UEB3" s="480" t="s">
        <v>76</v>
      </c>
      <c r="UEC3" s="482" t="s">
        <v>76</v>
      </c>
      <c r="UED3" s="483" t="s">
        <v>76</v>
      </c>
      <c r="UEK3" s="480" t="s">
        <v>76</v>
      </c>
      <c r="UEL3" s="481" t="s">
        <v>77</v>
      </c>
      <c r="UEM3" s="481"/>
      <c r="UEN3" s="481"/>
      <c r="UEO3" s="480" t="s">
        <v>76</v>
      </c>
      <c r="UEP3" s="480" t="s">
        <v>76</v>
      </c>
      <c r="UEQ3" s="480" t="s">
        <v>76</v>
      </c>
      <c r="UER3" s="480" t="s">
        <v>76</v>
      </c>
      <c r="UES3" s="482" t="s">
        <v>76</v>
      </c>
      <c r="UET3" s="483" t="s">
        <v>76</v>
      </c>
      <c r="UFA3" s="480" t="s">
        <v>76</v>
      </c>
      <c r="UFB3" s="481" t="s">
        <v>77</v>
      </c>
      <c r="UFC3" s="481"/>
      <c r="UFD3" s="481"/>
      <c r="UFE3" s="480" t="s">
        <v>76</v>
      </c>
      <c r="UFF3" s="480" t="s">
        <v>76</v>
      </c>
      <c r="UFG3" s="480" t="s">
        <v>76</v>
      </c>
      <c r="UFH3" s="480" t="s">
        <v>76</v>
      </c>
      <c r="UFI3" s="482" t="s">
        <v>76</v>
      </c>
      <c r="UFJ3" s="483" t="s">
        <v>76</v>
      </c>
      <c r="UFQ3" s="480" t="s">
        <v>76</v>
      </c>
      <c r="UFR3" s="481" t="s">
        <v>77</v>
      </c>
      <c r="UFS3" s="481"/>
      <c r="UFT3" s="481"/>
      <c r="UFU3" s="480" t="s">
        <v>76</v>
      </c>
      <c r="UFV3" s="480" t="s">
        <v>76</v>
      </c>
      <c r="UFW3" s="480" t="s">
        <v>76</v>
      </c>
      <c r="UFX3" s="480" t="s">
        <v>76</v>
      </c>
      <c r="UFY3" s="482" t="s">
        <v>76</v>
      </c>
      <c r="UFZ3" s="483" t="s">
        <v>76</v>
      </c>
      <c r="UGG3" s="480" t="s">
        <v>76</v>
      </c>
      <c r="UGH3" s="481" t="s">
        <v>77</v>
      </c>
      <c r="UGI3" s="481"/>
      <c r="UGJ3" s="481"/>
      <c r="UGK3" s="480" t="s">
        <v>76</v>
      </c>
      <c r="UGL3" s="480" t="s">
        <v>76</v>
      </c>
      <c r="UGM3" s="480" t="s">
        <v>76</v>
      </c>
      <c r="UGN3" s="480" t="s">
        <v>76</v>
      </c>
      <c r="UGO3" s="482" t="s">
        <v>76</v>
      </c>
      <c r="UGP3" s="483" t="s">
        <v>76</v>
      </c>
      <c r="UGW3" s="480" t="s">
        <v>76</v>
      </c>
      <c r="UGX3" s="481" t="s">
        <v>77</v>
      </c>
      <c r="UGY3" s="481"/>
      <c r="UGZ3" s="481"/>
      <c r="UHA3" s="480" t="s">
        <v>76</v>
      </c>
      <c r="UHB3" s="480" t="s">
        <v>76</v>
      </c>
      <c r="UHC3" s="480" t="s">
        <v>76</v>
      </c>
      <c r="UHD3" s="480" t="s">
        <v>76</v>
      </c>
      <c r="UHE3" s="482" t="s">
        <v>76</v>
      </c>
      <c r="UHF3" s="483" t="s">
        <v>76</v>
      </c>
      <c r="UHM3" s="480" t="s">
        <v>76</v>
      </c>
      <c r="UHN3" s="481" t="s">
        <v>77</v>
      </c>
      <c r="UHO3" s="481"/>
      <c r="UHP3" s="481"/>
      <c r="UHQ3" s="480" t="s">
        <v>76</v>
      </c>
      <c r="UHR3" s="480" t="s">
        <v>76</v>
      </c>
      <c r="UHS3" s="480" t="s">
        <v>76</v>
      </c>
      <c r="UHT3" s="480" t="s">
        <v>76</v>
      </c>
      <c r="UHU3" s="482" t="s">
        <v>76</v>
      </c>
      <c r="UHV3" s="483" t="s">
        <v>76</v>
      </c>
      <c r="UIC3" s="480" t="s">
        <v>76</v>
      </c>
      <c r="UID3" s="481" t="s">
        <v>77</v>
      </c>
      <c r="UIE3" s="481"/>
      <c r="UIF3" s="481"/>
      <c r="UIG3" s="480" t="s">
        <v>76</v>
      </c>
      <c r="UIH3" s="480" t="s">
        <v>76</v>
      </c>
      <c r="UII3" s="480" t="s">
        <v>76</v>
      </c>
      <c r="UIJ3" s="480" t="s">
        <v>76</v>
      </c>
      <c r="UIK3" s="482" t="s">
        <v>76</v>
      </c>
      <c r="UIL3" s="483" t="s">
        <v>76</v>
      </c>
      <c r="UIS3" s="480" t="s">
        <v>76</v>
      </c>
      <c r="UIT3" s="481" t="s">
        <v>77</v>
      </c>
      <c r="UIU3" s="481"/>
      <c r="UIV3" s="481"/>
      <c r="UIW3" s="480" t="s">
        <v>76</v>
      </c>
      <c r="UIX3" s="480" t="s">
        <v>76</v>
      </c>
      <c r="UIY3" s="480" t="s">
        <v>76</v>
      </c>
      <c r="UIZ3" s="480" t="s">
        <v>76</v>
      </c>
      <c r="UJA3" s="482" t="s">
        <v>76</v>
      </c>
      <c r="UJB3" s="483" t="s">
        <v>76</v>
      </c>
      <c r="UJI3" s="480" t="s">
        <v>76</v>
      </c>
      <c r="UJJ3" s="481" t="s">
        <v>77</v>
      </c>
      <c r="UJK3" s="481"/>
      <c r="UJL3" s="481"/>
      <c r="UJM3" s="480" t="s">
        <v>76</v>
      </c>
      <c r="UJN3" s="480" t="s">
        <v>76</v>
      </c>
      <c r="UJO3" s="480" t="s">
        <v>76</v>
      </c>
      <c r="UJP3" s="480" t="s">
        <v>76</v>
      </c>
      <c r="UJQ3" s="482" t="s">
        <v>76</v>
      </c>
      <c r="UJR3" s="483" t="s">
        <v>76</v>
      </c>
      <c r="UJY3" s="480" t="s">
        <v>76</v>
      </c>
      <c r="UJZ3" s="481" t="s">
        <v>77</v>
      </c>
      <c r="UKA3" s="481"/>
      <c r="UKB3" s="481"/>
      <c r="UKC3" s="480" t="s">
        <v>76</v>
      </c>
      <c r="UKD3" s="480" t="s">
        <v>76</v>
      </c>
      <c r="UKE3" s="480" t="s">
        <v>76</v>
      </c>
      <c r="UKF3" s="480" t="s">
        <v>76</v>
      </c>
      <c r="UKG3" s="482" t="s">
        <v>76</v>
      </c>
      <c r="UKH3" s="483" t="s">
        <v>76</v>
      </c>
      <c r="UKO3" s="480" t="s">
        <v>76</v>
      </c>
      <c r="UKP3" s="481" t="s">
        <v>77</v>
      </c>
      <c r="UKQ3" s="481"/>
      <c r="UKR3" s="481"/>
      <c r="UKS3" s="480" t="s">
        <v>76</v>
      </c>
      <c r="UKT3" s="480" t="s">
        <v>76</v>
      </c>
      <c r="UKU3" s="480" t="s">
        <v>76</v>
      </c>
      <c r="UKV3" s="480" t="s">
        <v>76</v>
      </c>
      <c r="UKW3" s="482" t="s">
        <v>76</v>
      </c>
      <c r="UKX3" s="483" t="s">
        <v>76</v>
      </c>
      <c r="ULE3" s="480" t="s">
        <v>76</v>
      </c>
      <c r="ULF3" s="481" t="s">
        <v>77</v>
      </c>
      <c r="ULG3" s="481"/>
      <c r="ULH3" s="481"/>
      <c r="ULI3" s="480" t="s">
        <v>76</v>
      </c>
      <c r="ULJ3" s="480" t="s">
        <v>76</v>
      </c>
      <c r="ULK3" s="480" t="s">
        <v>76</v>
      </c>
      <c r="ULL3" s="480" t="s">
        <v>76</v>
      </c>
      <c r="ULM3" s="482" t="s">
        <v>76</v>
      </c>
      <c r="ULN3" s="483" t="s">
        <v>76</v>
      </c>
      <c r="ULU3" s="480" t="s">
        <v>76</v>
      </c>
      <c r="ULV3" s="481" t="s">
        <v>77</v>
      </c>
      <c r="ULW3" s="481"/>
      <c r="ULX3" s="481"/>
      <c r="ULY3" s="480" t="s">
        <v>76</v>
      </c>
      <c r="ULZ3" s="480" t="s">
        <v>76</v>
      </c>
      <c r="UMA3" s="480" t="s">
        <v>76</v>
      </c>
      <c r="UMB3" s="480" t="s">
        <v>76</v>
      </c>
      <c r="UMC3" s="482" t="s">
        <v>76</v>
      </c>
      <c r="UMD3" s="483" t="s">
        <v>76</v>
      </c>
      <c r="UMK3" s="480" t="s">
        <v>76</v>
      </c>
      <c r="UML3" s="481" t="s">
        <v>77</v>
      </c>
      <c r="UMM3" s="481"/>
      <c r="UMN3" s="481"/>
      <c r="UMO3" s="480" t="s">
        <v>76</v>
      </c>
      <c r="UMP3" s="480" t="s">
        <v>76</v>
      </c>
      <c r="UMQ3" s="480" t="s">
        <v>76</v>
      </c>
      <c r="UMR3" s="480" t="s">
        <v>76</v>
      </c>
      <c r="UMS3" s="482" t="s">
        <v>76</v>
      </c>
      <c r="UMT3" s="483" t="s">
        <v>76</v>
      </c>
      <c r="UNA3" s="480" t="s">
        <v>76</v>
      </c>
      <c r="UNB3" s="481" t="s">
        <v>77</v>
      </c>
      <c r="UNC3" s="481"/>
      <c r="UND3" s="481"/>
      <c r="UNE3" s="480" t="s">
        <v>76</v>
      </c>
      <c r="UNF3" s="480" t="s">
        <v>76</v>
      </c>
      <c r="UNG3" s="480" t="s">
        <v>76</v>
      </c>
      <c r="UNH3" s="480" t="s">
        <v>76</v>
      </c>
      <c r="UNI3" s="482" t="s">
        <v>76</v>
      </c>
      <c r="UNJ3" s="483" t="s">
        <v>76</v>
      </c>
      <c r="UNQ3" s="480" t="s">
        <v>76</v>
      </c>
      <c r="UNR3" s="481" t="s">
        <v>77</v>
      </c>
      <c r="UNS3" s="481"/>
      <c r="UNT3" s="481"/>
      <c r="UNU3" s="480" t="s">
        <v>76</v>
      </c>
      <c r="UNV3" s="480" t="s">
        <v>76</v>
      </c>
      <c r="UNW3" s="480" t="s">
        <v>76</v>
      </c>
      <c r="UNX3" s="480" t="s">
        <v>76</v>
      </c>
      <c r="UNY3" s="482" t="s">
        <v>76</v>
      </c>
      <c r="UNZ3" s="483" t="s">
        <v>76</v>
      </c>
      <c r="UOG3" s="480" t="s">
        <v>76</v>
      </c>
      <c r="UOH3" s="481" t="s">
        <v>77</v>
      </c>
      <c r="UOI3" s="481"/>
      <c r="UOJ3" s="481"/>
      <c r="UOK3" s="480" t="s">
        <v>76</v>
      </c>
      <c r="UOL3" s="480" t="s">
        <v>76</v>
      </c>
      <c r="UOM3" s="480" t="s">
        <v>76</v>
      </c>
      <c r="UON3" s="480" t="s">
        <v>76</v>
      </c>
      <c r="UOO3" s="482" t="s">
        <v>76</v>
      </c>
      <c r="UOP3" s="483" t="s">
        <v>76</v>
      </c>
      <c r="UOW3" s="480" t="s">
        <v>76</v>
      </c>
      <c r="UOX3" s="481" t="s">
        <v>77</v>
      </c>
      <c r="UOY3" s="481"/>
      <c r="UOZ3" s="481"/>
      <c r="UPA3" s="480" t="s">
        <v>76</v>
      </c>
      <c r="UPB3" s="480" t="s">
        <v>76</v>
      </c>
      <c r="UPC3" s="480" t="s">
        <v>76</v>
      </c>
      <c r="UPD3" s="480" t="s">
        <v>76</v>
      </c>
      <c r="UPE3" s="482" t="s">
        <v>76</v>
      </c>
      <c r="UPF3" s="483" t="s">
        <v>76</v>
      </c>
      <c r="UPM3" s="480" t="s">
        <v>76</v>
      </c>
      <c r="UPN3" s="481" t="s">
        <v>77</v>
      </c>
      <c r="UPO3" s="481"/>
      <c r="UPP3" s="481"/>
      <c r="UPQ3" s="480" t="s">
        <v>76</v>
      </c>
      <c r="UPR3" s="480" t="s">
        <v>76</v>
      </c>
      <c r="UPS3" s="480" t="s">
        <v>76</v>
      </c>
      <c r="UPT3" s="480" t="s">
        <v>76</v>
      </c>
      <c r="UPU3" s="482" t="s">
        <v>76</v>
      </c>
      <c r="UPV3" s="483" t="s">
        <v>76</v>
      </c>
      <c r="UQC3" s="480" t="s">
        <v>76</v>
      </c>
      <c r="UQD3" s="481" t="s">
        <v>77</v>
      </c>
      <c r="UQE3" s="481"/>
      <c r="UQF3" s="481"/>
      <c r="UQG3" s="480" t="s">
        <v>76</v>
      </c>
      <c r="UQH3" s="480" t="s">
        <v>76</v>
      </c>
      <c r="UQI3" s="480" t="s">
        <v>76</v>
      </c>
      <c r="UQJ3" s="480" t="s">
        <v>76</v>
      </c>
      <c r="UQK3" s="482" t="s">
        <v>76</v>
      </c>
      <c r="UQL3" s="483" t="s">
        <v>76</v>
      </c>
      <c r="UQS3" s="480" t="s">
        <v>76</v>
      </c>
      <c r="UQT3" s="481" t="s">
        <v>77</v>
      </c>
      <c r="UQU3" s="481"/>
      <c r="UQV3" s="481"/>
      <c r="UQW3" s="480" t="s">
        <v>76</v>
      </c>
      <c r="UQX3" s="480" t="s">
        <v>76</v>
      </c>
      <c r="UQY3" s="480" t="s">
        <v>76</v>
      </c>
      <c r="UQZ3" s="480" t="s">
        <v>76</v>
      </c>
      <c r="URA3" s="482" t="s">
        <v>76</v>
      </c>
      <c r="URB3" s="483" t="s">
        <v>76</v>
      </c>
      <c r="URI3" s="480" t="s">
        <v>76</v>
      </c>
      <c r="URJ3" s="481" t="s">
        <v>77</v>
      </c>
      <c r="URK3" s="481"/>
      <c r="URL3" s="481"/>
      <c r="URM3" s="480" t="s">
        <v>76</v>
      </c>
      <c r="URN3" s="480" t="s">
        <v>76</v>
      </c>
      <c r="URO3" s="480" t="s">
        <v>76</v>
      </c>
      <c r="URP3" s="480" t="s">
        <v>76</v>
      </c>
      <c r="URQ3" s="482" t="s">
        <v>76</v>
      </c>
      <c r="URR3" s="483" t="s">
        <v>76</v>
      </c>
      <c r="URY3" s="480" t="s">
        <v>76</v>
      </c>
      <c r="URZ3" s="481" t="s">
        <v>77</v>
      </c>
      <c r="USA3" s="481"/>
      <c r="USB3" s="481"/>
      <c r="USC3" s="480" t="s">
        <v>76</v>
      </c>
      <c r="USD3" s="480" t="s">
        <v>76</v>
      </c>
      <c r="USE3" s="480" t="s">
        <v>76</v>
      </c>
      <c r="USF3" s="480" t="s">
        <v>76</v>
      </c>
      <c r="USG3" s="482" t="s">
        <v>76</v>
      </c>
      <c r="USH3" s="483" t="s">
        <v>76</v>
      </c>
      <c r="USO3" s="480" t="s">
        <v>76</v>
      </c>
      <c r="USP3" s="481" t="s">
        <v>77</v>
      </c>
      <c r="USQ3" s="481"/>
      <c r="USR3" s="481"/>
      <c r="USS3" s="480" t="s">
        <v>76</v>
      </c>
      <c r="UST3" s="480" t="s">
        <v>76</v>
      </c>
      <c r="USU3" s="480" t="s">
        <v>76</v>
      </c>
      <c r="USV3" s="480" t="s">
        <v>76</v>
      </c>
      <c r="USW3" s="482" t="s">
        <v>76</v>
      </c>
      <c r="USX3" s="483" t="s">
        <v>76</v>
      </c>
      <c r="UTE3" s="480" t="s">
        <v>76</v>
      </c>
      <c r="UTF3" s="481" t="s">
        <v>77</v>
      </c>
      <c r="UTG3" s="481"/>
      <c r="UTH3" s="481"/>
      <c r="UTI3" s="480" t="s">
        <v>76</v>
      </c>
      <c r="UTJ3" s="480" t="s">
        <v>76</v>
      </c>
      <c r="UTK3" s="480" t="s">
        <v>76</v>
      </c>
      <c r="UTL3" s="480" t="s">
        <v>76</v>
      </c>
      <c r="UTM3" s="482" t="s">
        <v>76</v>
      </c>
      <c r="UTN3" s="483" t="s">
        <v>76</v>
      </c>
      <c r="UTU3" s="480" t="s">
        <v>76</v>
      </c>
      <c r="UTV3" s="481" t="s">
        <v>77</v>
      </c>
      <c r="UTW3" s="481"/>
      <c r="UTX3" s="481"/>
      <c r="UTY3" s="480" t="s">
        <v>76</v>
      </c>
      <c r="UTZ3" s="480" t="s">
        <v>76</v>
      </c>
      <c r="UUA3" s="480" t="s">
        <v>76</v>
      </c>
      <c r="UUB3" s="480" t="s">
        <v>76</v>
      </c>
      <c r="UUC3" s="482" t="s">
        <v>76</v>
      </c>
      <c r="UUD3" s="483" t="s">
        <v>76</v>
      </c>
      <c r="UUK3" s="480" t="s">
        <v>76</v>
      </c>
      <c r="UUL3" s="481" t="s">
        <v>77</v>
      </c>
      <c r="UUM3" s="481"/>
      <c r="UUN3" s="481"/>
      <c r="UUO3" s="480" t="s">
        <v>76</v>
      </c>
      <c r="UUP3" s="480" t="s">
        <v>76</v>
      </c>
      <c r="UUQ3" s="480" t="s">
        <v>76</v>
      </c>
      <c r="UUR3" s="480" t="s">
        <v>76</v>
      </c>
      <c r="UUS3" s="482" t="s">
        <v>76</v>
      </c>
      <c r="UUT3" s="483" t="s">
        <v>76</v>
      </c>
      <c r="UVA3" s="480" t="s">
        <v>76</v>
      </c>
      <c r="UVB3" s="481" t="s">
        <v>77</v>
      </c>
      <c r="UVC3" s="481"/>
      <c r="UVD3" s="481"/>
      <c r="UVE3" s="480" t="s">
        <v>76</v>
      </c>
      <c r="UVF3" s="480" t="s">
        <v>76</v>
      </c>
      <c r="UVG3" s="480" t="s">
        <v>76</v>
      </c>
      <c r="UVH3" s="480" t="s">
        <v>76</v>
      </c>
      <c r="UVI3" s="482" t="s">
        <v>76</v>
      </c>
      <c r="UVJ3" s="483" t="s">
        <v>76</v>
      </c>
      <c r="UVQ3" s="480" t="s">
        <v>76</v>
      </c>
      <c r="UVR3" s="481" t="s">
        <v>77</v>
      </c>
      <c r="UVS3" s="481"/>
      <c r="UVT3" s="481"/>
      <c r="UVU3" s="480" t="s">
        <v>76</v>
      </c>
      <c r="UVV3" s="480" t="s">
        <v>76</v>
      </c>
      <c r="UVW3" s="480" t="s">
        <v>76</v>
      </c>
      <c r="UVX3" s="480" t="s">
        <v>76</v>
      </c>
      <c r="UVY3" s="482" t="s">
        <v>76</v>
      </c>
      <c r="UVZ3" s="483" t="s">
        <v>76</v>
      </c>
      <c r="UWG3" s="480" t="s">
        <v>76</v>
      </c>
      <c r="UWH3" s="481" t="s">
        <v>77</v>
      </c>
      <c r="UWI3" s="481"/>
      <c r="UWJ3" s="481"/>
      <c r="UWK3" s="480" t="s">
        <v>76</v>
      </c>
      <c r="UWL3" s="480" t="s">
        <v>76</v>
      </c>
      <c r="UWM3" s="480" t="s">
        <v>76</v>
      </c>
      <c r="UWN3" s="480" t="s">
        <v>76</v>
      </c>
      <c r="UWO3" s="482" t="s">
        <v>76</v>
      </c>
      <c r="UWP3" s="483" t="s">
        <v>76</v>
      </c>
      <c r="UWW3" s="480" t="s">
        <v>76</v>
      </c>
      <c r="UWX3" s="481" t="s">
        <v>77</v>
      </c>
      <c r="UWY3" s="481"/>
      <c r="UWZ3" s="481"/>
      <c r="UXA3" s="480" t="s">
        <v>76</v>
      </c>
      <c r="UXB3" s="480" t="s">
        <v>76</v>
      </c>
      <c r="UXC3" s="480" t="s">
        <v>76</v>
      </c>
      <c r="UXD3" s="480" t="s">
        <v>76</v>
      </c>
      <c r="UXE3" s="482" t="s">
        <v>76</v>
      </c>
      <c r="UXF3" s="483" t="s">
        <v>76</v>
      </c>
      <c r="UXM3" s="480" t="s">
        <v>76</v>
      </c>
      <c r="UXN3" s="481" t="s">
        <v>77</v>
      </c>
      <c r="UXO3" s="481"/>
      <c r="UXP3" s="481"/>
      <c r="UXQ3" s="480" t="s">
        <v>76</v>
      </c>
      <c r="UXR3" s="480" t="s">
        <v>76</v>
      </c>
      <c r="UXS3" s="480" t="s">
        <v>76</v>
      </c>
      <c r="UXT3" s="480" t="s">
        <v>76</v>
      </c>
      <c r="UXU3" s="482" t="s">
        <v>76</v>
      </c>
      <c r="UXV3" s="483" t="s">
        <v>76</v>
      </c>
      <c r="UYC3" s="480" t="s">
        <v>76</v>
      </c>
      <c r="UYD3" s="481" t="s">
        <v>77</v>
      </c>
      <c r="UYE3" s="481"/>
      <c r="UYF3" s="481"/>
      <c r="UYG3" s="480" t="s">
        <v>76</v>
      </c>
      <c r="UYH3" s="480" t="s">
        <v>76</v>
      </c>
      <c r="UYI3" s="480" t="s">
        <v>76</v>
      </c>
      <c r="UYJ3" s="480" t="s">
        <v>76</v>
      </c>
      <c r="UYK3" s="482" t="s">
        <v>76</v>
      </c>
      <c r="UYL3" s="483" t="s">
        <v>76</v>
      </c>
      <c r="UYS3" s="480" t="s">
        <v>76</v>
      </c>
      <c r="UYT3" s="481" t="s">
        <v>77</v>
      </c>
      <c r="UYU3" s="481"/>
      <c r="UYV3" s="481"/>
      <c r="UYW3" s="480" t="s">
        <v>76</v>
      </c>
      <c r="UYX3" s="480" t="s">
        <v>76</v>
      </c>
      <c r="UYY3" s="480" t="s">
        <v>76</v>
      </c>
      <c r="UYZ3" s="480" t="s">
        <v>76</v>
      </c>
      <c r="UZA3" s="482" t="s">
        <v>76</v>
      </c>
      <c r="UZB3" s="483" t="s">
        <v>76</v>
      </c>
      <c r="UZI3" s="480" t="s">
        <v>76</v>
      </c>
      <c r="UZJ3" s="481" t="s">
        <v>77</v>
      </c>
      <c r="UZK3" s="481"/>
      <c r="UZL3" s="481"/>
      <c r="UZM3" s="480" t="s">
        <v>76</v>
      </c>
      <c r="UZN3" s="480" t="s">
        <v>76</v>
      </c>
      <c r="UZO3" s="480" t="s">
        <v>76</v>
      </c>
      <c r="UZP3" s="480" t="s">
        <v>76</v>
      </c>
      <c r="UZQ3" s="482" t="s">
        <v>76</v>
      </c>
      <c r="UZR3" s="483" t="s">
        <v>76</v>
      </c>
      <c r="UZY3" s="480" t="s">
        <v>76</v>
      </c>
      <c r="UZZ3" s="481" t="s">
        <v>77</v>
      </c>
      <c r="VAA3" s="481"/>
      <c r="VAB3" s="481"/>
      <c r="VAC3" s="480" t="s">
        <v>76</v>
      </c>
      <c r="VAD3" s="480" t="s">
        <v>76</v>
      </c>
      <c r="VAE3" s="480" t="s">
        <v>76</v>
      </c>
      <c r="VAF3" s="480" t="s">
        <v>76</v>
      </c>
      <c r="VAG3" s="482" t="s">
        <v>76</v>
      </c>
      <c r="VAH3" s="483" t="s">
        <v>76</v>
      </c>
      <c r="VAO3" s="480" t="s">
        <v>76</v>
      </c>
      <c r="VAP3" s="481" t="s">
        <v>77</v>
      </c>
      <c r="VAQ3" s="481"/>
      <c r="VAR3" s="481"/>
      <c r="VAS3" s="480" t="s">
        <v>76</v>
      </c>
      <c r="VAT3" s="480" t="s">
        <v>76</v>
      </c>
      <c r="VAU3" s="480" t="s">
        <v>76</v>
      </c>
      <c r="VAV3" s="480" t="s">
        <v>76</v>
      </c>
      <c r="VAW3" s="482" t="s">
        <v>76</v>
      </c>
      <c r="VAX3" s="483" t="s">
        <v>76</v>
      </c>
      <c r="VBE3" s="480" t="s">
        <v>76</v>
      </c>
      <c r="VBF3" s="481" t="s">
        <v>77</v>
      </c>
      <c r="VBG3" s="481"/>
      <c r="VBH3" s="481"/>
      <c r="VBI3" s="480" t="s">
        <v>76</v>
      </c>
      <c r="VBJ3" s="480" t="s">
        <v>76</v>
      </c>
      <c r="VBK3" s="480" t="s">
        <v>76</v>
      </c>
      <c r="VBL3" s="480" t="s">
        <v>76</v>
      </c>
      <c r="VBM3" s="482" t="s">
        <v>76</v>
      </c>
      <c r="VBN3" s="483" t="s">
        <v>76</v>
      </c>
      <c r="VBU3" s="480" t="s">
        <v>76</v>
      </c>
      <c r="VBV3" s="481" t="s">
        <v>77</v>
      </c>
      <c r="VBW3" s="481"/>
      <c r="VBX3" s="481"/>
      <c r="VBY3" s="480" t="s">
        <v>76</v>
      </c>
      <c r="VBZ3" s="480" t="s">
        <v>76</v>
      </c>
      <c r="VCA3" s="480" t="s">
        <v>76</v>
      </c>
      <c r="VCB3" s="480" t="s">
        <v>76</v>
      </c>
      <c r="VCC3" s="482" t="s">
        <v>76</v>
      </c>
      <c r="VCD3" s="483" t="s">
        <v>76</v>
      </c>
      <c r="VCK3" s="480" t="s">
        <v>76</v>
      </c>
      <c r="VCL3" s="481" t="s">
        <v>77</v>
      </c>
      <c r="VCM3" s="481"/>
      <c r="VCN3" s="481"/>
      <c r="VCO3" s="480" t="s">
        <v>76</v>
      </c>
      <c r="VCP3" s="480" t="s">
        <v>76</v>
      </c>
      <c r="VCQ3" s="480" t="s">
        <v>76</v>
      </c>
      <c r="VCR3" s="480" t="s">
        <v>76</v>
      </c>
      <c r="VCS3" s="482" t="s">
        <v>76</v>
      </c>
      <c r="VCT3" s="483" t="s">
        <v>76</v>
      </c>
      <c r="VDA3" s="480" t="s">
        <v>76</v>
      </c>
      <c r="VDB3" s="481" t="s">
        <v>77</v>
      </c>
      <c r="VDC3" s="481"/>
      <c r="VDD3" s="481"/>
      <c r="VDE3" s="480" t="s">
        <v>76</v>
      </c>
      <c r="VDF3" s="480" t="s">
        <v>76</v>
      </c>
      <c r="VDG3" s="480" t="s">
        <v>76</v>
      </c>
      <c r="VDH3" s="480" t="s">
        <v>76</v>
      </c>
      <c r="VDI3" s="482" t="s">
        <v>76</v>
      </c>
      <c r="VDJ3" s="483" t="s">
        <v>76</v>
      </c>
      <c r="VDQ3" s="480" t="s">
        <v>76</v>
      </c>
      <c r="VDR3" s="481" t="s">
        <v>77</v>
      </c>
      <c r="VDS3" s="481"/>
      <c r="VDT3" s="481"/>
      <c r="VDU3" s="480" t="s">
        <v>76</v>
      </c>
      <c r="VDV3" s="480" t="s">
        <v>76</v>
      </c>
      <c r="VDW3" s="480" t="s">
        <v>76</v>
      </c>
      <c r="VDX3" s="480" t="s">
        <v>76</v>
      </c>
      <c r="VDY3" s="482" t="s">
        <v>76</v>
      </c>
      <c r="VDZ3" s="483" t="s">
        <v>76</v>
      </c>
      <c r="VEG3" s="480" t="s">
        <v>76</v>
      </c>
      <c r="VEH3" s="481" t="s">
        <v>77</v>
      </c>
      <c r="VEI3" s="481"/>
      <c r="VEJ3" s="481"/>
      <c r="VEK3" s="480" t="s">
        <v>76</v>
      </c>
      <c r="VEL3" s="480" t="s">
        <v>76</v>
      </c>
      <c r="VEM3" s="480" t="s">
        <v>76</v>
      </c>
      <c r="VEN3" s="480" t="s">
        <v>76</v>
      </c>
      <c r="VEO3" s="482" t="s">
        <v>76</v>
      </c>
      <c r="VEP3" s="483" t="s">
        <v>76</v>
      </c>
      <c r="VEW3" s="480" t="s">
        <v>76</v>
      </c>
      <c r="VEX3" s="481" t="s">
        <v>77</v>
      </c>
      <c r="VEY3" s="481"/>
      <c r="VEZ3" s="481"/>
      <c r="VFA3" s="480" t="s">
        <v>76</v>
      </c>
      <c r="VFB3" s="480" t="s">
        <v>76</v>
      </c>
      <c r="VFC3" s="480" t="s">
        <v>76</v>
      </c>
      <c r="VFD3" s="480" t="s">
        <v>76</v>
      </c>
      <c r="VFE3" s="482" t="s">
        <v>76</v>
      </c>
      <c r="VFF3" s="483" t="s">
        <v>76</v>
      </c>
      <c r="VFM3" s="480" t="s">
        <v>76</v>
      </c>
      <c r="VFN3" s="481" t="s">
        <v>77</v>
      </c>
      <c r="VFO3" s="481"/>
      <c r="VFP3" s="481"/>
      <c r="VFQ3" s="480" t="s">
        <v>76</v>
      </c>
      <c r="VFR3" s="480" t="s">
        <v>76</v>
      </c>
      <c r="VFS3" s="480" t="s">
        <v>76</v>
      </c>
      <c r="VFT3" s="480" t="s">
        <v>76</v>
      </c>
      <c r="VFU3" s="482" t="s">
        <v>76</v>
      </c>
      <c r="VFV3" s="483" t="s">
        <v>76</v>
      </c>
      <c r="VGC3" s="480" t="s">
        <v>76</v>
      </c>
      <c r="VGD3" s="481" t="s">
        <v>77</v>
      </c>
      <c r="VGE3" s="481"/>
      <c r="VGF3" s="481"/>
      <c r="VGG3" s="480" t="s">
        <v>76</v>
      </c>
      <c r="VGH3" s="480" t="s">
        <v>76</v>
      </c>
      <c r="VGI3" s="480" t="s">
        <v>76</v>
      </c>
      <c r="VGJ3" s="480" t="s">
        <v>76</v>
      </c>
      <c r="VGK3" s="482" t="s">
        <v>76</v>
      </c>
      <c r="VGL3" s="483" t="s">
        <v>76</v>
      </c>
      <c r="VGS3" s="480" t="s">
        <v>76</v>
      </c>
      <c r="VGT3" s="481" t="s">
        <v>77</v>
      </c>
      <c r="VGU3" s="481"/>
      <c r="VGV3" s="481"/>
      <c r="VGW3" s="480" t="s">
        <v>76</v>
      </c>
      <c r="VGX3" s="480" t="s">
        <v>76</v>
      </c>
      <c r="VGY3" s="480" t="s">
        <v>76</v>
      </c>
      <c r="VGZ3" s="480" t="s">
        <v>76</v>
      </c>
      <c r="VHA3" s="482" t="s">
        <v>76</v>
      </c>
      <c r="VHB3" s="483" t="s">
        <v>76</v>
      </c>
      <c r="VHI3" s="480" t="s">
        <v>76</v>
      </c>
      <c r="VHJ3" s="481" t="s">
        <v>77</v>
      </c>
      <c r="VHK3" s="481"/>
      <c r="VHL3" s="481"/>
      <c r="VHM3" s="480" t="s">
        <v>76</v>
      </c>
      <c r="VHN3" s="480" t="s">
        <v>76</v>
      </c>
      <c r="VHO3" s="480" t="s">
        <v>76</v>
      </c>
      <c r="VHP3" s="480" t="s">
        <v>76</v>
      </c>
      <c r="VHQ3" s="482" t="s">
        <v>76</v>
      </c>
      <c r="VHR3" s="483" t="s">
        <v>76</v>
      </c>
      <c r="VHY3" s="480" t="s">
        <v>76</v>
      </c>
      <c r="VHZ3" s="481" t="s">
        <v>77</v>
      </c>
      <c r="VIA3" s="481"/>
      <c r="VIB3" s="481"/>
      <c r="VIC3" s="480" t="s">
        <v>76</v>
      </c>
      <c r="VID3" s="480" t="s">
        <v>76</v>
      </c>
      <c r="VIE3" s="480" t="s">
        <v>76</v>
      </c>
      <c r="VIF3" s="480" t="s">
        <v>76</v>
      </c>
      <c r="VIG3" s="482" t="s">
        <v>76</v>
      </c>
      <c r="VIH3" s="483" t="s">
        <v>76</v>
      </c>
      <c r="VIO3" s="480" t="s">
        <v>76</v>
      </c>
      <c r="VIP3" s="481" t="s">
        <v>77</v>
      </c>
      <c r="VIQ3" s="481"/>
      <c r="VIR3" s="481"/>
      <c r="VIS3" s="480" t="s">
        <v>76</v>
      </c>
      <c r="VIT3" s="480" t="s">
        <v>76</v>
      </c>
      <c r="VIU3" s="480" t="s">
        <v>76</v>
      </c>
      <c r="VIV3" s="480" t="s">
        <v>76</v>
      </c>
      <c r="VIW3" s="482" t="s">
        <v>76</v>
      </c>
      <c r="VIX3" s="483" t="s">
        <v>76</v>
      </c>
      <c r="VJE3" s="480" t="s">
        <v>76</v>
      </c>
      <c r="VJF3" s="481" t="s">
        <v>77</v>
      </c>
      <c r="VJG3" s="481"/>
      <c r="VJH3" s="481"/>
      <c r="VJI3" s="480" t="s">
        <v>76</v>
      </c>
      <c r="VJJ3" s="480" t="s">
        <v>76</v>
      </c>
      <c r="VJK3" s="480" t="s">
        <v>76</v>
      </c>
      <c r="VJL3" s="480" t="s">
        <v>76</v>
      </c>
      <c r="VJM3" s="482" t="s">
        <v>76</v>
      </c>
      <c r="VJN3" s="483" t="s">
        <v>76</v>
      </c>
      <c r="VJU3" s="480" t="s">
        <v>76</v>
      </c>
      <c r="VJV3" s="481" t="s">
        <v>77</v>
      </c>
      <c r="VJW3" s="481"/>
      <c r="VJX3" s="481"/>
      <c r="VJY3" s="480" t="s">
        <v>76</v>
      </c>
      <c r="VJZ3" s="480" t="s">
        <v>76</v>
      </c>
      <c r="VKA3" s="480" t="s">
        <v>76</v>
      </c>
      <c r="VKB3" s="480" t="s">
        <v>76</v>
      </c>
      <c r="VKC3" s="482" t="s">
        <v>76</v>
      </c>
      <c r="VKD3" s="483" t="s">
        <v>76</v>
      </c>
      <c r="VKK3" s="480" t="s">
        <v>76</v>
      </c>
      <c r="VKL3" s="481" t="s">
        <v>77</v>
      </c>
      <c r="VKM3" s="481"/>
      <c r="VKN3" s="481"/>
      <c r="VKO3" s="480" t="s">
        <v>76</v>
      </c>
      <c r="VKP3" s="480" t="s">
        <v>76</v>
      </c>
      <c r="VKQ3" s="480" t="s">
        <v>76</v>
      </c>
      <c r="VKR3" s="480" t="s">
        <v>76</v>
      </c>
      <c r="VKS3" s="482" t="s">
        <v>76</v>
      </c>
      <c r="VKT3" s="483" t="s">
        <v>76</v>
      </c>
      <c r="VLA3" s="480" t="s">
        <v>76</v>
      </c>
      <c r="VLB3" s="481" t="s">
        <v>77</v>
      </c>
      <c r="VLC3" s="481"/>
      <c r="VLD3" s="481"/>
      <c r="VLE3" s="480" t="s">
        <v>76</v>
      </c>
      <c r="VLF3" s="480" t="s">
        <v>76</v>
      </c>
      <c r="VLG3" s="480" t="s">
        <v>76</v>
      </c>
      <c r="VLH3" s="480" t="s">
        <v>76</v>
      </c>
      <c r="VLI3" s="482" t="s">
        <v>76</v>
      </c>
      <c r="VLJ3" s="483" t="s">
        <v>76</v>
      </c>
      <c r="VLQ3" s="480" t="s">
        <v>76</v>
      </c>
      <c r="VLR3" s="481" t="s">
        <v>77</v>
      </c>
      <c r="VLS3" s="481"/>
      <c r="VLT3" s="481"/>
      <c r="VLU3" s="480" t="s">
        <v>76</v>
      </c>
      <c r="VLV3" s="480" t="s">
        <v>76</v>
      </c>
      <c r="VLW3" s="480" t="s">
        <v>76</v>
      </c>
      <c r="VLX3" s="480" t="s">
        <v>76</v>
      </c>
      <c r="VLY3" s="482" t="s">
        <v>76</v>
      </c>
      <c r="VLZ3" s="483" t="s">
        <v>76</v>
      </c>
      <c r="VMG3" s="480" t="s">
        <v>76</v>
      </c>
      <c r="VMH3" s="481" t="s">
        <v>77</v>
      </c>
      <c r="VMI3" s="481"/>
      <c r="VMJ3" s="481"/>
      <c r="VMK3" s="480" t="s">
        <v>76</v>
      </c>
      <c r="VML3" s="480" t="s">
        <v>76</v>
      </c>
      <c r="VMM3" s="480" t="s">
        <v>76</v>
      </c>
      <c r="VMN3" s="480" t="s">
        <v>76</v>
      </c>
      <c r="VMO3" s="482" t="s">
        <v>76</v>
      </c>
      <c r="VMP3" s="483" t="s">
        <v>76</v>
      </c>
      <c r="VMW3" s="480" t="s">
        <v>76</v>
      </c>
      <c r="VMX3" s="481" t="s">
        <v>77</v>
      </c>
      <c r="VMY3" s="481"/>
      <c r="VMZ3" s="481"/>
      <c r="VNA3" s="480" t="s">
        <v>76</v>
      </c>
      <c r="VNB3" s="480" t="s">
        <v>76</v>
      </c>
      <c r="VNC3" s="480" t="s">
        <v>76</v>
      </c>
      <c r="VND3" s="480" t="s">
        <v>76</v>
      </c>
      <c r="VNE3" s="482" t="s">
        <v>76</v>
      </c>
      <c r="VNF3" s="483" t="s">
        <v>76</v>
      </c>
      <c r="VNM3" s="480" t="s">
        <v>76</v>
      </c>
      <c r="VNN3" s="481" t="s">
        <v>77</v>
      </c>
      <c r="VNO3" s="481"/>
      <c r="VNP3" s="481"/>
      <c r="VNQ3" s="480" t="s">
        <v>76</v>
      </c>
      <c r="VNR3" s="480" t="s">
        <v>76</v>
      </c>
      <c r="VNS3" s="480" t="s">
        <v>76</v>
      </c>
      <c r="VNT3" s="480" t="s">
        <v>76</v>
      </c>
      <c r="VNU3" s="482" t="s">
        <v>76</v>
      </c>
      <c r="VNV3" s="483" t="s">
        <v>76</v>
      </c>
      <c r="VOC3" s="480" t="s">
        <v>76</v>
      </c>
      <c r="VOD3" s="481" t="s">
        <v>77</v>
      </c>
      <c r="VOE3" s="481"/>
      <c r="VOF3" s="481"/>
      <c r="VOG3" s="480" t="s">
        <v>76</v>
      </c>
      <c r="VOH3" s="480" t="s">
        <v>76</v>
      </c>
      <c r="VOI3" s="480" t="s">
        <v>76</v>
      </c>
      <c r="VOJ3" s="480" t="s">
        <v>76</v>
      </c>
      <c r="VOK3" s="482" t="s">
        <v>76</v>
      </c>
      <c r="VOL3" s="483" t="s">
        <v>76</v>
      </c>
      <c r="VOS3" s="480" t="s">
        <v>76</v>
      </c>
      <c r="VOT3" s="481" t="s">
        <v>77</v>
      </c>
      <c r="VOU3" s="481"/>
      <c r="VOV3" s="481"/>
      <c r="VOW3" s="480" t="s">
        <v>76</v>
      </c>
      <c r="VOX3" s="480" t="s">
        <v>76</v>
      </c>
      <c r="VOY3" s="480" t="s">
        <v>76</v>
      </c>
      <c r="VOZ3" s="480" t="s">
        <v>76</v>
      </c>
      <c r="VPA3" s="482" t="s">
        <v>76</v>
      </c>
      <c r="VPB3" s="483" t="s">
        <v>76</v>
      </c>
      <c r="VPI3" s="480" t="s">
        <v>76</v>
      </c>
      <c r="VPJ3" s="481" t="s">
        <v>77</v>
      </c>
      <c r="VPK3" s="481"/>
      <c r="VPL3" s="481"/>
      <c r="VPM3" s="480" t="s">
        <v>76</v>
      </c>
      <c r="VPN3" s="480" t="s">
        <v>76</v>
      </c>
      <c r="VPO3" s="480" t="s">
        <v>76</v>
      </c>
      <c r="VPP3" s="480" t="s">
        <v>76</v>
      </c>
      <c r="VPQ3" s="482" t="s">
        <v>76</v>
      </c>
      <c r="VPR3" s="483" t="s">
        <v>76</v>
      </c>
      <c r="VPY3" s="480" t="s">
        <v>76</v>
      </c>
      <c r="VPZ3" s="481" t="s">
        <v>77</v>
      </c>
      <c r="VQA3" s="481"/>
      <c r="VQB3" s="481"/>
      <c r="VQC3" s="480" t="s">
        <v>76</v>
      </c>
      <c r="VQD3" s="480" t="s">
        <v>76</v>
      </c>
      <c r="VQE3" s="480" t="s">
        <v>76</v>
      </c>
      <c r="VQF3" s="480" t="s">
        <v>76</v>
      </c>
      <c r="VQG3" s="482" t="s">
        <v>76</v>
      </c>
      <c r="VQH3" s="483" t="s">
        <v>76</v>
      </c>
      <c r="VQO3" s="480" t="s">
        <v>76</v>
      </c>
      <c r="VQP3" s="481" t="s">
        <v>77</v>
      </c>
      <c r="VQQ3" s="481"/>
      <c r="VQR3" s="481"/>
      <c r="VQS3" s="480" t="s">
        <v>76</v>
      </c>
      <c r="VQT3" s="480" t="s">
        <v>76</v>
      </c>
      <c r="VQU3" s="480" t="s">
        <v>76</v>
      </c>
      <c r="VQV3" s="480" t="s">
        <v>76</v>
      </c>
      <c r="VQW3" s="482" t="s">
        <v>76</v>
      </c>
      <c r="VQX3" s="483" t="s">
        <v>76</v>
      </c>
      <c r="VRE3" s="480" t="s">
        <v>76</v>
      </c>
      <c r="VRF3" s="481" t="s">
        <v>77</v>
      </c>
      <c r="VRG3" s="481"/>
      <c r="VRH3" s="481"/>
      <c r="VRI3" s="480" t="s">
        <v>76</v>
      </c>
      <c r="VRJ3" s="480" t="s">
        <v>76</v>
      </c>
      <c r="VRK3" s="480" t="s">
        <v>76</v>
      </c>
      <c r="VRL3" s="480" t="s">
        <v>76</v>
      </c>
      <c r="VRM3" s="482" t="s">
        <v>76</v>
      </c>
      <c r="VRN3" s="483" t="s">
        <v>76</v>
      </c>
      <c r="VRU3" s="480" t="s">
        <v>76</v>
      </c>
      <c r="VRV3" s="481" t="s">
        <v>77</v>
      </c>
      <c r="VRW3" s="481"/>
      <c r="VRX3" s="481"/>
      <c r="VRY3" s="480" t="s">
        <v>76</v>
      </c>
      <c r="VRZ3" s="480" t="s">
        <v>76</v>
      </c>
      <c r="VSA3" s="480" t="s">
        <v>76</v>
      </c>
      <c r="VSB3" s="480" t="s">
        <v>76</v>
      </c>
      <c r="VSC3" s="482" t="s">
        <v>76</v>
      </c>
      <c r="VSD3" s="483" t="s">
        <v>76</v>
      </c>
      <c r="VSK3" s="480" t="s">
        <v>76</v>
      </c>
      <c r="VSL3" s="481" t="s">
        <v>77</v>
      </c>
      <c r="VSM3" s="481"/>
      <c r="VSN3" s="481"/>
      <c r="VSO3" s="480" t="s">
        <v>76</v>
      </c>
      <c r="VSP3" s="480" t="s">
        <v>76</v>
      </c>
      <c r="VSQ3" s="480" t="s">
        <v>76</v>
      </c>
      <c r="VSR3" s="480" t="s">
        <v>76</v>
      </c>
      <c r="VSS3" s="482" t="s">
        <v>76</v>
      </c>
      <c r="VST3" s="483" t="s">
        <v>76</v>
      </c>
      <c r="VTA3" s="480" t="s">
        <v>76</v>
      </c>
      <c r="VTB3" s="481" t="s">
        <v>77</v>
      </c>
      <c r="VTC3" s="481"/>
      <c r="VTD3" s="481"/>
      <c r="VTE3" s="480" t="s">
        <v>76</v>
      </c>
      <c r="VTF3" s="480" t="s">
        <v>76</v>
      </c>
      <c r="VTG3" s="480" t="s">
        <v>76</v>
      </c>
      <c r="VTH3" s="480" t="s">
        <v>76</v>
      </c>
      <c r="VTI3" s="482" t="s">
        <v>76</v>
      </c>
      <c r="VTJ3" s="483" t="s">
        <v>76</v>
      </c>
      <c r="VTQ3" s="480" t="s">
        <v>76</v>
      </c>
      <c r="VTR3" s="481" t="s">
        <v>77</v>
      </c>
      <c r="VTS3" s="481"/>
      <c r="VTT3" s="481"/>
      <c r="VTU3" s="480" t="s">
        <v>76</v>
      </c>
      <c r="VTV3" s="480" t="s">
        <v>76</v>
      </c>
      <c r="VTW3" s="480" t="s">
        <v>76</v>
      </c>
      <c r="VTX3" s="480" t="s">
        <v>76</v>
      </c>
      <c r="VTY3" s="482" t="s">
        <v>76</v>
      </c>
      <c r="VTZ3" s="483" t="s">
        <v>76</v>
      </c>
      <c r="VUG3" s="480" t="s">
        <v>76</v>
      </c>
      <c r="VUH3" s="481" t="s">
        <v>77</v>
      </c>
      <c r="VUI3" s="481"/>
      <c r="VUJ3" s="481"/>
      <c r="VUK3" s="480" t="s">
        <v>76</v>
      </c>
      <c r="VUL3" s="480" t="s">
        <v>76</v>
      </c>
      <c r="VUM3" s="480" t="s">
        <v>76</v>
      </c>
      <c r="VUN3" s="480" t="s">
        <v>76</v>
      </c>
      <c r="VUO3" s="482" t="s">
        <v>76</v>
      </c>
      <c r="VUP3" s="483" t="s">
        <v>76</v>
      </c>
      <c r="VUW3" s="480" t="s">
        <v>76</v>
      </c>
      <c r="VUX3" s="481" t="s">
        <v>77</v>
      </c>
      <c r="VUY3" s="481"/>
      <c r="VUZ3" s="481"/>
      <c r="VVA3" s="480" t="s">
        <v>76</v>
      </c>
      <c r="VVB3" s="480" t="s">
        <v>76</v>
      </c>
      <c r="VVC3" s="480" t="s">
        <v>76</v>
      </c>
      <c r="VVD3" s="480" t="s">
        <v>76</v>
      </c>
      <c r="VVE3" s="482" t="s">
        <v>76</v>
      </c>
      <c r="VVF3" s="483" t="s">
        <v>76</v>
      </c>
      <c r="VVM3" s="480" t="s">
        <v>76</v>
      </c>
      <c r="VVN3" s="481" t="s">
        <v>77</v>
      </c>
      <c r="VVO3" s="481"/>
      <c r="VVP3" s="481"/>
      <c r="VVQ3" s="480" t="s">
        <v>76</v>
      </c>
      <c r="VVR3" s="480" t="s">
        <v>76</v>
      </c>
      <c r="VVS3" s="480" t="s">
        <v>76</v>
      </c>
      <c r="VVT3" s="480" t="s">
        <v>76</v>
      </c>
      <c r="VVU3" s="482" t="s">
        <v>76</v>
      </c>
      <c r="VVV3" s="483" t="s">
        <v>76</v>
      </c>
      <c r="VWC3" s="480" t="s">
        <v>76</v>
      </c>
      <c r="VWD3" s="481" t="s">
        <v>77</v>
      </c>
      <c r="VWE3" s="481"/>
      <c r="VWF3" s="481"/>
      <c r="VWG3" s="480" t="s">
        <v>76</v>
      </c>
      <c r="VWH3" s="480" t="s">
        <v>76</v>
      </c>
      <c r="VWI3" s="480" t="s">
        <v>76</v>
      </c>
      <c r="VWJ3" s="480" t="s">
        <v>76</v>
      </c>
      <c r="VWK3" s="482" t="s">
        <v>76</v>
      </c>
      <c r="VWL3" s="483" t="s">
        <v>76</v>
      </c>
      <c r="VWS3" s="480" t="s">
        <v>76</v>
      </c>
      <c r="VWT3" s="481" t="s">
        <v>77</v>
      </c>
      <c r="VWU3" s="481"/>
      <c r="VWV3" s="481"/>
      <c r="VWW3" s="480" t="s">
        <v>76</v>
      </c>
      <c r="VWX3" s="480" t="s">
        <v>76</v>
      </c>
      <c r="VWY3" s="480" t="s">
        <v>76</v>
      </c>
      <c r="VWZ3" s="480" t="s">
        <v>76</v>
      </c>
      <c r="VXA3" s="482" t="s">
        <v>76</v>
      </c>
      <c r="VXB3" s="483" t="s">
        <v>76</v>
      </c>
      <c r="VXI3" s="480" t="s">
        <v>76</v>
      </c>
      <c r="VXJ3" s="481" t="s">
        <v>77</v>
      </c>
      <c r="VXK3" s="481"/>
      <c r="VXL3" s="481"/>
      <c r="VXM3" s="480" t="s">
        <v>76</v>
      </c>
      <c r="VXN3" s="480" t="s">
        <v>76</v>
      </c>
      <c r="VXO3" s="480" t="s">
        <v>76</v>
      </c>
      <c r="VXP3" s="480" t="s">
        <v>76</v>
      </c>
      <c r="VXQ3" s="482" t="s">
        <v>76</v>
      </c>
      <c r="VXR3" s="483" t="s">
        <v>76</v>
      </c>
      <c r="VXY3" s="480" t="s">
        <v>76</v>
      </c>
      <c r="VXZ3" s="481" t="s">
        <v>77</v>
      </c>
      <c r="VYA3" s="481"/>
      <c r="VYB3" s="481"/>
      <c r="VYC3" s="480" t="s">
        <v>76</v>
      </c>
      <c r="VYD3" s="480" t="s">
        <v>76</v>
      </c>
      <c r="VYE3" s="480" t="s">
        <v>76</v>
      </c>
      <c r="VYF3" s="480" t="s">
        <v>76</v>
      </c>
      <c r="VYG3" s="482" t="s">
        <v>76</v>
      </c>
      <c r="VYH3" s="483" t="s">
        <v>76</v>
      </c>
      <c r="VYO3" s="480" t="s">
        <v>76</v>
      </c>
      <c r="VYP3" s="481" t="s">
        <v>77</v>
      </c>
      <c r="VYQ3" s="481"/>
      <c r="VYR3" s="481"/>
      <c r="VYS3" s="480" t="s">
        <v>76</v>
      </c>
      <c r="VYT3" s="480" t="s">
        <v>76</v>
      </c>
      <c r="VYU3" s="480" t="s">
        <v>76</v>
      </c>
      <c r="VYV3" s="480" t="s">
        <v>76</v>
      </c>
      <c r="VYW3" s="482" t="s">
        <v>76</v>
      </c>
      <c r="VYX3" s="483" t="s">
        <v>76</v>
      </c>
      <c r="VZE3" s="480" t="s">
        <v>76</v>
      </c>
      <c r="VZF3" s="481" t="s">
        <v>77</v>
      </c>
      <c r="VZG3" s="481"/>
      <c r="VZH3" s="481"/>
      <c r="VZI3" s="480" t="s">
        <v>76</v>
      </c>
      <c r="VZJ3" s="480" t="s">
        <v>76</v>
      </c>
      <c r="VZK3" s="480" t="s">
        <v>76</v>
      </c>
      <c r="VZL3" s="480" t="s">
        <v>76</v>
      </c>
      <c r="VZM3" s="482" t="s">
        <v>76</v>
      </c>
      <c r="VZN3" s="483" t="s">
        <v>76</v>
      </c>
      <c r="VZU3" s="480" t="s">
        <v>76</v>
      </c>
      <c r="VZV3" s="481" t="s">
        <v>77</v>
      </c>
      <c r="VZW3" s="481"/>
      <c r="VZX3" s="481"/>
      <c r="VZY3" s="480" t="s">
        <v>76</v>
      </c>
      <c r="VZZ3" s="480" t="s">
        <v>76</v>
      </c>
      <c r="WAA3" s="480" t="s">
        <v>76</v>
      </c>
      <c r="WAB3" s="480" t="s">
        <v>76</v>
      </c>
      <c r="WAC3" s="482" t="s">
        <v>76</v>
      </c>
      <c r="WAD3" s="483" t="s">
        <v>76</v>
      </c>
      <c r="WAK3" s="480" t="s">
        <v>76</v>
      </c>
      <c r="WAL3" s="481" t="s">
        <v>77</v>
      </c>
      <c r="WAM3" s="481"/>
      <c r="WAN3" s="481"/>
      <c r="WAO3" s="480" t="s">
        <v>76</v>
      </c>
      <c r="WAP3" s="480" t="s">
        <v>76</v>
      </c>
      <c r="WAQ3" s="480" t="s">
        <v>76</v>
      </c>
      <c r="WAR3" s="480" t="s">
        <v>76</v>
      </c>
      <c r="WAS3" s="482" t="s">
        <v>76</v>
      </c>
      <c r="WAT3" s="483" t="s">
        <v>76</v>
      </c>
      <c r="WBA3" s="480" t="s">
        <v>76</v>
      </c>
      <c r="WBB3" s="481" t="s">
        <v>77</v>
      </c>
      <c r="WBC3" s="481"/>
      <c r="WBD3" s="481"/>
      <c r="WBE3" s="480" t="s">
        <v>76</v>
      </c>
      <c r="WBF3" s="480" t="s">
        <v>76</v>
      </c>
      <c r="WBG3" s="480" t="s">
        <v>76</v>
      </c>
      <c r="WBH3" s="480" t="s">
        <v>76</v>
      </c>
      <c r="WBI3" s="482" t="s">
        <v>76</v>
      </c>
      <c r="WBJ3" s="483" t="s">
        <v>76</v>
      </c>
      <c r="WBQ3" s="480" t="s">
        <v>76</v>
      </c>
      <c r="WBR3" s="481" t="s">
        <v>77</v>
      </c>
      <c r="WBS3" s="481"/>
      <c r="WBT3" s="481"/>
      <c r="WBU3" s="480" t="s">
        <v>76</v>
      </c>
      <c r="WBV3" s="480" t="s">
        <v>76</v>
      </c>
      <c r="WBW3" s="480" t="s">
        <v>76</v>
      </c>
      <c r="WBX3" s="480" t="s">
        <v>76</v>
      </c>
      <c r="WBY3" s="482" t="s">
        <v>76</v>
      </c>
      <c r="WBZ3" s="483" t="s">
        <v>76</v>
      </c>
      <c r="WCG3" s="480" t="s">
        <v>76</v>
      </c>
      <c r="WCH3" s="481" t="s">
        <v>77</v>
      </c>
      <c r="WCI3" s="481"/>
      <c r="WCJ3" s="481"/>
      <c r="WCK3" s="480" t="s">
        <v>76</v>
      </c>
      <c r="WCL3" s="480" t="s">
        <v>76</v>
      </c>
      <c r="WCM3" s="480" t="s">
        <v>76</v>
      </c>
      <c r="WCN3" s="480" t="s">
        <v>76</v>
      </c>
      <c r="WCO3" s="482" t="s">
        <v>76</v>
      </c>
      <c r="WCP3" s="483" t="s">
        <v>76</v>
      </c>
      <c r="WCW3" s="480" t="s">
        <v>76</v>
      </c>
      <c r="WCX3" s="481" t="s">
        <v>77</v>
      </c>
      <c r="WCY3" s="481"/>
      <c r="WCZ3" s="481"/>
      <c r="WDA3" s="480" t="s">
        <v>76</v>
      </c>
      <c r="WDB3" s="480" t="s">
        <v>76</v>
      </c>
      <c r="WDC3" s="480" t="s">
        <v>76</v>
      </c>
      <c r="WDD3" s="480" t="s">
        <v>76</v>
      </c>
      <c r="WDE3" s="482" t="s">
        <v>76</v>
      </c>
      <c r="WDF3" s="483" t="s">
        <v>76</v>
      </c>
      <c r="WDM3" s="480" t="s">
        <v>76</v>
      </c>
      <c r="WDN3" s="481" t="s">
        <v>77</v>
      </c>
      <c r="WDO3" s="481"/>
      <c r="WDP3" s="481"/>
      <c r="WDQ3" s="480" t="s">
        <v>76</v>
      </c>
      <c r="WDR3" s="480" t="s">
        <v>76</v>
      </c>
      <c r="WDS3" s="480" t="s">
        <v>76</v>
      </c>
      <c r="WDT3" s="480" t="s">
        <v>76</v>
      </c>
      <c r="WDU3" s="482" t="s">
        <v>76</v>
      </c>
      <c r="WDV3" s="483" t="s">
        <v>76</v>
      </c>
      <c r="WEC3" s="480" t="s">
        <v>76</v>
      </c>
      <c r="WED3" s="481" t="s">
        <v>77</v>
      </c>
      <c r="WEE3" s="481"/>
      <c r="WEF3" s="481"/>
      <c r="WEG3" s="480" t="s">
        <v>76</v>
      </c>
      <c r="WEH3" s="480" t="s">
        <v>76</v>
      </c>
      <c r="WEI3" s="480" t="s">
        <v>76</v>
      </c>
      <c r="WEJ3" s="480" t="s">
        <v>76</v>
      </c>
      <c r="WEK3" s="482" t="s">
        <v>76</v>
      </c>
      <c r="WEL3" s="483" t="s">
        <v>76</v>
      </c>
      <c r="WES3" s="480" t="s">
        <v>76</v>
      </c>
      <c r="WET3" s="481" t="s">
        <v>77</v>
      </c>
      <c r="WEU3" s="481"/>
      <c r="WEV3" s="481"/>
      <c r="WEW3" s="480" t="s">
        <v>76</v>
      </c>
      <c r="WEX3" s="480" t="s">
        <v>76</v>
      </c>
      <c r="WEY3" s="480" t="s">
        <v>76</v>
      </c>
      <c r="WEZ3" s="480" t="s">
        <v>76</v>
      </c>
      <c r="WFA3" s="482" t="s">
        <v>76</v>
      </c>
      <c r="WFB3" s="483" t="s">
        <v>76</v>
      </c>
      <c r="WFI3" s="480" t="s">
        <v>76</v>
      </c>
      <c r="WFJ3" s="481" t="s">
        <v>77</v>
      </c>
      <c r="WFK3" s="481"/>
      <c r="WFL3" s="481"/>
      <c r="WFM3" s="480" t="s">
        <v>76</v>
      </c>
      <c r="WFN3" s="480" t="s">
        <v>76</v>
      </c>
      <c r="WFO3" s="480" t="s">
        <v>76</v>
      </c>
      <c r="WFP3" s="480" t="s">
        <v>76</v>
      </c>
      <c r="WFQ3" s="482" t="s">
        <v>76</v>
      </c>
      <c r="WFR3" s="483" t="s">
        <v>76</v>
      </c>
      <c r="WFY3" s="480" t="s">
        <v>76</v>
      </c>
      <c r="WFZ3" s="481" t="s">
        <v>77</v>
      </c>
      <c r="WGA3" s="481"/>
      <c r="WGB3" s="481"/>
      <c r="WGC3" s="480" t="s">
        <v>76</v>
      </c>
      <c r="WGD3" s="480" t="s">
        <v>76</v>
      </c>
      <c r="WGE3" s="480" t="s">
        <v>76</v>
      </c>
      <c r="WGF3" s="480" t="s">
        <v>76</v>
      </c>
      <c r="WGG3" s="482" t="s">
        <v>76</v>
      </c>
      <c r="WGH3" s="483" t="s">
        <v>76</v>
      </c>
      <c r="WGO3" s="480" t="s">
        <v>76</v>
      </c>
      <c r="WGP3" s="481" t="s">
        <v>77</v>
      </c>
      <c r="WGQ3" s="481"/>
      <c r="WGR3" s="481"/>
      <c r="WGS3" s="480" t="s">
        <v>76</v>
      </c>
      <c r="WGT3" s="480" t="s">
        <v>76</v>
      </c>
      <c r="WGU3" s="480" t="s">
        <v>76</v>
      </c>
      <c r="WGV3" s="480" t="s">
        <v>76</v>
      </c>
      <c r="WGW3" s="482" t="s">
        <v>76</v>
      </c>
      <c r="WGX3" s="483" t="s">
        <v>76</v>
      </c>
      <c r="WHE3" s="480" t="s">
        <v>76</v>
      </c>
      <c r="WHF3" s="481" t="s">
        <v>77</v>
      </c>
      <c r="WHG3" s="481"/>
      <c r="WHH3" s="481"/>
      <c r="WHI3" s="480" t="s">
        <v>76</v>
      </c>
      <c r="WHJ3" s="480" t="s">
        <v>76</v>
      </c>
      <c r="WHK3" s="480" t="s">
        <v>76</v>
      </c>
      <c r="WHL3" s="480" t="s">
        <v>76</v>
      </c>
      <c r="WHM3" s="482" t="s">
        <v>76</v>
      </c>
      <c r="WHN3" s="483" t="s">
        <v>76</v>
      </c>
      <c r="WHU3" s="480" t="s">
        <v>76</v>
      </c>
      <c r="WHV3" s="481" t="s">
        <v>77</v>
      </c>
      <c r="WHW3" s="481"/>
      <c r="WHX3" s="481"/>
      <c r="WHY3" s="480" t="s">
        <v>76</v>
      </c>
      <c r="WHZ3" s="480" t="s">
        <v>76</v>
      </c>
      <c r="WIA3" s="480" t="s">
        <v>76</v>
      </c>
      <c r="WIB3" s="480" t="s">
        <v>76</v>
      </c>
      <c r="WIC3" s="482" t="s">
        <v>76</v>
      </c>
      <c r="WID3" s="483" t="s">
        <v>76</v>
      </c>
      <c r="WIK3" s="480" t="s">
        <v>76</v>
      </c>
      <c r="WIL3" s="481" t="s">
        <v>77</v>
      </c>
      <c r="WIM3" s="481"/>
      <c r="WIN3" s="481"/>
      <c r="WIO3" s="480" t="s">
        <v>76</v>
      </c>
      <c r="WIP3" s="480" t="s">
        <v>76</v>
      </c>
      <c r="WIQ3" s="480" t="s">
        <v>76</v>
      </c>
      <c r="WIR3" s="480" t="s">
        <v>76</v>
      </c>
      <c r="WIS3" s="482" t="s">
        <v>76</v>
      </c>
      <c r="WIT3" s="483" t="s">
        <v>76</v>
      </c>
      <c r="WJA3" s="480" t="s">
        <v>76</v>
      </c>
      <c r="WJB3" s="481" t="s">
        <v>77</v>
      </c>
      <c r="WJC3" s="481"/>
      <c r="WJD3" s="481"/>
      <c r="WJE3" s="480" t="s">
        <v>76</v>
      </c>
      <c r="WJF3" s="480" t="s">
        <v>76</v>
      </c>
      <c r="WJG3" s="480" t="s">
        <v>76</v>
      </c>
      <c r="WJH3" s="480" t="s">
        <v>76</v>
      </c>
      <c r="WJI3" s="482" t="s">
        <v>76</v>
      </c>
      <c r="WJJ3" s="483" t="s">
        <v>76</v>
      </c>
      <c r="WJQ3" s="480" t="s">
        <v>76</v>
      </c>
      <c r="WJR3" s="481" t="s">
        <v>77</v>
      </c>
      <c r="WJS3" s="481"/>
      <c r="WJT3" s="481"/>
      <c r="WJU3" s="480" t="s">
        <v>76</v>
      </c>
      <c r="WJV3" s="480" t="s">
        <v>76</v>
      </c>
      <c r="WJW3" s="480" t="s">
        <v>76</v>
      </c>
      <c r="WJX3" s="480" t="s">
        <v>76</v>
      </c>
      <c r="WJY3" s="482" t="s">
        <v>76</v>
      </c>
      <c r="WJZ3" s="483" t="s">
        <v>76</v>
      </c>
      <c r="WKG3" s="480" t="s">
        <v>76</v>
      </c>
      <c r="WKH3" s="481" t="s">
        <v>77</v>
      </c>
      <c r="WKI3" s="481"/>
      <c r="WKJ3" s="481"/>
      <c r="WKK3" s="480" t="s">
        <v>76</v>
      </c>
      <c r="WKL3" s="480" t="s">
        <v>76</v>
      </c>
      <c r="WKM3" s="480" t="s">
        <v>76</v>
      </c>
      <c r="WKN3" s="480" t="s">
        <v>76</v>
      </c>
      <c r="WKO3" s="482" t="s">
        <v>76</v>
      </c>
      <c r="WKP3" s="483" t="s">
        <v>76</v>
      </c>
      <c r="WKW3" s="480" t="s">
        <v>76</v>
      </c>
      <c r="WKX3" s="481" t="s">
        <v>77</v>
      </c>
      <c r="WKY3" s="481"/>
      <c r="WKZ3" s="481"/>
      <c r="WLA3" s="480" t="s">
        <v>76</v>
      </c>
      <c r="WLB3" s="480" t="s">
        <v>76</v>
      </c>
      <c r="WLC3" s="480" t="s">
        <v>76</v>
      </c>
      <c r="WLD3" s="480" t="s">
        <v>76</v>
      </c>
      <c r="WLE3" s="482" t="s">
        <v>76</v>
      </c>
      <c r="WLF3" s="483" t="s">
        <v>76</v>
      </c>
      <c r="WLM3" s="480" t="s">
        <v>76</v>
      </c>
      <c r="WLN3" s="481" t="s">
        <v>77</v>
      </c>
      <c r="WLO3" s="481"/>
      <c r="WLP3" s="481"/>
      <c r="WLQ3" s="480" t="s">
        <v>76</v>
      </c>
      <c r="WLR3" s="480" t="s">
        <v>76</v>
      </c>
      <c r="WLS3" s="480" t="s">
        <v>76</v>
      </c>
      <c r="WLT3" s="480" t="s">
        <v>76</v>
      </c>
      <c r="WLU3" s="482" t="s">
        <v>76</v>
      </c>
      <c r="WLV3" s="483" t="s">
        <v>76</v>
      </c>
      <c r="WMC3" s="480" t="s">
        <v>76</v>
      </c>
      <c r="WMD3" s="481" t="s">
        <v>77</v>
      </c>
      <c r="WME3" s="481"/>
      <c r="WMF3" s="481"/>
      <c r="WMG3" s="480" t="s">
        <v>76</v>
      </c>
      <c r="WMH3" s="480" t="s">
        <v>76</v>
      </c>
      <c r="WMI3" s="480" t="s">
        <v>76</v>
      </c>
      <c r="WMJ3" s="480" t="s">
        <v>76</v>
      </c>
      <c r="WMK3" s="482" t="s">
        <v>76</v>
      </c>
      <c r="WML3" s="483" t="s">
        <v>76</v>
      </c>
      <c r="WMS3" s="480" t="s">
        <v>76</v>
      </c>
      <c r="WMT3" s="481" t="s">
        <v>77</v>
      </c>
      <c r="WMU3" s="481"/>
      <c r="WMV3" s="481"/>
      <c r="WMW3" s="480" t="s">
        <v>76</v>
      </c>
      <c r="WMX3" s="480" t="s">
        <v>76</v>
      </c>
      <c r="WMY3" s="480" t="s">
        <v>76</v>
      </c>
      <c r="WMZ3" s="480" t="s">
        <v>76</v>
      </c>
      <c r="WNA3" s="482" t="s">
        <v>76</v>
      </c>
      <c r="WNB3" s="483" t="s">
        <v>76</v>
      </c>
      <c r="WNI3" s="480" t="s">
        <v>76</v>
      </c>
      <c r="WNJ3" s="481" t="s">
        <v>77</v>
      </c>
      <c r="WNK3" s="481"/>
      <c r="WNL3" s="481"/>
      <c r="WNM3" s="480" t="s">
        <v>76</v>
      </c>
      <c r="WNN3" s="480" t="s">
        <v>76</v>
      </c>
      <c r="WNO3" s="480" t="s">
        <v>76</v>
      </c>
      <c r="WNP3" s="480" t="s">
        <v>76</v>
      </c>
      <c r="WNQ3" s="482" t="s">
        <v>76</v>
      </c>
      <c r="WNR3" s="483" t="s">
        <v>76</v>
      </c>
      <c r="WNY3" s="480" t="s">
        <v>76</v>
      </c>
      <c r="WNZ3" s="481" t="s">
        <v>77</v>
      </c>
      <c r="WOA3" s="481"/>
      <c r="WOB3" s="481"/>
      <c r="WOC3" s="480" t="s">
        <v>76</v>
      </c>
      <c r="WOD3" s="480" t="s">
        <v>76</v>
      </c>
      <c r="WOE3" s="480" t="s">
        <v>76</v>
      </c>
      <c r="WOF3" s="480" t="s">
        <v>76</v>
      </c>
      <c r="WOG3" s="482" t="s">
        <v>76</v>
      </c>
      <c r="WOH3" s="483" t="s">
        <v>76</v>
      </c>
      <c r="WOO3" s="480" t="s">
        <v>76</v>
      </c>
      <c r="WOP3" s="481" t="s">
        <v>77</v>
      </c>
      <c r="WOQ3" s="481"/>
      <c r="WOR3" s="481"/>
      <c r="WOS3" s="480" t="s">
        <v>76</v>
      </c>
      <c r="WOT3" s="480" t="s">
        <v>76</v>
      </c>
      <c r="WOU3" s="480" t="s">
        <v>76</v>
      </c>
      <c r="WOV3" s="480" t="s">
        <v>76</v>
      </c>
      <c r="WOW3" s="482" t="s">
        <v>76</v>
      </c>
      <c r="WOX3" s="483" t="s">
        <v>76</v>
      </c>
      <c r="WPE3" s="480" t="s">
        <v>76</v>
      </c>
      <c r="WPF3" s="481" t="s">
        <v>77</v>
      </c>
      <c r="WPG3" s="481"/>
      <c r="WPH3" s="481"/>
      <c r="WPI3" s="480" t="s">
        <v>76</v>
      </c>
      <c r="WPJ3" s="480" t="s">
        <v>76</v>
      </c>
      <c r="WPK3" s="480" t="s">
        <v>76</v>
      </c>
      <c r="WPL3" s="480" t="s">
        <v>76</v>
      </c>
      <c r="WPM3" s="482" t="s">
        <v>76</v>
      </c>
      <c r="WPN3" s="483" t="s">
        <v>76</v>
      </c>
      <c r="WPU3" s="480" t="s">
        <v>76</v>
      </c>
      <c r="WPV3" s="481" t="s">
        <v>77</v>
      </c>
      <c r="WPW3" s="481"/>
      <c r="WPX3" s="481"/>
      <c r="WPY3" s="480" t="s">
        <v>76</v>
      </c>
      <c r="WPZ3" s="480" t="s">
        <v>76</v>
      </c>
      <c r="WQA3" s="480" t="s">
        <v>76</v>
      </c>
      <c r="WQB3" s="480" t="s">
        <v>76</v>
      </c>
      <c r="WQC3" s="482" t="s">
        <v>76</v>
      </c>
      <c r="WQD3" s="483" t="s">
        <v>76</v>
      </c>
      <c r="WQK3" s="480" t="s">
        <v>76</v>
      </c>
      <c r="WQL3" s="481" t="s">
        <v>77</v>
      </c>
      <c r="WQM3" s="481"/>
      <c r="WQN3" s="481"/>
      <c r="WQO3" s="480" t="s">
        <v>76</v>
      </c>
      <c r="WQP3" s="480" t="s">
        <v>76</v>
      </c>
      <c r="WQQ3" s="480" t="s">
        <v>76</v>
      </c>
      <c r="WQR3" s="480" t="s">
        <v>76</v>
      </c>
      <c r="WQS3" s="482" t="s">
        <v>76</v>
      </c>
      <c r="WQT3" s="483" t="s">
        <v>76</v>
      </c>
      <c r="WRA3" s="480" t="s">
        <v>76</v>
      </c>
      <c r="WRB3" s="481" t="s">
        <v>77</v>
      </c>
      <c r="WRC3" s="481"/>
      <c r="WRD3" s="481"/>
      <c r="WRE3" s="480" t="s">
        <v>76</v>
      </c>
      <c r="WRF3" s="480" t="s">
        <v>76</v>
      </c>
      <c r="WRG3" s="480" t="s">
        <v>76</v>
      </c>
      <c r="WRH3" s="480" t="s">
        <v>76</v>
      </c>
      <c r="WRI3" s="482" t="s">
        <v>76</v>
      </c>
      <c r="WRJ3" s="483" t="s">
        <v>76</v>
      </c>
      <c r="WRQ3" s="480" t="s">
        <v>76</v>
      </c>
      <c r="WRR3" s="481" t="s">
        <v>77</v>
      </c>
      <c r="WRS3" s="481"/>
      <c r="WRT3" s="481"/>
      <c r="WRU3" s="480" t="s">
        <v>76</v>
      </c>
      <c r="WRV3" s="480" t="s">
        <v>76</v>
      </c>
      <c r="WRW3" s="480" t="s">
        <v>76</v>
      </c>
      <c r="WRX3" s="480" t="s">
        <v>76</v>
      </c>
      <c r="WRY3" s="482" t="s">
        <v>76</v>
      </c>
      <c r="WRZ3" s="483" t="s">
        <v>76</v>
      </c>
      <c r="WSG3" s="480" t="s">
        <v>76</v>
      </c>
      <c r="WSH3" s="481" t="s">
        <v>77</v>
      </c>
      <c r="WSI3" s="481"/>
      <c r="WSJ3" s="481"/>
      <c r="WSK3" s="480" t="s">
        <v>76</v>
      </c>
      <c r="WSL3" s="480" t="s">
        <v>76</v>
      </c>
      <c r="WSM3" s="480" t="s">
        <v>76</v>
      </c>
      <c r="WSN3" s="480" t="s">
        <v>76</v>
      </c>
      <c r="WSO3" s="482" t="s">
        <v>76</v>
      </c>
      <c r="WSP3" s="483" t="s">
        <v>76</v>
      </c>
      <c r="WSW3" s="480" t="s">
        <v>76</v>
      </c>
      <c r="WSX3" s="481" t="s">
        <v>77</v>
      </c>
      <c r="WSY3" s="481"/>
      <c r="WSZ3" s="481"/>
      <c r="WTA3" s="480" t="s">
        <v>76</v>
      </c>
      <c r="WTB3" s="480" t="s">
        <v>76</v>
      </c>
      <c r="WTC3" s="480" t="s">
        <v>76</v>
      </c>
      <c r="WTD3" s="480" t="s">
        <v>76</v>
      </c>
      <c r="WTE3" s="482" t="s">
        <v>76</v>
      </c>
      <c r="WTF3" s="483" t="s">
        <v>76</v>
      </c>
      <c r="WTM3" s="480" t="s">
        <v>76</v>
      </c>
      <c r="WTN3" s="481" t="s">
        <v>77</v>
      </c>
      <c r="WTO3" s="481"/>
      <c r="WTP3" s="481"/>
      <c r="WTQ3" s="480" t="s">
        <v>76</v>
      </c>
      <c r="WTR3" s="480" t="s">
        <v>76</v>
      </c>
      <c r="WTS3" s="480" t="s">
        <v>76</v>
      </c>
      <c r="WTT3" s="480" t="s">
        <v>76</v>
      </c>
      <c r="WTU3" s="482" t="s">
        <v>76</v>
      </c>
      <c r="WTV3" s="483" t="s">
        <v>76</v>
      </c>
      <c r="WUC3" s="480" t="s">
        <v>76</v>
      </c>
      <c r="WUD3" s="481" t="s">
        <v>77</v>
      </c>
      <c r="WUE3" s="481"/>
      <c r="WUF3" s="481"/>
      <c r="WUG3" s="480" t="s">
        <v>76</v>
      </c>
      <c r="WUH3" s="480" t="s">
        <v>76</v>
      </c>
      <c r="WUI3" s="480" t="s">
        <v>76</v>
      </c>
      <c r="WUJ3" s="480" t="s">
        <v>76</v>
      </c>
      <c r="WUK3" s="482" t="s">
        <v>76</v>
      </c>
      <c r="WUL3" s="483" t="s">
        <v>76</v>
      </c>
      <c r="WUS3" s="480" t="s">
        <v>76</v>
      </c>
      <c r="WUT3" s="481" t="s">
        <v>77</v>
      </c>
      <c r="WUU3" s="481"/>
      <c r="WUV3" s="481"/>
      <c r="WUW3" s="480" t="s">
        <v>76</v>
      </c>
      <c r="WUX3" s="480" t="s">
        <v>76</v>
      </c>
      <c r="WUY3" s="480" t="s">
        <v>76</v>
      </c>
      <c r="WUZ3" s="480" t="s">
        <v>76</v>
      </c>
      <c r="WVA3" s="482" t="s">
        <v>76</v>
      </c>
      <c r="WVB3" s="483" t="s">
        <v>76</v>
      </c>
      <c r="WVI3" s="480" t="s">
        <v>76</v>
      </c>
      <c r="WVJ3" s="481" t="s">
        <v>77</v>
      </c>
      <c r="WVK3" s="481"/>
      <c r="WVL3" s="481"/>
      <c r="WVM3" s="480" t="s">
        <v>76</v>
      </c>
      <c r="WVN3" s="480" t="s">
        <v>76</v>
      </c>
      <c r="WVO3" s="480" t="s">
        <v>76</v>
      </c>
      <c r="WVP3" s="480" t="s">
        <v>76</v>
      </c>
      <c r="WVQ3" s="482" t="s">
        <v>76</v>
      </c>
      <c r="WVR3" s="483" t="s">
        <v>76</v>
      </c>
      <c r="WVY3" s="480" t="s">
        <v>76</v>
      </c>
      <c r="WVZ3" s="481" t="s">
        <v>77</v>
      </c>
      <c r="WWA3" s="481"/>
      <c r="WWB3" s="481"/>
      <c r="WWC3" s="480" t="s">
        <v>76</v>
      </c>
      <c r="WWD3" s="480" t="s">
        <v>76</v>
      </c>
      <c r="WWE3" s="480" t="s">
        <v>76</v>
      </c>
      <c r="WWF3" s="480" t="s">
        <v>76</v>
      </c>
      <c r="WWG3" s="482" t="s">
        <v>76</v>
      </c>
      <c r="WWH3" s="483" t="s">
        <v>76</v>
      </c>
      <c r="WWO3" s="480" t="s">
        <v>76</v>
      </c>
      <c r="WWP3" s="481" t="s">
        <v>77</v>
      </c>
      <c r="WWQ3" s="481"/>
      <c r="WWR3" s="481"/>
      <c r="WWS3" s="480" t="s">
        <v>76</v>
      </c>
      <c r="WWT3" s="480" t="s">
        <v>76</v>
      </c>
      <c r="WWU3" s="480" t="s">
        <v>76</v>
      </c>
      <c r="WWV3" s="480" t="s">
        <v>76</v>
      </c>
      <c r="WWW3" s="482" t="s">
        <v>76</v>
      </c>
      <c r="WWX3" s="483" t="s">
        <v>76</v>
      </c>
      <c r="WXE3" s="480" t="s">
        <v>76</v>
      </c>
      <c r="WXF3" s="481" t="s">
        <v>77</v>
      </c>
      <c r="WXG3" s="481"/>
      <c r="WXH3" s="481"/>
      <c r="WXI3" s="480" t="s">
        <v>76</v>
      </c>
      <c r="WXJ3" s="480" t="s">
        <v>76</v>
      </c>
      <c r="WXK3" s="480" t="s">
        <v>76</v>
      </c>
      <c r="WXL3" s="480" t="s">
        <v>76</v>
      </c>
      <c r="WXM3" s="482" t="s">
        <v>76</v>
      </c>
      <c r="WXN3" s="483" t="s">
        <v>76</v>
      </c>
      <c r="WXU3" s="480" t="s">
        <v>76</v>
      </c>
      <c r="WXV3" s="481" t="s">
        <v>77</v>
      </c>
      <c r="WXW3" s="481"/>
      <c r="WXX3" s="481"/>
      <c r="WXY3" s="480" t="s">
        <v>76</v>
      </c>
      <c r="WXZ3" s="480" t="s">
        <v>76</v>
      </c>
      <c r="WYA3" s="480" t="s">
        <v>76</v>
      </c>
      <c r="WYB3" s="480" t="s">
        <v>76</v>
      </c>
      <c r="WYC3" s="482" t="s">
        <v>76</v>
      </c>
      <c r="WYD3" s="483" t="s">
        <v>76</v>
      </c>
      <c r="WYK3" s="480" t="s">
        <v>76</v>
      </c>
      <c r="WYL3" s="481" t="s">
        <v>77</v>
      </c>
      <c r="WYM3" s="481"/>
      <c r="WYN3" s="481"/>
      <c r="WYO3" s="480" t="s">
        <v>76</v>
      </c>
      <c r="WYP3" s="480" t="s">
        <v>76</v>
      </c>
      <c r="WYQ3" s="480" t="s">
        <v>76</v>
      </c>
      <c r="WYR3" s="480" t="s">
        <v>76</v>
      </c>
      <c r="WYS3" s="482" t="s">
        <v>76</v>
      </c>
      <c r="WYT3" s="483" t="s">
        <v>76</v>
      </c>
      <c r="WZA3" s="480" t="s">
        <v>76</v>
      </c>
      <c r="WZB3" s="481" t="s">
        <v>77</v>
      </c>
      <c r="WZC3" s="481"/>
      <c r="WZD3" s="481"/>
      <c r="WZE3" s="480" t="s">
        <v>76</v>
      </c>
      <c r="WZF3" s="480" t="s">
        <v>76</v>
      </c>
      <c r="WZG3" s="480" t="s">
        <v>76</v>
      </c>
      <c r="WZH3" s="480" t="s">
        <v>76</v>
      </c>
      <c r="WZI3" s="482" t="s">
        <v>76</v>
      </c>
      <c r="WZJ3" s="483" t="s">
        <v>76</v>
      </c>
      <c r="WZQ3" s="480" t="s">
        <v>76</v>
      </c>
      <c r="WZR3" s="481" t="s">
        <v>77</v>
      </c>
      <c r="WZS3" s="481"/>
      <c r="WZT3" s="481"/>
      <c r="WZU3" s="480" t="s">
        <v>76</v>
      </c>
      <c r="WZV3" s="480" t="s">
        <v>76</v>
      </c>
      <c r="WZW3" s="480" t="s">
        <v>76</v>
      </c>
      <c r="WZX3" s="480" t="s">
        <v>76</v>
      </c>
      <c r="WZY3" s="482" t="s">
        <v>76</v>
      </c>
      <c r="WZZ3" s="483" t="s">
        <v>76</v>
      </c>
      <c r="XAG3" s="480" t="s">
        <v>76</v>
      </c>
      <c r="XAH3" s="481" t="s">
        <v>77</v>
      </c>
      <c r="XAI3" s="481"/>
      <c r="XAJ3" s="481"/>
      <c r="XAK3" s="480" t="s">
        <v>76</v>
      </c>
      <c r="XAL3" s="480" t="s">
        <v>76</v>
      </c>
      <c r="XAM3" s="480" t="s">
        <v>76</v>
      </c>
      <c r="XAN3" s="480" t="s">
        <v>76</v>
      </c>
      <c r="XAO3" s="482" t="s">
        <v>76</v>
      </c>
      <c r="XAP3" s="483" t="s">
        <v>76</v>
      </c>
      <c r="XAW3" s="480" t="s">
        <v>76</v>
      </c>
      <c r="XAX3" s="481" t="s">
        <v>77</v>
      </c>
      <c r="XAY3" s="481"/>
      <c r="XAZ3" s="481"/>
      <c r="XBA3" s="480" t="s">
        <v>76</v>
      </c>
      <c r="XBB3" s="480" t="s">
        <v>76</v>
      </c>
      <c r="XBC3" s="480" t="s">
        <v>76</v>
      </c>
      <c r="XBD3" s="480" t="s">
        <v>76</v>
      </c>
      <c r="XBE3" s="482" t="s">
        <v>76</v>
      </c>
      <c r="XBF3" s="483" t="s">
        <v>76</v>
      </c>
      <c r="XBM3" s="480" t="s">
        <v>76</v>
      </c>
      <c r="XBN3" s="481" t="s">
        <v>77</v>
      </c>
      <c r="XBO3" s="481"/>
      <c r="XBP3" s="481"/>
      <c r="XBQ3" s="480" t="s">
        <v>76</v>
      </c>
      <c r="XBR3" s="480" t="s">
        <v>76</v>
      </c>
      <c r="XBS3" s="480" t="s">
        <v>76</v>
      </c>
      <c r="XBT3" s="480" t="s">
        <v>76</v>
      </c>
      <c r="XBU3" s="482" t="s">
        <v>76</v>
      </c>
      <c r="XBV3" s="483" t="s">
        <v>76</v>
      </c>
      <c r="XCC3" s="480" t="s">
        <v>76</v>
      </c>
      <c r="XCD3" s="481" t="s">
        <v>77</v>
      </c>
      <c r="XCE3" s="481"/>
      <c r="XCF3" s="481"/>
      <c r="XCG3" s="480" t="s">
        <v>76</v>
      </c>
      <c r="XCH3" s="480" t="s">
        <v>76</v>
      </c>
      <c r="XCI3" s="480" t="s">
        <v>76</v>
      </c>
      <c r="XCJ3" s="480" t="s">
        <v>76</v>
      </c>
      <c r="XCK3" s="482" t="s">
        <v>76</v>
      </c>
      <c r="XCL3" s="483" t="s">
        <v>76</v>
      </c>
      <c r="XCS3" s="480" t="s">
        <v>76</v>
      </c>
      <c r="XCT3" s="481" t="s">
        <v>77</v>
      </c>
      <c r="XCU3" s="481"/>
      <c r="XCV3" s="481"/>
      <c r="XCW3" s="480" t="s">
        <v>76</v>
      </c>
      <c r="XCX3" s="480" t="s">
        <v>76</v>
      </c>
      <c r="XCY3" s="480" t="s">
        <v>76</v>
      </c>
      <c r="XCZ3" s="480" t="s">
        <v>76</v>
      </c>
      <c r="XDA3" s="482" t="s">
        <v>76</v>
      </c>
      <c r="XDB3" s="483" t="s">
        <v>76</v>
      </c>
      <c r="XDI3" s="480" t="s">
        <v>76</v>
      </c>
      <c r="XDJ3" s="481" t="s">
        <v>77</v>
      </c>
      <c r="XDK3" s="481"/>
      <c r="XDL3" s="481"/>
      <c r="XDM3" s="480" t="s">
        <v>76</v>
      </c>
      <c r="XDN3" s="480" t="s">
        <v>76</v>
      </c>
      <c r="XDO3" s="480" t="s">
        <v>76</v>
      </c>
      <c r="XDP3" s="480" t="s">
        <v>76</v>
      </c>
      <c r="XDQ3" s="482" t="s">
        <v>76</v>
      </c>
      <c r="XDR3" s="483" t="s">
        <v>76</v>
      </c>
      <c r="XDY3" s="480" t="s">
        <v>76</v>
      </c>
      <c r="XDZ3" s="481" t="s">
        <v>77</v>
      </c>
      <c r="XEA3" s="481"/>
      <c r="XEB3" s="481"/>
      <c r="XEC3" s="480" t="s">
        <v>76</v>
      </c>
      <c r="XED3" s="480" t="s">
        <v>76</v>
      </c>
      <c r="XEE3" s="480" t="s">
        <v>76</v>
      </c>
      <c r="XEF3" s="480" t="s">
        <v>76</v>
      </c>
      <c r="XEG3" s="482" t="s">
        <v>76</v>
      </c>
      <c r="XEH3" s="483" t="s">
        <v>76</v>
      </c>
      <c r="XEO3" s="480" t="s">
        <v>76</v>
      </c>
      <c r="XEP3" s="481" t="s">
        <v>77</v>
      </c>
      <c r="XEQ3" s="481"/>
      <c r="XER3" s="481"/>
      <c r="XES3" s="480" t="s">
        <v>76</v>
      </c>
      <c r="XET3" s="480" t="s">
        <v>76</v>
      </c>
      <c r="XEU3" s="480" t="s">
        <v>76</v>
      </c>
      <c r="XEV3" s="480" t="s">
        <v>76</v>
      </c>
      <c r="XEW3" s="482" t="s">
        <v>76</v>
      </c>
      <c r="XEX3" s="483" t="s">
        <v>76</v>
      </c>
    </row>
    <row r="4" spans="1:1018 1025:2042 2049:3066 3073:4090 4097:5114 5121:6138 6145:7162 7169:8186 8193:9210 9217:10234 10241:11258 11265:12282 12289:13306 13313:14330 14337:15354 15361:16378">
      <c r="A4" s="205"/>
      <c r="B4" s="1"/>
      <c r="C4" s="2"/>
      <c r="D4" s="2"/>
      <c r="E4" s="2"/>
      <c r="F4" s="2"/>
      <c r="G4" s="2"/>
      <c r="H4" s="2"/>
      <c r="I4" s="2"/>
    </row>
    <row r="5" spans="1:1018 1025:2042 2049:3066 3073:4090 4097:5114 5121:6138 6145:7162 7169:8186 8193:9210 9217:10234 10241:11258 11265:12282 12289:13306 13313:14330 14337:15354 15361:16378">
      <c r="A5" s="205"/>
      <c r="B5" s="597" t="s">
        <v>3</v>
      </c>
      <c r="C5" s="747"/>
      <c r="D5" s="747"/>
      <c r="E5" s="747"/>
      <c r="F5" s="747"/>
      <c r="G5" s="747"/>
      <c r="H5" s="747"/>
      <c r="I5" s="748"/>
    </row>
    <row r="6" spans="1:1018 1025:2042 2049:3066 3073:4090 4097:5114 5121:6138 6145:7162 7169:8186 8193:9210 9217:10234 10241:11258 11265:12282 12289:13306 13313:14330 14337:15354 15361:16378">
      <c r="A6" s="205"/>
      <c r="B6" s="2"/>
      <c r="C6" s="2"/>
      <c r="D6" s="2"/>
      <c r="E6" s="2"/>
      <c r="F6" s="2"/>
      <c r="G6" s="2"/>
      <c r="H6" s="2"/>
      <c r="I6" s="2"/>
    </row>
    <row r="7" spans="1:1018 1025:2042 2049:3066 3073:4090 4097:5114 5121:6138 6145:7162 7169:8186 8193:9210 9217:10234 10241:11258 11265:12282 12289:13306 13313:14330 14337:15354 15361:16378" ht="15.75">
      <c r="A7" s="205"/>
      <c r="B7" s="5" t="s">
        <v>4</v>
      </c>
      <c r="C7" s="6"/>
      <c r="D7" s="7" t="s">
        <v>5</v>
      </c>
      <c r="E7" s="5" t="s">
        <v>6</v>
      </c>
      <c r="F7" s="5" t="s">
        <v>7</v>
      </c>
      <c r="G7" s="5" t="s">
        <v>8</v>
      </c>
      <c r="H7" s="5" t="s">
        <v>9</v>
      </c>
      <c r="I7" s="5" t="s">
        <v>10</v>
      </c>
    </row>
    <row r="8" spans="1:1018 1025:2042 2049:3066 3073:4090 4097:5114 5121:6138 6145:7162 7169:8186 8193:9210 9217:10234 10241:11258 11265:12282 12289:13306 13313:14330 14337:15354 15361:16378">
      <c r="A8" s="205"/>
      <c r="B8" s="2"/>
      <c r="C8" s="2"/>
      <c r="D8" s="2"/>
      <c r="E8" s="2"/>
      <c r="F8" s="2"/>
      <c r="G8" s="2"/>
      <c r="H8" s="2"/>
      <c r="I8" s="2"/>
    </row>
    <row r="9" spans="1:1018 1025:2042 2049:3066 3073:4090 4097:5114 5121:6138 6145:7162 7169:8186 8193:9210 9217:10234 10241:11258 11265:12282 12289:13306 13313:14330 14337:15354 15361:16378" ht="195" customHeight="1">
      <c r="A9" s="205"/>
      <c r="B9" s="598" t="s">
        <v>11</v>
      </c>
      <c r="C9" s="72"/>
      <c r="D9" s="485" t="s">
        <v>78</v>
      </c>
      <c r="E9" s="272" t="s">
        <v>79</v>
      </c>
      <c r="F9" s="411" t="s">
        <v>80</v>
      </c>
      <c r="G9" s="272" t="s">
        <v>81</v>
      </c>
      <c r="H9" s="485" t="s">
        <v>82</v>
      </c>
      <c r="I9" s="44"/>
    </row>
    <row r="10" spans="1:1018 1025:2042 2049:3066 3073:4090 4097:5114 5121:6138 6145:7162 7169:8186 8193:9210 9217:10234 10241:11258 11265:12282 12289:13306 13313:14330 14337:15354 15361:16378">
      <c r="A10" s="205"/>
      <c r="B10" s="749"/>
      <c r="C10" s="72"/>
      <c r="D10" s="271" t="s">
        <v>18</v>
      </c>
      <c r="E10" s="271" t="s">
        <v>83</v>
      </c>
      <c r="F10" s="206" t="s">
        <v>84</v>
      </c>
      <c r="G10" s="271"/>
      <c r="H10" s="271" t="s">
        <v>85</v>
      </c>
      <c r="I10" s="91"/>
    </row>
    <row r="11" spans="1:1018 1025:2042 2049:3066 3073:4090 4097:5114 5121:6138 6145:7162 7169:8186 8193:9210 9217:10234 10241:11258 11265:12282 12289:13306 13313:14330 14337:15354 15361:16378" ht="25.5">
      <c r="A11" s="205"/>
      <c r="B11" s="750"/>
      <c r="C11" s="72"/>
      <c r="D11" s="91" t="s">
        <v>86</v>
      </c>
      <c r="E11" s="91" t="s">
        <v>87</v>
      </c>
      <c r="F11" s="91" t="s">
        <v>88</v>
      </c>
      <c r="G11" s="91"/>
      <c r="H11" s="91" t="s">
        <v>89</v>
      </c>
      <c r="I11" s="93"/>
    </row>
    <row r="12" spans="1:1018 1025:2042 2049:3066 3073:4090 4097:5114 5121:6138 6145:7162 7169:8186 8193:9210 9217:10234 10241:11258 11265:12282 12289:13306 13313:14330 14337:15354 15361:16378">
      <c r="A12" s="205"/>
      <c r="B12" s="72"/>
      <c r="C12" s="72"/>
      <c r="D12" s="14"/>
      <c r="E12" s="14"/>
      <c r="F12" s="14"/>
      <c r="G12" s="14"/>
      <c r="H12" s="14"/>
      <c r="I12" s="75"/>
    </row>
    <row r="13" spans="1:1018 1025:2042 2049:3066 3073:4090 4097:5114 5121:6138 6145:7162 7169:8186 8193:9210 9217:10234 10241:11258 11265:12282 12289:13306 13313:14330 14337:15354 15361:16378" ht="153">
      <c r="A13" s="205"/>
      <c r="B13" s="598" t="s">
        <v>24</v>
      </c>
      <c r="C13" s="72"/>
      <c r="D13" s="484" t="s">
        <v>90</v>
      </c>
      <c r="E13" s="485" t="s">
        <v>91</v>
      </c>
      <c r="F13" s="486" t="s">
        <v>92</v>
      </c>
      <c r="G13" s="486" t="s">
        <v>93</v>
      </c>
      <c r="H13" s="486" t="s">
        <v>94</v>
      </c>
      <c r="I13" s="44"/>
    </row>
    <row r="14" spans="1:1018 1025:2042 2049:3066 3073:4090 4097:5114 5121:6138 6145:7162 7169:8186 8193:9210 9217:10234 10241:11258 11265:12282 12289:13306 13313:14330 14337:15354 15361:16378">
      <c r="A14" s="205"/>
      <c r="B14" s="749"/>
      <c r="C14" s="72"/>
      <c r="D14" s="271"/>
      <c r="E14" s="271" t="s">
        <v>95</v>
      </c>
      <c r="F14" s="271" t="s">
        <v>18</v>
      </c>
      <c r="G14" s="271" t="s">
        <v>96</v>
      </c>
      <c r="H14" s="271" t="s">
        <v>85</v>
      </c>
      <c r="I14" s="91"/>
    </row>
    <row r="15" spans="1:1018 1025:2042 2049:3066 3073:4090 4097:5114 5121:6138 6145:7162 7169:8186 8193:9210 9217:10234 10241:11258 11265:12282 12289:13306 13313:14330 14337:15354 15361:16378" ht="25.5">
      <c r="A15" s="205"/>
      <c r="B15" s="750"/>
      <c r="C15" s="72"/>
      <c r="D15" s="91" t="s">
        <v>86</v>
      </c>
      <c r="E15" s="91" t="s">
        <v>97</v>
      </c>
      <c r="F15" s="91" t="s">
        <v>47</v>
      </c>
      <c r="G15" s="91" t="s">
        <v>89</v>
      </c>
      <c r="H15" s="91" t="s">
        <v>89</v>
      </c>
      <c r="I15" s="93"/>
    </row>
    <row r="16" spans="1:1018 1025:2042 2049:3066 3073:4090 4097:5114 5121:6138 6145:7162 7169:8186 8193:9210 9217:10234 10241:11258 11265:12282 12289:13306 13313:14330 14337:15354 15361:16378">
      <c r="A16" s="205"/>
      <c r="B16" s="72"/>
      <c r="C16" s="72"/>
      <c r="D16" s="75"/>
      <c r="E16" s="75"/>
      <c r="F16" s="75"/>
      <c r="G16" s="75"/>
      <c r="H16" s="75"/>
      <c r="I16" s="75"/>
    </row>
    <row r="17" spans="1:9">
      <c r="A17" s="205"/>
      <c r="B17" s="599" t="s">
        <v>30</v>
      </c>
      <c r="C17" s="205"/>
      <c r="D17" s="44"/>
      <c r="E17" s="44"/>
      <c r="F17" s="44"/>
      <c r="G17" s="44"/>
      <c r="H17" s="44"/>
      <c r="I17" s="44"/>
    </row>
    <row r="18" spans="1:9">
      <c r="A18" s="205"/>
      <c r="B18" s="751"/>
      <c r="C18" s="205"/>
      <c r="D18" s="91"/>
      <c r="E18" s="91"/>
      <c r="F18" s="91"/>
      <c r="G18" s="91"/>
      <c r="H18" s="91"/>
      <c r="I18" s="91"/>
    </row>
    <row r="19" spans="1:9">
      <c r="A19" s="205"/>
      <c r="B19" s="752"/>
      <c r="C19" s="205"/>
      <c r="D19" s="93"/>
      <c r="E19" s="93"/>
      <c r="F19" s="93"/>
      <c r="G19" s="93"/>
      <c r="H19" s="93"/>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13">
    <cfRule type="cellIs" dxfId="31" priority="1" operator="equal">
      <formula>0</formula>
    </cfRule>
  </conditionalFormatting>
  <conditionalFormatting sqref="D10:E10 G10:H10">
    <cfRule type="cellIs" dxfId="30" priority="5" operator="equal">
      <formula>0</formula>
    </cfRule>
  </conditionalFormatting>
  <conditionalFormatting sqref="D14:H15">
    <cfRule type="cellIs" dxfId="29" priority="3" operator="equal">
      <formula>0</formula>
    </cfRule>
  </conditionalFormatting>
  <conditionalFormatting sqref="D17:I19">
    <cfRule type="cellIs" dxfId="28" priority="22" operator="equal">
      <formula>0</formula>
    </cfRule>
  </conditionalFormatting>
  <conditionalFormatting sqref="E9 G9 D11:H11">
    <cfRule type="cellIs" dxfId="27" priority="6" operator="equal">
      <formula>0</formula>
    </cfRule>
  </conditionalFormatting>
  <conditionalFormatting sqref="F9:F10">
    <cfRule type="cellIs" dxfId="26" priority="2" operator="equal">
      <formula>0</formula>
    </cfRule>
  </conditionalFormatting>
  <conditionalFormatting sqref="I9:I11">
    <cfRule type="cellIs" dxfId="25" priority="21" operator="equal">
      <formula>0</formula>
    </cfRule>
  </conditionalFormatting>
  <conditionalFormatting sqref="I13:I15">
    <cfRule type="cellIs" dxfId="24" priority="20" operator="equal">
      <formula>0</formula>
    </cfRule>
  </conditionalFormatting>
  <dataValidations count="2">
    <dataValidation allowBlank="1" showErrorMessage="1" sqref="A19:C19 A15:C15" xr:uid="{8CB54B0C-7582-442E-9797-04FF0C68DD02}"/>
    <dataValidation type="list" allowBlank="1" showErrorMessage="1" sqref="B17" xr:uid="{8F5E1ED2-D22D-48CE-9DE9-132489F8E21D}">
      <formula1>$A$312:$A$328</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D239F79A-48E5-46EA-987F-178D16B88921}">
          <x14:formula1>
            <xm:f>'2025-III'!#REF!</xm:f>
          </x14:formula1>
          <xm:sqref>D12:I12 D16:I16</xm:sqref>
        </x14:dataValidation>
        <x14:dataValidation type="list" allowBlank="1" showErrorMessage="1" xr:uid="{B0DAA40E-549E-4BE6-A97B-5F13EE18C5BF}">
          <x14:formula1>
            <xm:f>DATOS!$A$226:$A$328</xm:f>
          </x14:formula1>
          <xm:sqref>D11:I11 D19:I19 D15:I15</xm:sqref>
        </x14:dataValidation>
        <x14:dataValidation type="list" allowBlank="1" showErrorMessage="1" xr:uid="{8587236D-576E-4F78-9D59-A2C5BE5E2EEA}">
          <x14:formula1>
            <xm:f>DATOS!$A$331:$A$345</xm:f>
          </x14:formula1>
          <xm:sqref>B9 B13</xm:sqref>
        </x14:dataValidation>
        <x14:dataValidation type="list" allowBlank="1" showErrorMessage="1" xr:uid="{3356B331-C0FF-4FD3-AB1D-747DB4615072}">
          <x14:formula1>
            <xm:f>DATOS!$A$6:$A$223</xm:f>
          </x14:formula1>
          <xm:sqref>D18:I18 D10:I10 D14:I14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06D78-0F75-4C28-BA40-3391187576D2}">
  <dimension ref="A1:XEX21"/>
  <sheetViews>
    <sheetView topLeftCell="A9" zoomScale="50" zoomScaleNormal="50" workbookViewId="0">
      <selection activeCell="H13" sqref="H13"/>
    </sheetView>
  </sheetViews>
  <sheetFormatPr defaultColWidth="8.7109375" defaultRowHeight="15"/>
  <cols>
    <col min="1" max="1" width="1.7109375" customWidth="1"/>
    <col min="2" max="2" width="16.7109375" customWidth="1"/>
    <col min="3" max="3" width="1.7109375" customWidth="1"/>
    <col min="4" max="7" width="52.42578125" customWidth="1"/>
    <col min="8" max="8" width="50.5703125" customWidth="1"/>
    <col min="9" max="9" width="39.7109375" customWidth="1"/>
  </cols>
  <sheetData>
    <row r="1" spans="1:1018 1025:2042 2049:3066 3073:4090 4097:5114 5121:6138 6145:7162 7169:8186 8193:9210 9217:10234 10241:11258 11265:12282 12289:13306 13313:14330 14337:15354 15361:16378">
      <c r="A1" s="205"/>
      <c r="B1" s="71" t="s">
        <v>0</v>
      </c>
      <c r="C1" s="72"/>
      <c r="D1" s="72"/>
      <c r="E1" s="72"/>
      <c r="F1" s="72"/>
      <c r="G1" s="72"/>
      <c r="H1" s="72"/>
      <c r="I1" s="72"/>
    </row>
    <row r="2" spans="1:1018 1025:2042 2049:3066 3073:4090 4097:5114 5121:6138 6145:7162 7169:8186 8193:9210 9217:10234 10241:11258 11265:12282 12289:13306 13313:14330 14337:15354 15361:16378" ht="18">
      <c r="A2" s="205"/>
      <c r="B2" s="71" t="s">
        <v>1</v>
      </c>
      <c r="C2" s="72"/>
      <c r="D2" s="72"/>
      <c r="E2" s="72"/>
      <c r="F2" s="72"/>
      <c r="G2" s="72"/>
      <c r="H2" s="72"/>
      <c r="I2" s="73"/>
    </row>
    <row r="3" spans="1:1018 1025:2042 2049:3066 3073:4090 4097:5114 5121:6138 6145:7162 7169:8186 8193:9210 9217:10234 10241:11258 11265:12282 12289:13306 13313:14330 14337:15354 15361:16378" ht="18">
      <c r="A3" s="480" t="s">
        <v>76</v>
      </c>
      <c r="B3" s="481" t="s">
        <v>98</v>
      </c>
      <c r="C3" s="481"/>
      <c r="D3" s="481"/>
      <c r="E3" s="480" t="s">
        <v>76</v>
      </c>
      <c r="F3" s="480" t="s">
        <v>76</v>
      </c>
      <c r="G3" s="480" t="s">
        <v>76</v>
      </c>
      <c r="H3" s="480" t="s">
        <v>76</v>
      </c>
      <c r="I3" s="482" t="s">
        <v>76</v>
      </c>
      <c r="J3" s="483" t="s">
        <v>76</v>
      </c>
      <c r="Q3" s="480" t="s">
        <v>76</v>
      </c>
      <c r="R3" s="481" t="s">
        <v>77</v>
      </c>
      <c r="S3" s="481"/>
      <c r="T3" s="481"/>
      <c r="U3" s="480" t="s">
        <v>76</v>
      </c>
      <c r="V3" s="480" t="s">
        <v>76</v>
      </c>
      <c r="W3" s="480" t="s">
        <v>76</v>
      </c>
      <c r="X3" s="480" t="s">
        <v>76</v>
      </c>
      <c r="Y3" s="482" t="s">
        <v>76</v>
      </c>
      <c r="Z3" s="483" t="s">
        <v>76</v>
      </c>
      <c r="AG3" s="480" t="s">
        <v>76</v>
      </c>
      <c r="AH3" s="481" t="s">
        <v>77</v>
      </c>
      <c r="AI3" s="481"/>
      <c r="AJ3" s="481"/>
      <c r="AK3" s="480" t="s">
        <v>76</v>
      </c>
      <c r="AL3" s="480" t="s">
        <v>76</v>
      </c>
      <c r="AM3" s="480" t="s">
        <v>76</v>
      </c>
      <c r="AN3" s="480" t="s">
        <v>76</v>
      </c>
      <c r="AO3" s="482" t="s">
        <v>76</v>
      </c>
      <c r="AP3" s="483" t="s">
        <v>76</v>
      </c>
      <c r="AW3" s="480" t="s">
        <v>76</v>
      </c>
      <c r="AX3" s="481" t="s">
        <v>77</v>
      </c>
      <c r="AY3" s="481"/>
      <c r="AZ3" s="481"/>
      <c r="BA3" s="480" t="s">
        <v>76</v>
      </c>
      <c r="BB3" s="480" t="s">
        <v>76</v>
      </c>
      <c r="BC3" s="480" t="s">
        <v>76</v>
      </c>
      <c r="BD3" s="480" t="s">
        <v>76</v>
      </c>
      <c r="BE3" s="482" t="s">
        <v>76</v>
      </c>
      <c r="BF3" s="483" t="s">
        <v>76</v>
      </c>
      <c r="BM3" s="480" t="s">
        <v>76</v>
      </c>
      <c r="BN3" s="481" t="s">
        <v>77</v>
      </c>
      <c r="BO3" s="481"/>
      <c r="BP3" s="481"/>
      <c r="BQ3" s="480" t="s">
        <v>76</v>
      </c>
      <c r="BR3" s="480" t="s">
        <v>76</v>
      </c>
      <c r="BS3" s="480" t="s">
        <v>76</v>
      </c>
      <c r="BT3" s="480" t="s">
        <v>76</v>
      </c>
      <c r="BU3" s="482" t="s">
        <v>76</v>
      </c>
      <c r="BV3" s="483" t="s">
        <v>76</v>
      </c>
      <c r="CC3" s="480" t="s">
        <v>76</v>
      </c>
      <c r="CD3" s="481" t="s">
        <v>77</v>
      </c>
      <c r="CE3" s="481"/>
      <c r="CF3" s="481"/>
      <c r="CG3" s="480" t="s">
        <v>76</v>
      </c>
      <c r="CH3" s="480" t="s">
        <v>76</v>
      </c>
      <c r="CI3" s="480" t="s">
        <v>76</v>
      </c>
      <c r="CJ3" s="480" t="s">
        <v>76</v>
      </c>
      <c r="CK3" s="482" t="s">
        <v>76</v>
      </c>
      <c r="CL3" s="483" t="s">
        <v>76</v>
      </c>
      <c r="CS3" s="480" t="s">
        <v>76</v>
      </c>
      <c r="CT3" s="481" t="s">
        <v>77</v>
      </c>
      <c r="CU3" s="481"/>
      <c r="CV3" s="481"/>
      <c r="CW3" s="480" t="s">
        <v>76</v>
      </c>
      <c r="CX3" s="480" t="s">
        <v>76</v>
      </c>
      <c r="CY3" s="480" t="s">
        <v>76</v>
      </c>
      <c r="CZ3" s="480" t="s">
        <v>76</v>
      </c>
      <c r="DA3" s="482" t="s">
        <v>76</v>
      </c>
      <c r="DB3" s="483" t="s">
        <v>76</v>
      </c>
      <c r="DI3" s="480" t="s">
        <v>76</v>
      </c>
      <c r="DJ3" s="481" t="s">
        <v>77</v>
      </c>
      <c r="DK3" s="481"/>
      <c r="DL3" s="481"/>
      <c r="DM3" s="480" t="s">
        <v>76</v>
      </c>
      <c r="DN3" s="480" t="s">
        <v>76</v>
      </c>
      <c r="DO3" s="480" t="s">
        <v>76</v>
      </c>
      <c r="DP3" s="480" t="s">
        <v>76</v>
      </c>
      <c r="DQ3" s="482" t="s">
        <v>76</v>
      </c>
      <c r="DR3" s="483" t="s">
        <v>76</v>
      </c>
      <c r="DY3" s="480" t="s">
        <v>76</v>
      </c>
      <c r="DZ3" s="481" t="s">
        <v>77</v>
      </c>
      <c r="EA3" s="481"/>
      <c r="EB3" s="481"/>
      <c r="EC3" s="480" t="s">
        <v>76</v>
      </c>
      <c r="ED3" s="480" t="s">
        <v>76</v>
      </c>
      <c r="EE3" s="480" t="s">
        <v>76</v>
      </c>
      <c r="EF3" s="480" t="s">
        <v>76</v>
      </c>
      <c r="EG3" s="482" t="s">
        <v>76</v>
      </c>
      <c r="EH3" s="483" t="s">
        <v>76</v>
      </c>
      <c r="EO3" s="480" t="s">
        <v>76</v>
      </c>
      <c r="EP3" s="481" t="s">
        <v>77</v>
      </c>
      <c r="EQ3" s="481"/>
      <c r="ER3" s="481"/>
      <c r="ES3" s="480" t="s">
        <v>76</v>
      </c>
      <c r="ET3" s="480" t="s">
        <v>76</v>
      </c>
      <c r="EU3" s="480" t="s">
        <v>76</v>
      </c>
      <c r="EV3" s="480" t="s">
        <v>76</v>
      </c>
      <c r="EW3" s="482" t="s">
        <v>76</v>
      </c>
      <c r="EX3" s="483" t="s">
        <v>76</v>
      </c>
      <c r="FE3" s="480" t="s">
        <v>76</v>
      </c>
      <c r="FF3" s="481" t="s">
        <v>77</v>
      </c>
      <c r="FG3" s="481"/>
      <c r="FH3" s="481"/>
      <c r="FI3" s="480" t="s">
        <v>76</v>
      </c>
      <c r="FJ3" s="480" t="s">
        <v>76</v>
      </c>
      <c r="FK3" s="480" t="s">
        <v>76</v>
      </c>
      <c r="FL3" s="480" t="s">
        <v>76</v>
      </c>
      <c r="FM3" s="482" t="s">
        <v>76</v>
      </c>
      <c r="FN3" s="483" t="s">
        <v>76</v>
      </c>
      <c r="FU3" s="480" t="s">
        <v>76</v>
      </c>
      <c r="FV3" s="481" t="s">
        <v>77</v>
      </c>
      <c r="FW3" s="481"/>
      <c r="FX3" s="481"/>
      <c r="FY3" s="480" t="s">
        <v>76</v>
      </c>
      <c r="FZ3" s="480" t="s">
        <v>76</v>
      </c>
      <c r="GA3" s="480" t="s">
        <v>76</v>
      </c>
      <c r="GB3" s="480" t="s">
        <v>76</v>
      </c>
      <c r="GC3" s="482" t="s">
        <v>76</v>
      </c>
      <c r="GD3" s="483" t="s">
        <v>76</v>
      </c>
      <c r="GK3" s="480" t="s">
        <v>76</v>
      </c>
      <c r="GL3" s="481" t="s">
        <v>77</v>
      </c>
      <c r="GM3" s="481"/>
      <c r="GN3" s="481"/>
      <c r="GO3" s="480" t="s">
        <v>76</v>
      </c>
      <c r="GP3" s="480" t="s">
        <v>76</v>
      </c>
      <c r="GQ3" s="480" t="s">
        <v>76</v>
      </c>
      <c r="GR3" s="480" t="s">
        <v>76</v>
      </c>
      <c r="GS3" s="482" t="s">
        <v>76</v>
      </c>
      <c r="GT3" s="483" t="s">
        <v>76</v>
      </c>
      <c r="HA3" s="480" t="s">
        <v>76</v>
      </c>
      <c r="HB3" s="481" t="s">
        <v>77</v>
      </c>
      <c r="HC3" s="481"/>
      <c r="HD3" s="481"/>
      <c r="HE3" s="480" t="s">
        <v>76</v>
      </c>
      <c r="HF3" s="480" t="s">
        <v>76</v>
      </c>
      <c r="HG3" s="480" t="s">
        <v>76</v>
      </c>
      <c r="HH3" s="480" t="s">
        <v>76</v>
      </c>
      <c r="HI3" s="482" t="s">
        <v>76</v>
      </c>
      <c r="HJ3" s="483" t="s">
        <v>76</v>
      </c>
      <c r="HQ3" s="480" t="s">
        <v>76</v>
      </c>
      <c r="HR3" s="481" t="s">
        <v>77</v>
      </c>
      <c r="HS3" s="481"/>
      <c r="HT3" s="481"/>
      <c r="HU3" s="480" t="s">
        <v>76</v>
      </c>
      <c r="HV3" s="480" t="s">
        <v>76</v>
      </c>
      <c r="HW3" s="480" t="s">
        <v>76</v>
      </c>
      <c r="HX3" s="480" t="s">
        <v>76</v>
      </c>
      <c r="HY3" s="482" t="s">
        <v>76</v>
      </c>
      <c r="HZ3" s="483" t="s">
        <v>76</v>
      </c>
      <c r="IG3" s="480" t="s">
        <v>76</v>
      </c>
      <c r="IH3" s="481" t="s">
        <v>77</v>
      </c>
      <c r="II3" s="481"/>
      <c r="IJ3" s="481"/>
      <c r="IK3" s="480" t="s">
        <v>76</v>
      </c>
      <c r="IL3" s="480" t="s">
        <v>76</v>
      </c>
      <c r="IM3" s="480" t="s">
        <v>76</v>
      </c>
      <c r="IN3" s="480" t="s">
        <v>76</v>
      </c>
      <c r="IO3" s="482" t="s">
        <v>76</v>
      </c>
      <c r="IP3" s="483" t="s">
        <v>76</v>
      </c>
      <c r="IW3" s="480" t="s">
        <v>76</v>
      </c>
      <c r="IX3" s="481" t="s">
        <v>77</v>
      </c>
      <c r="IY3" s="481"/>
      <c r="IZ3" s="481"/>
      <c r="JA3" s="480" t="s">
        <v>76</v>
      </c>
      <c r="JB3" s="480" t="s">
        <v>76</v>
      </c>
      <c r="JC3" s="480" t="s">
        <v>76</v>
      </c>
      <c r="JD3" s="480" t="s">
        <v>76</v>
      </c>
      <c r="JE3" s="482" t="s">
        <v>76</v>
      </c>
      <c r="JF3" s="483" t="s">
        <v>76</v>
      </c>
      <c r="JM3" s="480" t="s">
        <v>76</v>
      </c>
      <c r="JN3" s="481" t="s">
        <v>77</v>
      </c>
      <c r="JO3" s="481"/>
      <c r="JP3" s="481"/>
      <c r="JQ3" s="480" t="s">
        <v>76</v>
      </c>
      <c r="JR3" s="480" t="s">
        <v>76</v>
      </c>
      <c r="JS3" s="480" t="s">
        <v>76</v>
      </c>
      <c r="JT3" s="480" t="s">
        <v>76</v>
      </c>
      <c r="JU3" s="482" t="s">
        <v>76</v>
      </c>
      <c r="JV3" s="483" t="s">
        <v>76</v>
      </c>
      <c r="KC3" s="480" t="s">
        <v>76</v>
      </c>
      <c r="KD3" s="481" t="s">
        <v>77</v>
      </c>
      <c r="KE3" s="481"/>
      <c r="KF3" s="481"/>
      <c r="KG3" s="480" t="s">
        <v>76</v>
      </c>
      <c r="KH3" s="480" t="s">
        <v>76</v>
      </c>
      <c r="KI3" s="480" t="s">
        <v>76</v>
      </c>
      <c r="KJ3" s="480" t="s">
        <v>76</v>
      </c>
      <c r="KK3" s="482" t="s">
        <v>76</v>
      </c>
      <c r="KL3" s="483" t="s">
        <v>76</v>
      </c>
      <c r="KS3" s="480" t="s">
        <v>76</v>
      </c>
      <c r="KT3" s="481" t="s">
        <v>77</v>
      </c>
      <c r="KU3" s="481"/>
      <c r="KV3" s="481"/>
      <c r="KW3" s="480" t="s">
        <v>76</v>
      </c>
      <c r="KX3" s="480" t="s">
        <v>76</v>
      </c>
      <c r="KY3" s="480" t="s">
        <v>76</v>
      </c>
      <c r="KZ3" s="480" t="s">
        <v>76</v>
      </c>
      <c r="LA3" s="482" t="s">
        <v>76</v>
      </c>
      <c r="LB3" s="483" t="s">
        <v>76</v>
      </c>
      <c r="LI3" s="480" t="s">
        <v>76</v>
      </c>
      <c r="LJ3" s="481" t="s">
        <v>77</v>
      </c>
      <c r="LK3" s="481"/>
      <c r="LL3" s="481"/>
      <c r="LM3" s="480" t="s">
        <v>76</v>
      </c>
      <c r="LN3" s="480" t="s">
        <v>76</v>
      </c>
      <c r="LO3" s="480" t="s">
        <v>76</v>
      </c>
      <c r="LP3" s="480" t="s">
        <v>76</v>
      </c>
      <c r="LQ3" s="482" t="s">
        <v>76</v>
      </c>
      <c r="LR3" s="483" t="s">
        <v>76</v>
      </c>
      <c r="LY3" s="480" t="s">
        <v>76</v>
      </c>
      <c r="LZ3" s="481" t="s">
        <v>77</v>
      </c>
      <c r="MA3" s="481"/>
      <c r="MB3" s="481"/>
      <c r="MC3" s="480" t="s">
        <v>76</v>
      </c>
      <c r="MD3" s="480" t="s">
        <v>76</v>
      </c>
      <c r="ME3" s="480" t="s">
        <v>76</v>
      </c>
      <c r="MF3" s="480" t="s">
        <v>76</v>
      </c>
      <c r="MG3" s="482" t="s">
        <v>76</v>
      </c>
      <c r="MH3" s="483" t="s">
        <v>76</v>
      </c>
      <c r="MO3" s="480" t="s">
        <v>76</v>
      </c>
      <c r="MP3" s="481" t="s">
        <v>77</v>
      </c>
      <c r="MQ3" s="481"/>
      <c r="MR3" s="481"/>
      <c r="MS3" s="480" t="s">
        <v>76</v>
      </c>
      <c r="MT3" s="480" t="s">
        <v>76</v>
      </c>
      <c r="MU3" s="480" t="s">
        <v>76</v>
      </c>
      <c r="MV3" s="480" t="s">
        <v>76</v>
      </c>
      <c r="MW3" s="482" t="s">
        <v>76</v>
      </c>
      <c r="MX3" s="483" t="s">
        <v>76</v>
      </c>
      <c r="NE3" s="480" t="s">
        <v>76</v>
      </c>
      <c r="NF3" s="481" t="s">
        <v>77</v>
      </c>
      <c r="NG3" s="481"/>
      <c r="NH3" s="481"/>
      <c r="NI3" s="480" t="s">
        <v>76</v>
      </c>
      <c r="NJ3" s="480" t="s">
        <v>76</v>
      </c>
      <c r="NK3" s="480" t="s">
        <v>76</v>
      </c>
      <c r="NL3" s="480" t="s">
        <v>76</v>
      </c>
      <c r="NM3" s="482" t="s">
        <v>76</v>
      </c>
      <c r="NN3" s="483" t="s">
        <v>76</v>
      </c>
      <c r="NU3" s="480" t="s">
        <v>76</v>
      </c>
      <c r="NV3" s="481" t="s">
        <v>77</v>
      </c>
      <c r="NW3" s="481"/>
      <c r="NX3" s="481"/>
      <c r="NY3" s="480" t="s">
        <v>76</v>
      </c>
      <c r="NZ3" s="480" t="s">
        <v>76</v>
      </c>
      <c r="OA3" s="480" t="s">
        <v>76</v>
      </c>
      <c r="OB3" s="480" t="s">
        <v>76</v>
      </c>
      <c r="OC3" s="482" t="s">
        <v>76</v>
      </c>
      <c r="OD3" s="483" t="s">
        <v>76</v>
      </c>
      <c r="OK3" s="480" t="s">
        <v>76</v>
      </c>
      <c r="OL3" s="481" t="s">
        <v>77</v>
      </c>
      <c r="OM3" s="481"/>
      <c r="ON3" s="481"/>
      <c r="OO3" s="480" t="s">
        <v>76</v>
      </c>
      <c r="OP3" s="480" t="s">
        <v>76</v>
      </c>
      <c r="OQ3" s="480" t="s">
        <v>76</v>
      </c>
      <c r="OR3" s="480" t="s">
        <v>76</v>
      </c>
      <c r="OS3" s="482" t="s">
        <v>76</v>
      </c>
      <c r="OT3" s="483" t="s">
        <v>76</v>
      </c>
      <c r="PA3" s="480" t="s">
        <v>76</v>
      </c>
      <c r="PB3" s="481" t="s">
        <v>77</v>
      </c>
      <c r="PC3" s="481"/>
      <c r="PD3" s="481"/>
      <c r="PE3" s="480" t="s">
        <v>76</v>
      </c>
      <c r="PF3" s="480" t="s">
        <v>76</v>
      </c>
      <c r="PG3" s="480" t="s">
        <v>76</v>
      </c>
      <c r="PH3" s="480" t="s">
        <v>76</v>
      </c>
      <c r="PI3" s="482" t="s">
        <v>76</v>
      </c>
      <c r="PJ3" s="483" t="s">
        <v>76</v>
      </c>
      <c r="PQ3" s="480" t="s">
        <v>76</v>
      </c>
      <c r="PR3" s="481" t="s">
        <v>77</v>
      </c>
      <c r="PS3" s="481"/>
      <c r="PT3" s="481"/>
      <c r="PU3" s="480" t="s">
        <v>76</v>
      </c>
      <c r="PV3" s="480" t="s">
        <v>76</v>
      </c>
      <c r="PW3" s="480" t="s">
        <v>76</v>
      </c>
      <c r="PX3" s="480" t="s">
        <v>76</v>
      </c>
      <c r="PY3" s="482" t="s">
        <v>76</v>
      </c>
      <c r="PZ3" s="483" t="s">
        <v>76</v>
      </c>
      <c r="QG3" s="480" t="s">
        <v>76</v>
      </c>
      <c r="QH3" s="481" t="s">
        <v>77</v>
      </c>
      <c r="QI3" s="481"/>
      <c r="QJ3" s="481"/>
      <c r="QK3" s="480" t="s">
        <v>76</v>
      </c>
      <c r="QL3" s="480" t="s">
        <v>76</v>
      </c>
      <c r="QM3" s="480" t="s">
        <v>76</v>
      </c>
      <c r="QN3" s="480" t="s">
        <v>76</v>
      </c>
      <c r="QO3" s="482" t="s">
        <v>76</v>
      </c>
      <c r="QP3" s="483" t="s">
        <v>76</v>
      </c>
      <c r="QW3" s="480" t="s">
        <v>76</v>
      </c>
      <c r="QX3" s="481" t="s">
        <v>77</v>
      </c>
      <c r="QY3" s="481"/>
      <c r="QZ3" s="481"/>
      <c r="RA3" s="480" t="s">
        <v>76</v>
      </c>
      <c r="RB3" s="480" t="s">
        <v>76</v>
      </c>
      <c r="RC3" s="480" t="s">
        <v>76</v>
      </c>
      <c r="RD3" s="480" t="s">
        <v>76</v>
      </c>
      <c r="RE3" s="482" t="s">
        <v>76</v>
      </c>
      <c r="RF3" s="483" t="s">
        <v>76</v>
      </c>
      <c r="RM3" s="480" t="s">
        <v>76</v>
      </c>
      <c r="RN3" s="481" t="s">
        <v>77</v>
      </c>
      <c r="RO3" s="481"/>
      <c r="RP3" s="481"/>
      <c r="RQ3" s="480" t="s">
        <v>76</v>
      </c>
      <c r="RR3" s="480" t="s">
        <v>76</v>
      </c>
      <c r="RS3" s="480" t="s">
        <v>76</v>
      </c>
      <c r="RT3" s="480" t="s">
        <v>76</v>
      </c>
      <c r="RU3" s="482" t="s">
        <v>76</v>
      </c>
      <c r="RV3" s="483" t="s">
        <v>76</v>
      </c>
      <c r="SC3" s="480" t="s">
        <v>76</v>
      </c>
      <c r="SD3" s="481" t="s">
        <v>77</v>
      </c>
      <c r="SE3" s="481"/>
      <c r="SF3" s="481"/>
      <c r="SG3" s="480" t="s">
        <v>76</v>
      </c>
      <c r="SH3" s="480" t="s">
        <v>76</v>
      </c>
      <c r="SI3" s="480" t="s">
        <v>76</v>
      </c>
      <c r="SJ3" s="480" t="s">
        <v>76</v>
      </c>
      <c r="SK3" s="482" t="s">
        <v>76</v>
      </c>
      <c r="SL3" s="483" t="s">
        <v>76</v>
      </c>
      <c r="SS3" s="480" t="s">
        <v>76</v>
      </c>
      <c r="ST3" s="481" t="s">
        <v>77</v>
      </c>
      <c r="SU3" s="481"/>
      <c r="SV3" s="481"/>
      <c r="SW3" s="480" t="s">
        <v>76</v>
      </c>
      <c r="SX3" s="480" t="s">
        <v>76</v>
      </c>
      <c r="SY3" s="480" t="s">
        <v>76</v>
      </c>
      <c r="SZ3" s="480" t="s">
        <v>76</v>
      </c>
      <c r="TA3" s="482" t="s">
        <v>76</v>
      </c>
      <c r="TB3" s="483" t="s">
        <v>76</v>
      </c>
      <c r="TI3" s="480" t="s">
        <v>76</v>
      </c>
      <c r="TJ3" s="481" t="s">
        <v>77</v>
      </c>
      <c r="TK3" s="481"/>
      <c r="TL3" s="481"/>
      <c r="TM3" s="480" t="s">
        <v>76</v>
      </c>
      <c r="TN3" s="480" t="s">
        <v>76</v>
      </c>
      <c r="TO3" s="480" t="s">
        <v>76</v>
      </c>
      <c r="TP3" s="480" t="s">
        <v>76</v>
      </c>
      <c r="TQ3" s="482" t="s">
        <v>76</v>
      </c>
      <c r="TR3" s="483" t="s">
        <v>76</v>
      </c>
      <c r="TY3" s="480" t="s">
        <v>76</v>
      </c>
      <c r="TZ3" s="481" t="s">
        <v>77</v>
      </c>
      <c r="UA3" s="481"/>
      <c r="UB3" s="481"/>
      <c r="UC3" s="480" t="s">
        <v>76</v>
      </c>
      <c r="UD3" s="480" t="s">
        <v>76</v>
      </c>
      <c r="UE3" s="480" t="s">
        <v>76</v>
      </c>
      <c r="UF3" s="480" t="s">
        <v>76</v>
      </c>
      <c r="UG3" s="482" t="s">
        <v>76</v>
      </c>
      <c r="UH3" s="483" t="s">
        <v>76</v>
      </c>
      <c r="UO3" s="480" t="s">
        <v>76</v>
      </c>
      <c r="UP3" s="481" t="s">
        <v>77</v>
      </c>
      <c r="UQ3" s="481"/>
      <c r="UR3" s="481"/>
      <c r="US3" s="480" t="s">
        <v>76</v>
      </c>
      <c r="UT3" s="480" t="s">
        <v>76</v>
      </c>
      <c r="UU3" s="480" t="s">
        <v>76</v>
      </c>
      <c r="UV3" s="480" t="s">
        <v>76</v>
      </c>
      <c r="UW3" s="482" t="s">
        <v>76</v>
      </c>
      <c r="UX3" s="483" t="s">
        <v>76</v>
      </c>
      <c r="VE3" s="480" t="s">
        <v>76</v>
      </c>
      <c r="VF3" s="481" t="s">
        <v>77</v>
      </c>
      <c r="VG3" s="481"/>
      <c r="VH3" s="481"/>
      <c r="VI3" s="480" t="s">
        <v>76</v>
      </c>
      <c r="VJ3" s="480" t="s">
        <v>76</v>
      </c>
      <c r="VK3" s="480" t="s">
        <v>76</v>
      </c>
      <c r="VL3" s="480" t="s">
        <v>76</v>
      </c>
      <c r="VM3" s="482" t="s">
        <v>76</v>
      </c>
      <c r="VN3" s="483" t="s">
        <v>76</v>
      </c>
      <c r="VU3" s="480" t="s">
        <v>76</v>
      </c>
      <c r="VV3" s="481" t="s">
        <v>77</v>
      </c>
      <c r="VW3" s="481"/>
      <c r="VX3" s="481"/>
      <c r="VY3" s="480" t="s">
        <v>76</v>
      </c>
      <c r="VZ3" s="480" t="s">
        <v>76</v>
      </c>
      <c r="WA3" s="480" t="s">
        <v>76</v>
      </c>
      <c r="WB3" s="480" t="s">
        <v>76</v>
      </c>
      <c r="WC3" s="482" t="s">
        <v>76</v>
      </c>
      <c r="WD3" s="483" t="s">
        <v>76</v>
      </c>
      <c r="WK3" s="480" t="s">
        <v>76</v>
      </c>
      <c r="WL3" s="481" t="s">
        <v>77</v>
      </c>
      <c r="WM3" s="481"/>
      <c r="WN3" s="481"/>
      <c r="WO3" s="480" t="s">
        <v>76</v>
      </c>
      <c r="WP3" s="480" t="s">
        <v>76</v>
      </c>
      <c r="WQ3" s="480" t="s">
        <v>76</v>
      </c>
      <c r="WR3" s="480" t="s">
        <v>76</v>
      </c>
      <c r="WS3" s="482" t="s">
        <v>76</v>
      </c>
      <c r="WT3" s="483" t="s">
        <v>76</v>
      </c>
      <c r="XA3" s="480" t="s">
        <v>76</v>
      </c>
      <c r="XB3" s="481" t="s">
        <v>77</v>
      </c>
      <c r="XC3" s="481"/>
      <c r="XD3" s="481"/>
      <c r="XE3" s="480" t="s">
        <v>76</v>
      </c>
      <c r="XF3" s="480" t="s">
        <v>76</v>
      </c>
      <c r="XG3" s="480" t="s">
        <v>76</v>
      </c>
      <c r="XH3" s="480" t="s">
        <v>76</v>
      </c>
      <c r="XI3" s="482" t="s">
        <v>76</v>
      </c>
      <c r="XJ3" s="483" t="s">
        <v>76</v>
      </c>
      <c r="XQ3" s="480" t="s">
        <v>76</v>
      </c>
      <c r="XR3" s="481" t="s">
        <v>77</v>
      </c>
      <c r="XS3" s="481"/>
      <c r="XT3" s="481"/>
      <c r="XU3" s="480" t="s">
        <v>76</v>
      </c>
      <c r="XV3" s="480" t="s">
        <v>76</v>
      </c>
      <c r="XW3" s="480" t="s">
        <v>76</v>
      </c>
      <c r="XX3" s="480" t="s">
        <v>76</v>
      </c>
      <c r="XY3" s="482" t="s">
        <v>76</v>
      </c>
      <c r="XZ3" s="483" t="s">
        <v>76</v>
      </c>
      <c r="YG3" s="480" t="s">
        <v>76</v>
      </c>
      <c r="YH3" s="481" t="s">
        <v>77</v>
      </c>
      <c r="YI3" s="481"/>
      <c r="YJ3" s="481"/>
      <c r="YK3" s="480" t="s">
        <v>76</v>
      </c>
      <c r="YL3" s="480" t="s">
        <v>76</v>
      </c>
      <c r="YM3" s="480" t="s">
        <v>76</v>
      </c>
      <c r="YN3" s="480" t="s">
        <v>76</v>
      </c>
      <c r="YO3" s="482" t="s">
        <v>76</v>
      </c>
      <c r="YP3" s="483" t="s">
        <v>76</v>
      </c>
      <c r="YW3" s="480" t="s">
        <v>76</v>
      </c>
      <c r="YX3" s="481" t="s">
        <v>77</v>
      </c>
      <c r="YY3" s="481"/>
      <c r="YZ3" s="481"/>
      <c r="ZA3" s="480" t="s">
        <v>76</v>
      </c>
      <c r="ZB3" s="480" t="s">
        <v>76</v>
      </c>
      <c r="ZC3" s="480" t="s">
        <v>76</v>
      </c>
      <c r="ZD3" s="480" t="s">
        <v>76</v>
      </c>
      <c r="ZE3" s="482" t="s">
        <v>76</v>
      </c>
      <c r="ZF3" s="483" t="s">
        <v>76</v>
      </c>
      <c r="ZM3" s="480" t="s">
        <v>76</v>
      </c>
      <c r="ZN3" s="481" t="s">
        <v>77</v>
      </c>
      <c r="ZO3" s="481"/>
      <c r="ZP3" s="481"/>
      <c r="ZQ3" s="480" t="s">
        <v>76</v>
      </c>
      <c r="ZR3" s="480" t="s">
        <v>76</v>
      </c>
      <c r="ZS3" s="480" t="s">
        <v>76</v>
      </c>
      <c r="ZT3" s="480" t="s">
        <v>76</v>
      </c>
      <c r="ZU3" s="482" t="s">
        <v>76</v>
      </c>
      <c r="ZV3" s="483" t="s">
        <v>76</v>
      </c>
      <c r="AAC3" s="480" t="s">
        <v>76</v>
      </c>
      <c r="AAD3" s="481" t="s">
        <v>77</v>
      </c>
      <c r="AAE3" s="481"/>
      <c r="AAF3" s="481"/>
      <c r="AAG3" s="480" t="s">
        <v>76</v>
      </c>
      <c r="AAH3" s="480" t="s">
        <v>76</v>
      </c>
      <c r="AAI3" s="480" t="s">
        <v>76</v>
      </c>
      <c r="AAJ3" s="480" t="s">
        <v>76</v>
      </c>
      <c r="AAK3" s="482" t="s">
        <v>76</v>
      </c>
      <c r="AAL3" s="483" t="s">
        <v>76</v>
      </c>
      <c r="AAS3" s="480" t="s">
        <v>76</v>
      </c>
      <c r="AAT3" s="481" t="s">
        <v>77</v>
      </c>
      <c r="AAU3" s="481"/>
      <c r="AAV3" s="481"/>
      <c r="AAW3" s="480" t="s">
        <v>76</v>
      </c>
      <c r="AAX3" s="480" t="s">
        <v>76</v>
      </c>
      <c r="AAY3" s="480" t="s">
        <v>76</v>
      </c>
      <c r="AAZ3" s="480" t="s">
        <v>76</v>
      </c>
      <c r="ABA3" s="482" t="s">
        <v>76</v>
      </c>
      <c r="ABB3" s="483" t="s">
        <v>76</v>
      </c>
      <c r="ABI3" s="480" t="s">
        <v>76</v>
      </c>
      <c r="ABJ3" s="481" t="s">
        <v>77</v>
      </c>
      <c r="ABK3" s="481"/>
      <c r="ABL3" s="481"/>
      <c r="ABM3" s="480" t="s">
        <v>76</v>
      </c>
      <c r="ABN3" s="480" t="s">
        <v>76</v>
      </c>
      <c r="ABO3" s="480" t="s">
        <v>76</v>
      </c>
      <c r="ABP3" s="480" t="s">
        <v>76</v>
      </c>
      <c r="ABQ3" s="482" t="s">
        <v>76</v>
      </c>
      <c r="ABR3" s="483" t="s">
        <v>76</v>
      </c>
      <c r="ABY3" s="480" t="s">
        <v>76</v>
      </c>
      <c r="ABZ3" s="481" t="s">
        <v>77</v>
      </c>
      <c r="ACA3" s="481"/>
      <c r="ACB3" s="481"/>
      <c r="ACC3" s="480" t="s">
        <v>76</v>
      </c>
      <c r="ACD3" s="480" t="s">
        <v>76</v>
      </c>
      <c r="ACE3" s="480" t="s">
        <v>76</v>
      </c>
      <c r="ACF3" s="480" t="s">
        <v>76</v>
      </c>
      <c r="ACG3" s="482" t="s">
        <v>76</v>
      </c>
      <c r="ACH3" s="483" t="s">
        <v>76</v>
      </c>
      <c r="ACO3" s="480" t="s">
        <v>76</v>
      </c>
      <c r="ACP3" s="481" t="s">
        <v>77</v>
      </c>
      <c r="ACQ3" s="481"/>
      <c r="ACR3" s="481"/>
      <c r="ACS3" s="480" t="s">
        <v>76</v>
      </c>
      <c r="ACT3" s="480" t="s">
        <v>76</v>
      </c>
      <c r="ACU3" s="480" t="s">
        <v>76</v>
      </c>
      <c r="ACV3" s="480" t="s">
        <v>76</v>
      </c>
      <c r="ACW3" s="482" t="s">
        <v>76</v>
      </c>
      <c r="ACX3" s="483" t="s">
        <v>76</v>
      </c>
      <c r="ADE3" s="480" t="s">
        <v>76</v>
      </c>
      <c r="ADF3" s="481" t="s">
        <v>77</v>
      </c>
      <c r="ADG3" s="481"/>
      <c r="ADH3" s="481"/>
      <c r="ADI3" s="480" t="s">
        <v>76</v>
      </c>
      <c r="ADJ3" s="480" t="s">
        <v>76</v>
      </c>
      <c r="ADK3" s="480" t="s">
        <v>76</v>
      </c>
      <c r="ADL3" s="480" t="s">
        <v>76</v>
      </c>
      <c r="ADM3" s="482" t="s">
        <v>76</v>
      </c>
      <c r="ADN3" s="483" t="s">
        <v>76</v>
      </c>
      <c r="ADU3" s="480" t="s">
        <v>76</v>
      </c>
      <c r="ADV3" s="481" t="s">
        <v>77</v>
      </c>
      <c r="ADW3" s="481"/>
      <c r="ADX3" s="481"/>
      <c r="ADY3" s="480" t="s">
        <v>76</v>
      </c>
      <c r="ADZ3" s="480" t="s">
        <v>76</v>
      </c>
      <c r="AEA3" s="480" t="s">
        <v>76</v>
      </c>
      <c r="AEB3" s="480" t="s">
        <v>76</v>
      </c>
      <c r="AEC3" s="482" t="s">
        <v>76</v>
      </c>
      <c r="AED3" s="483" t="s">
        <v>76</v>
      </c>
      <c r="AEK3" s="480" t="s">
        <v>76</v>
      </c>
      <c r="AEL3" s="481" t="s">
        <v>77</v>
      </c>
      <c r="AEM3" s="481"/>
      <c r="AEN3" s="481"/>
      <c r="AEO3" s="480" t="s">
        <v>76</v>
      </c>
      <c r="AEP3" s="480" t="s">
        <v>76</v>
      </c>
      <c r="AEQ3" s="480" t="s">
        <v>76</v>
      </c>
      <c r="AER3" s="480" t="s">
        <v>76</v>
      </c>
      <c r="AES3" s="482" t="s">
        <v>76</v>
      </c>
      <c r="AET3" s="483" t="s">
        <v>76</v>
      </c>
      <c r="AFA3" s="480" t="s">
        <v>76</v>
      </c>
      <c r="AFB3" s="481" t="s">
        <v>77</v>
      </c>
      <c r="AFC3" s="481"/>
      <c r="AFD3" s="481"/>
      <c r="AFE3" s="480" t="s">
        <v>76</v>
      </c>
      <c r="AFF3" s="480" t="s">
        <v>76</v>
      </c>
      <c r="AFG3" s="480" t="s">
        <v>76</v>
      </c>
      <c r="AFH3" s="480" t="s">
        <v>76</v>
      </c>
      <c r="AFI3" s="482" t="s">
        <v>76</v>
      </c>
      <c r="AFJ3" s="483" t="s">
        <v>76</v>
      </c>
      <c r="AFQ3" s="480" t="s">
        <v>76</v>
      </c>
      <c r="AFR3" s="481" t="s">
        <v>77</v>
      </c>
      <c r="AFS3" s="481"/>
      <c r="AFT3" s="481"/>
      <c r="AFU3" s="480" t="s">
        <v>76</v>
      </c>
      <c r="AFV3" s="480" t="s">
        <v>76</v>
      </c>
      <c r="AFW3" s="480" t="s">
        <v>76</v>
      </c>
      <c r="AFX3" s="480" t="s">
        <v>76</v>
      </c>
      <c r="AFY3" s="482" t="s">
        <v>76</v>
      </c>
      <c r="AFZ3" s="483" t="s">
        <v>76</v>
      </c>
      <c r="AGG3" s="480" t="s">
        <v>76</v>
      </c>
      <c r="AGH3" s="481" t="s">
        <v>77</v>
      </c>
      <c r="AGI3" s="481"/>
      <c r="AGJ3" s="481"/>
      <c r="AGK3" s="480" t="s">
        <v>76</v>
      </c>
      <c r="AGL3" s="480" t="s">
        <v>76</v>
      </c>
      <c r="AGM3" s="480" t="s">
        <v>76</v>
      </c>
      <c r="AGN3" s="480" t="s">
        <v>76</v>
      </c>
      <c r="AGO3" s="482" t="s">
        <v>76</v>
      </c>
      <c r="AGP3" s="483" t="s">
        <v>76</v>
      </c>
      <c r="AGW3" s="480" t="s">
        <v>76</v>
      </c>
      <c r="AGX3" s="481" t="s">
        <v>77</v>
      </c>
      <c r="AGY3" s="481"/>
      <c r="AGZ3" s="481"/>
      <c r="AHA3" s="480" t="s">
        <v>76</v>
      </c>
      <c r="AHB3" s="480" t="s">
        <v>76</v>
      </c>
      <c r="AHC3" s="480" t="s">
        <v>76</v>
      </c>
      <c r="AHD3" s="480" t="s">
        <v>76</v>
      </c>
      <c r="AHE3" s="482" t="s">
        <v>76</v>
      </c>
      <c r="AHF3" s="483" t="s">
        <v>76</v>
      </c>
      <c r="AHM3" s="480" t="s">
        <v>76</v>
      </c>
      <c r="AHN3" s="481" t="s">
        <v>77</v>
      </c>
      <c r="AHO3" s="481"/>
      <c r="AHP3" s="481"/>
      <c r="AHQ3" s="480" t="s">
        <v>76</v>
      </c>
      <c r="AHR3" s="480" t="s">
        <v>76</v>
      </c>
      <c r="AHS3" s="480" t="s">
        <v>76</v>
      </c>
      <c r="AHT3" s="480" t="s">
        <v>76</v>
      </c>
      <c r="AHU3" s="482" t="s">
        <v>76</v>
      </c>
      <c r="AHV3" s="483" t="s">
        <v>76</v>
      </c>
      <c r="AIC3" s="480" t="s">
        <v>76</v>
      </c>
      <c r="AID3" s="481" t="s">
        <v>77</v>
      </c>
      <c r="AIE3" s="481"/>
      <c r="AIF3" s="481"/>
      <c r="AIG3" s="480" t="s">
        <v>76</v>
      </c>
      <c r="AIH3" s="480" t="s">
        <v>76</v>
      </c>
      <c r="AII3" s="480" t="s">
        <v>76</v>
      </c>
      <c r="AIJ3" s="480" t="s">
        <v>76</v>
      </c>
      <c r="AIK3" s="482" t="s">
        <v>76</v>
      </c>
      <c r="AIL3" s="483" t="s">
        <v>76</v>
      </c>
      <c r="AIS3" s="480" t="s">
        <v>76</v>
      </c>
      <c r="AIT3" s="481" t="s">
        <v>77</v>
      </c>
      <c r="AIU3" s="481"/>
      <c r="AIV3" s="481"/>
      <c r="AIW3" s="480" t="s">
        <v>76</v>
      </c>
      <c r="AIX3" s="480" t="s">
        <v>76</v>
      </c>
      <c r="AIY3" s="480" t="s">
        <v>76</v>
      </c>
      <c r="AIZ3" s="480" t="s">
        <v>76</v>
      </c>
      <c r="AJA3" s="482" t="s">
        <v>76</v>
      </c>
      <c r="AJB3" s="483" t="s">
        <v>76</v>
      </c>
      <c r="AJI3" s="480" t="s">
        <v>76</v>
      </c>
      <c r="AJJ3" s="481" t="s">
        <v>77</v>
      </c>
      <c r="AJK3" s="481"/>
      <c r="AJL3" s="481"/>
      <c r="AJM3" s="480" t="s">
        <v>76</v>
      </c>
      <c r="AJN3" s="480" t="s">
        <v>76</v>
      </c>
      <c r="AJO3" s="480" t="s">
        <v>76</v>
      </c>
      <c r="AJP3" s="480" t="s">
        <v>76</v>
      </c>
      <c r="AJQ3" s="482" t="s">
        <v>76</v>
      </c>
      <c r="AJR3" s="483" t="s">
        <v>76</v>
      </c>
      <c r="AJY3" s="480" t="s">
        <v>76</v>
      </c>
      <c r="AJZ3" s="481" t="s">
        <v>77</v>
      </c>
      <c r="AKA3" s="481"/>
      <c r="AKB3" s="481"/>
      <c r="AKC3" s="480" t="s">
        <v>76</v>
      </c>
      <c r="AKD3" s="480" t="s">
        <v>76</v>
      </c>
      <c r="AKE3" s="480" t="s">
        <v>76</v>
      </c>
      <c r="AKF3" s="480" t="s">
        <v>76</v>
      </c>
      <c r="AKG3" s="482" t="s">
        <v>76</v>
      </c>
      <c r="AKH3" s="483" t="s">
        <v>76</v>
      </c>
      <c r="AKO3" s="480" t="s">
        <v>76</v>
      </c>
      <c r="AKP3" s="481" t="s">
        <v>77</v>
      </c>
      <c r="AKQ3" s="481"/>
      <c r="AKR3" s="481"/>
      <c r="AKS3" s="480" t="s">
        <v>76</v>
      </c>
      <c r="AKT3" s="480" t="s">
        <v>76</v>
      </c>
      <c r="AKU3" s="480" t="s">
        <v>76</v>
      </c>
      <c r="AKV3" s="480" t="s">
        <v>76</v>
      </c>
      <c r="AKW3" s="482" t="s">
        <v>76</v>
      </c>
      <c r="AKX3" s="483" t="s">
        <v>76</v>
      </c>
      <c r="ALE3" s="480" t="s">
        <v>76</v>
      </c>
      <c r="ALF3" s="481" t="s">
        <v>77</v>
      </c>
      <c r="ALG3" s="481"/>
      <c r="ALH3" s="481"/>
      <c r="ALI3" s="480" t="s">
        <v>76</v>
      </c>
      <c r="ALJ3" s="480" t="s">
        <v>76</v>
      </c>
      <c r="ALK3" s="480" t="s">
        <v>76</v>
      </c>
      <c r="ALL3" s="480" t="s">
        <v>76</v>
      </c>
      <c r="ALM3" s="482" t="s">
        <v>76</v>
      </c>
      <c r="ALN3" s="483" t="s">
        <v>76</v>
      </c>
      <c r="ALU3" s="480" t="s">
        <v>76</v>
      </c>
      <c r="ALV3" s="481" t="s">
        <v>77</v>
      </c>
      <c r="ALW3" s="481"/>
      <c r="ALX3" s="481"/>
      <c r="ALY3" s="480" t="s">
        <v>76</v>
      </c>
      <c r="ALZ3" s="480" t="s">
        <v>76</v>
      </c>
      <c r="AMA3" s="480" t="s">
        <v>76</v>
      </c>
      <c r="AMB3" s="480" t="s">
        <v>76</v>
      </c>
      <c r="AMC3" s="482" t="s">
        <v>76</v>
      </c>
      <c r="AMD3" s="483" t="s">
        <v>76</v>
      </c>
      <c r="AMK3" s="480" t="s">
        <v>76</v>
      </c>
      <c r="AML3" s="481" t="s">
        <v>77</v>
      </c>
      <c r="AMM3" s="481"/>
      <c r="AMN3" s="481"/>
      <c r="AMO3" s="480" t="s">
        <v>76</v>
      </c>
      <c r="AMP3" s="480" t="s">
        <v>76</v>
      </c>
      <c r="AMQ3" s="480" t="s">
        <v>76</v>
      </c>
      <c r="AMR3" s="480" t="s">
        <v>76</v>
      </c>
      <c r="AMS3" s="482" t="s">
        <v>76</v>
      </c>
      <c r="AMT3" s="483" t="s">
        <v>76</v>
      </c>
      <c r="ANA3" s="480" t="s">
        <v>76</v>
      </c>
      <c r="ANB3" s="481" t="s">
        <v>77</v>
      </c>
      <c r="ANC3" s="481"/>
      <c r="AND3" s="481"/>
      <c r="ANE3" s="480" t="s">
        <v>76</v>
      </c>
      <c r="ANF3" s="480" t="s">
        <v>76</v>
      </c>
      <c r="ANG3" s="480" t="s">
        <v>76</v>
      </c>
      <c r="ANH3" s="480" t="s">
        <v>76</v>
      </c>
      <c r="ANI3" s="482" t="s">
        <v>76</v>
      </c>
      <c r="ANJ3" s="483" t="s">
        <v>76</v>
      </c>
      <c r="ANQ3" s="480" t="s">
        <v>76</v>
      </c>
      <c r="ANR3" s="481" t="s">
        <v>77</v>
      </c>
      <c r="ANS3" s="481"/>
      <c r="ANT3" s="481"/>
      <c r="ANU3" s="480" t="s">
        <v>76</v>
      </c>
      <c r="ANV3" s="480" t="s">
        <v>76</v>
      </c>
      <c r="ANW3" s="480" t="s">
        <v>76</v>
      </c>
      <c r="ANX3" s="480" t="s">
        <v>76</v>
      </c>
      <c r="ANY3" s="482" t="s">
        <v>76</v>
      </c>
      <c r="ANZ3" s="483" t="s">
        <v>76</v>
      </c>
      <c r="AOG3" s="480" t="s">
        <v>76</v>
      </c>
      <c r="AOH3" s="481" t="s">
        <v>77</v>
      </c>
      <c r="AOI3" s="481"/>
      <c r="AOJ3" s="481"/>
      <c r="AOK3" s="480" t="s">
        <v>76</v>
      </c>
      <c r="AOL3" s="480" t="s">
        <v>76</v>
      </c>
      <c r="AOM3" s="480" t="s">
        <v>76</v>
      </c>
      <c r="AON3" s="480" t="s">
        <v>76</v>
      </c>
      <c r="AOO3" s="482" t="s">
        <v>76</v>
      </c>
      <c r="AOP3" s="483" t="s">
        <v>76</v>
      </c>
      <c r="AOW3" s="480" t="s">
        <v>76</v>
      </c>
      <c r="AOX3" s="481" t="s">
        <v>77</v>
      </c>
      <c r="AOY3" s="481"/>
      <c r="AOZ3" s="481"/>
      <c r="APA3" s="480" t="s">
        <v>76</v>
      </c>
      <c r="APB3" s="480" t="s">
        <v>76</v>
      </c>
      <c r="APC3" s="480" t="s">
        <v>76</v>
      </c>
      <c r="APD3" s="480" t="s">
        <v>76</v>
      </c>
      <c r="APE3" s="482" t="s">
        <v>76</v>
      </c>
      <c r="APF3" s="483" t="s">
        <v>76</v>
      </c>
      <c r="APM3" s="480" t="s">
        <v>76</v>
      </c>
      <c r="APN3" s="481" t="s">
        <v>77</v>
      </c>
      <c r="APO3" s="481"/>
      <c r="APP3" s="481"/>
      <c r="APQ3" s="480" t="s">
        <v>76</v>
      </c>
      <c r="APR3" s="480" t="s">
        <v>76</v>
      </c>
      <c r="APS3" s="480" t="s">
        <v>76</v>
      </c>
      <c r="APT3" s="480" t="s">
        <v>76</v>
      </c>
      <c r="APU3" s="482" t="s">
        <v>76</v>
      </c>
      <c r="APV3" s="483" t="s">
        <v>76</v>
      </c>
      <c r="AQC3" s="480" t="s">
        <v>76</v>
      </c>
      <c r="AQD3" s="481" t="s">
        <v>77</v>
      </c>
      <c r="AQE3" s="481"/>
      <c r="AQF3" s="481"/>
      <c r="AQG3" s="480" t="s">
        <v>76</v>
      </c>
      <c r="AQH3" s="480" t="s">
        <v>76</v>
      </c>
      <c r="AQI3" s="480" t="s">
        <v>76</v>
      </c>
      <c r="AQJ3" s="480" t="s">
        <v>76</v>
      </c>
      <c r="AQK3" s="482" t="s">
        <v>76</v>
      </c>
      <c r="AQL3" s="483" t="s">
        <v>76</v>
      </c>
      <c r="AQS3" s="480" t="s">
        <v>76</v>
      </c>
      <c r="AQT3" s="481" t="s">
        <v>77</v>
      </c>
      <c r="AQU3" s="481"/>
      <c r="AQV3" s="481"/>
      <c r="AQW3" s="480" t="s">
        <v>76</v>
      </c>
      <c r="AQX3" s="480" t="s">
        <v>76</v>
      </c>
      <c r="AQY3" s="480" t="s">
        <v>76</v>
      </c>
      <c r="AQZ3" s="480" t="s">
        <v>76</v>
      </c>
      <c r="ARA3" s="482" t="s">
        <v>76</v>
      </c>
      <c r="ARB3" s="483" t="s">
        <v>76</v>
      </c>
      <c r="ARI3" s="480" t="s">
        <v>76</v>
      </c>
      <c r="ARJ3" s="481" t="s">
        <v>77</v>
      </c>
      <c r="ARK3" s="481"/>
      <c r="ARL3" s="481"/>
      <c r="ARM3" s="480" t="s">
        <v>76</v>
      </c>
      <c r="ARN3" s="480" t="s">
        <v>76</v>
      </c>
      <c r="ARO3" s="480" t="s">
        <v>76</v>
      </c>
      <c r="ARP3" s="480" t="s">
        <v>76</v>
      </c>
      <c r="ARQ3" s="482" t="s">
        <v>76</v>
      </c>
      <c r="ARR3" s="483" t="s">
        <v>76</v>
      </c>
      <c r="ARY3" s="480" t="s">
        <v>76</v>
      </c>
      <c r="ARZ3" s="481" t="s">
        <v>77</v>
      </c>
      <c r="ASA3" s="481"/>
      <c r="ASB3" s="481"/>
      <c r="ASC3" s="480" t="s">
        <v>76</v>
      </c>
      <c r="ASD3" s="480" t="s">
        <v>76</v>
      </c>
      <c r="ASE3" s="480" t="s">
        <v>76</v>
      </c>
      <c r="ASF3" s="480" t="s">
        <v>76</v>
      </c>
      <c r="ASG3" s="482" t="s">
        <v>76</v>
      </c>
      <c r="ASH3" s="483" t="s">
        <v>76</v>
      </c>
      <c r="ASO3" s="480" t="s">
        <v>76</v>
      </c>
      <c r="ASP3" s="481" t="s">
        <v>77</v>
      </c>
      <c r="ASQ3" s="481"/>
      <c r="ASR3" s="481"/>
      <c r="ASS3" s="480" t="s">
        <v>76</v>
      </c>
      <c r="AST3" s="480" t="s">
        <v>76</v>
      </c>
      <c r="ASU3" s="480" t="s">
        <v>76</v>
      </c>
      <c r="ASV3" s="480" t="s">
        <v>76</v>
      </c>
      <c r="ASW3" s="482" t="s">
        <v>76</v>
      </c>
      <c r="ASX3" s="483" t="s">
        <v>76</v>
      </c>
      <c r="ATE3" s="480" t="s">
        <v>76</v>
      </c>
      <c r="ATF3" s="481" t="s">
        <v>77</v>
      </c>
      <c r="ATG3" s="481"/>
      <c r="ATH3" s="481"/>
      <c r="ATI3" s="480" t="s">
        <v>76</v>
      </c>
      <c r="ATJ3" s="480" t="s">
        <v>76</v>
      </c>
      <c r="ATK3" s="480" t="s">
        <v>76</v>
      </c>
      <c r="ATL3" s="480" t="s">
        <v>76</v>
      </c>
      <c r="ATM3" s="482" t="s">
        <v>76</v>
      </c>
      <c r="ATN3" s="483" t="s">
        <v>76</v>
      </c>
      <c r="ATU3" s="480" t="s">
        <v>76</v>
      </c>
      <c r="ATV3" s="481" t="s">
        <v>77</v>
      </c>
      <c r="ATW3" s="481"/>
      <c r="ATX3" s="481"/>
      <c r="ATY3" s="480" t="s">
        <v>76</v>
      </c>
      <c r="ATZ3" s="480" t="s">
        <v>76</v>
      </c>
      <c r="AUA3" s="480" t="s">
        <v>76</v>
      </c>
      <c r="AUB3" s="480" t="s">
        <v>76</v>
      </c>
      <c r="AUC3" s="482" t="s">
        <v>76</v>
      </c>
      <c r="AUD3" s="483" t="s">
        <v>76</v>
      </c>
      <c r="AUK3" s="480" t="s">
        <v>76</v>
      </c>
      <c r="AUL3" s="481" t="s">
        <v>77</v>
      </c>
      <c r="AUM3" s="481"/>
      <c r="AUN3" s="481"/>
      <c r="AUO3" s="480" t="s">
        <v>76</v>
      </c>
      <c r="AUP3" s="480" t="s">
        <v>76</v>
      </c>
      <c r="AUQ3" s="480" t="s">
        <v>76</v>
      </c>
      <c r="AUR3" s="480" t="s">
        <v>76</v>
      </c>
      <c r="AUS3" s="482" t="s">
        <v>76</v>
      </c>
      <c r="AUT3" s="483" t="s">
        <v>76</v>
      </c>
      <c r="AVA3" s="480" t="s">
        <v>76</v>
      </c>
      <c r="AVB3" s="481" t="s">
        <v>77</v>
      </c>
      <c r="AVC3" s="481"/>
      <c r="AVD3" s="481"/>
      <c r="AVE3" s="480" t="s">
        <v>76</v>
      </c>
      <c r="AVF3" s="480" t="s">
        <v>76</v>
      </c>
      <c r="AVG3" s="480" t="s">
        <v>76</v>
      </c>
      <c r="AVH3" s="480" t="s">
        <v>76</v>
      </c>
      <c r="AVI3" s="482" t="s">
        <v>76</v>
      </c>
      <c r="AVJ3" s="483" t="s">
        <v>76</v>
      </c>
      <c r="AVQ3" s="480" t="s">
        <v>76</v>
      </c>
      <c r="AVR3" s="481" t="s">
        <v>77</v>
      </c>
      <c r="AVS3" s="481"/>
      <c r="AVT3" s="481"/>
      <c r="AVU3" s="480" t="s">
        <v>76</v>
      </c>
      <c r="AVV3" s="480" t="s">
        <v>76</v>
      </c>
      <c r="AVW3" s="480" t="s">
        <v>76</v>
      </c>
      <c r="AVX3" s="480" t="s">
        <v>76</v>
      </c>
      <c r="AVY3" s="482" t="s">
        <v>76</v>
      </c>
      <c r="AVZ3" s="483" t="s">
        <v>76</v>
      </c>
      <c r="AWG3" s="480" t="s">
        <v>76</v>
      </c>
      <c r="AWH3" s="481" t="s">
        <v>77</v>
      </c>
      <c r="AWI3" s="481"/>
      <c r="AWJ3" s="481"/>
      <c r="AWK3" s="480" t="s">
        <v>76</v>
      </c>
      <c r="AWL3" s="480" t="s">
        <v>76</v>
      </c>
      <c r="AWM3" s="480" t="s">
        <v>76</v>
      </c>
      <c r="AWN3" s="480" t="s">
        <v>76</v>
      </c>
      <c r="AWO3" s="482" t="s">
        <v>76</v>
      </c>
      <c r="AWP3" s="483" t="s">
        <v>76</v>
      </c>
      <c r="AWW3" s="480" t="s">
        <v>76</v>
      </c>
      <c r="AWX3" s="481" t="s">
        <v>77</v>
      </c>
      <c r="AWY3" s="481"/>
      <c r="AWZ3" s="481"/>
      <c r="AXA3" s="480" t="s">
        <v>76</v>
      </c>
      <c r="AXB3" s="480" t="s">
        <v>76</v>
      </c>
      <c r="AXC3" s="480" t="s">
        <v>76</v>
      </c>
      <c r="AXD3" s="480" t="s">
        <v>76</v>
      </c>
      <c r="AXE3" s="482" t="s">
        <v>76</v>
      </c>
      <c r="AXF3" s="483" t="s">
        <v>76</v>
      </c>
      <c r="AXM3" s="480" t="s">
        <v>76</v>
      </c>
      <c r="AXN3" s="481" t="s">
        <v>77</v>
      </c>
      <c r="AXO3" s="481"/>
      <c r="AXP3" s="481"/>
      <c r="AXQ3" s="480" t="s">
        <v>76</v>
      </c>
      <c r="AXR3" s="480" t="s">
        <v>76</v>
      </c>
      <c r="AXS3" s="480" t="s">
        <v>76</v>
      </c>
      <c r="AXT3" s="480" t="s">
        <v>76</v>
      </c>
      <c r="AXU3" s="482" t="s">
        <v>76</v>
      </c>
      <c r="AXV3" s="483" t="s">
        <v>76</v>
      </c>
      <c r="AYC3" s="480" t="s">
        <v>76</v>
      </c>
      <c r="AYD3" s="481" t="s">
        <v>77</v>
      </c>
      <c r="AYE3" s="481"/>
      <c r="AYF3" s="481"/>
      <c r="AYG3" s="480" t="s">
        <v>76</v>
      </c>
      <c r="AYH3" s="480" t="s">
        <v>76</v>
      </c>
      <c r="AYI3" s="480" t="s">
        <v>76</v>
      </c>
      <c r="AYJ3" s="480" t="s">
        <v>76</v>
      </c>
      <c r="AYK3" s="482" t="s">
        <v>76</v>
      </c>
      <c r="AYL3" s="483" t="s">
        <v>76</v>
      </c>
      <c r="AYS3" s="480" t="s">
        <v>76</v>
      </c>
      <c r="AYT3" s="481" t="s">
        <v>77</v>
      </c>
      <c r="AYU3" s="481"/>
      <c r="AYV3" s="481"/>
      <c r="AYW3" s="480" t="s">
        <v>76</v>
      </c>
      <c r="AYX3" s="480" t="s">
        <v>76</v>
      </c>
      <c r="AYY3" s="480" t="s">
        <v>76</v>
      </c>
      <c r="AYZ3" s="480" t="s">
        <v>76</v>
      </c>
      <c r="AZA3" s="482" t="s">
        <v>76</v>
      </c>
      <c r="AZB3" s="483" t="s">
        <v>76</v>
      </c>
      <c r="AZI3" s="480" t="s">
        <v>76</v>
      </c>
      <c r="AZJ3" s="481" t="s">
        <v>77</v>
      </c>
      <c r="AZK3" s="481"/>
      <c r="AZL3" s="481"/>
      <c r="AZM3" s="480" t="s">
        <v>76</v>
      </c>
      <c r="AZN3" s="480" t="s">
        <v>76</v>
      </c>
      <c r="AZO3" s="480" t="s">
        <v>76</v>
      </c>
      <c r="AZP3" s="480" t="s">
        <v>76</v>
      </c>
      <c r="AZQ3" s="482" t="s">
        <v>76</v>
      </c>
      <c r="AZR3" s="483" t="s">
        <v>76</v>
      </c>
      <c r="AZY3" s="480" t="s">
        <v>76</v>
      </c>
      <c r="AZZ3" s="481" t="s">
        <v>77</v>
      </c>
      <c r="BAA3" s="481"/>
      <c r="BAB3" s="481"/>
      <c r="BAC3" s="480" t="s">
        <v>76</v>
      </c>
      <c r="BAD3" s="480" t="s">
        <v>76</v>
      </c>
      <c r="BAE3" s="480" t="s">
        <v>76</v>
      </c>
      <c r="BAF3" s="480" t="s">
        <v>76</v>
      </c>
      <c r="BAG3" s="482" t="s">
        <v>76</v>
      </c>
      <c r="BAH3" s="483" t="s">
        <v>76</v>
      </c>
      <c r="BAO3" s="480" t="s">
        <v>76</v>
      </c>
      <c r="BAP3" s="481" t="s">
        <v>77</v>
      </c>
      <c r="BAQ3" s="481"/>
      <c r="BAR3" s="481"/>
      <c r="BAS3" s="480" t="s">
        <v>76</v>
      </c>
      <c r="BAT3" s="480" t="s">
        <v>76</v>
      </c>
      <c r="BAU3" s="480" t="s">
        <v>76</v>
      </c>
      <c r="BAV3" s="480" t="s">
        <v>76</v>
      </c>
      <c r="BAW3" s="482" t="s">
        <v>76</v>
      </c>
      <c r="BAX3" s="483" t="s">
        <v>76</v>
      </c>
      <c r="BBE3" s="480" t="s">
        <v>76</v>
      </c>
      <c r="BBF3" s="481" t="s">
        <v>77</v>
      </c>
      <c r="BBG3" s="481"/>
      <c r="BBH3" s="481"/>
      <c r="BBI3" s="480" t="s">
        <v>76</v>
      </c>
      <c r="BBJ3" s="480" t="s">
        <v>76</v>
      </c>
      <c r="BBK3" s="480" t="s">
        <v>76</v>
      </c>
      <c r="BBL3" s="480" t="s">
        <v>76</v>
      </c>
      <c r="BBM3" s="482" t="s">
        <v>76</v>
      </c>
      <c r="BBN3" s="483" t="s">
        <v>76</v>
      </c>
      <c r="BBU3" s="480" t="s">
        <v>76</v>
      </c>
      <c r="BBV3" s="481" t="s">
        <v>77</v>
      </c>
      <c r="BBW3" s="481"/>
      <c r="BBX3" s="481"/>
      <c r="BBY3" s="480" t="s">
        <v>76</v>
      </c>
      <c r="BBZ3" s="480" t="s">
        <v>76</v>
      </c>
      <c r="BCA3" s="480" t="s">
        <v>76</v>
      </c>
      <c r="BCB3" s="480" t="s">
        <v>76</v>
      </c>
      <c r="BCC3" s="482" t="s">
        <v>76</v>
      </c>
      <c r="BCD3" s="483" t="s">
        <v>76</v>
      </c>
      <c r="BCK3" s="480" t="s">
        <v>76</v>
      </c>
      <c r="BCL3" s="481" t="s">
        <v>77</v>
      </c>
      <c r="BCM3" s="481"/>
      <c r="BCN3" s="481"/>
      <c r="BCO3" s="480" t="s">
        <v>76</v>
      </c>
      <c r="BCP3" s="480" t="s">
        <v>76</v>
      </c>
      <c r="BCQ3" s="480" t="s">
        <v>76</v>
      </c>
      <c r="BCR3" s="480" t="s">
        <v>76</v>
      </c>
      <c r="BCS3" s="482" t="s">
        <v>76</v>
      </c>
      <c r="BCT3" s="483" t="s">
        <v>76</v>
      </c>
      <c r="BDA3" s="480" t="s">
        <v>76</v>
      </c>
      <c r="BDB3" s="481" t="s">
        <v>77</v>
      </c>
      <c r="BDC3" s="481"/>
      <c r="BDD3" s="481"/>
      <c r="BDE3" s="480" t="s">
        <v>76</v>
      </c>
      <c r="BDF3" s="480" t="s">
        <v>76</v>
      </c>
      <c r="BDG3" s="480" t="s">
        <v>76</v>
      </c>
      <c r="BDH3" s="480" t="s">
        <v>76</v>
      </c>
      <c r="BDI3" s="482" t="s">
        <v>76</v>
      </c>
      <c r="BDJ3" s="483" t="s">
        <v>76</v>
      </c>
      <c r="BDQ3" s="480" t="s">
        <v>76</v>
      </c>
      <c r="BDR3" s="481" t="s">
        <v>77</v>
      </c>
      <c r="BDS3" s="481"/>
      <c r="BDT3" s="481"/>
      <c r="BDU3" s="480" t="s">
        <v>76</v>
      </c>
      <c r="BDV3" s="480" t="s">
        <v>76</v>
      </c>
      <c r="BDW3" s="480" t="s">
        <v>76</v>
      </c>
      <c r="BDX3" s="480" t="s">
        <v>76</v>
      </c>
      <c r="BDY3" s="482" t="s">
        <v>76</v>
      </c>
      <c r="BDZ3" s="483" t="s">
        <v>76</v>
      </c>
      <c r="BEG3" s="480" t="s">
        <v>76</v>
      </c>
      <c r="BEH3" s="481" t="s">
        <v>77</v>
      </c>
      <c r="BEI3" s="481"/>
      <c r="BEJ3" s="481"/>
      <c r="BEK3" s="480" t="s">
        <v>76</v>
      </c>
      <c r="BEL3" s="480" t="s">
        <v>76</v>
      </c>
      <c r="BEM3" s="480" t="s">
        <v>76</v>
      </c>
      <c r="BEN3" s="480" t="s">
        <v>76</v>
      </c>
      <c r="BEO3" s="482" t="s">
        <v>76</v>
      </c>
      <c r="BEP3" s="483" t="s">
        <v>76</v>
      </c>
      <c r="BEW3" s="480" t="s">
        <v>76</v>
      </c>
      <c r="BEX3" s="481" t="s">
        <v>77</v>
      </c>
      <c r="BEY3" s="481"/>
      <c r="BEZ3" s="481"/>
      <c r="BFA3" s="480" t="s">
        <v>76</v>
      </c>
      <c r="BFB3" s="480" t="s">
        <v>76</v>
      </c>
      <c r="BFC3" s="480" t="s">
        <v>76</v>
      </c>
      <c r="BFD3" s="480" t="s">
        <v>76</v>
      </c>
      <c r="BFE3" s="482" t="s">
        <v>76</v>
      </c>
      <c r="BFF3" s="483" t="s">
        <v>76</v>
      </c>
      <c r="BFM3" s="480" t="s">
        <v>76</v>
      </c>
      <c r="BFN3" s="481" t="s">
        <v>77</v>
      </c>
      <c r="BFO3" s="481"/>
      <c r="BFP3" s="481"/>
      <c r="BFQ3" s="480" t="s">
        <v>76</v>
      </c>
      <c r="BFR3" s="480" t="s">
        <v>76</v>
      </c>
      <c r="BFS3" s="480" t="s">
        <v>76</v>
      </c>
      <c r="BFT3" s="480" t="s">
        <v>76</v>
      </c>
      <c r="BFU3" s="482" t="s">
        <v>76</v>
      </c>
      <c r="BFV3" s="483" t="s">
        <v>76</v>
      </c>
      <c r="BGC3" s="480" t="s">
        <v>76</v>
      </c>
      <c r="BGD3" s="481" t="s">
        <v>77</v>
      </c>
      <c r="BGE3" s="481"/>
      <c r="BGF3" s="481"/>
      <c r="BGG3" s="480" t="s">
        <v>76</v>
      </c>
      <c r="BGH3" s="480" t="s">
        <v>76</v>
      </c>
      <c r="BGI3" s="480" t="s">
        <v>76</v>
      </c>
      <c r="BGJ3" s="480" t="s">
        <v>76</v>
      </c>
      <c r="BGK3" s="482" t="s">
        <v>76</v>
      </c>
      <c r="BGL3" s="483" t="s">
        <v>76</v>
      </c>
      <c r="BGS3" s="480" t="s">
        <v>76</v>
      </c>
      <c r="BGT3" s="481" t="s">
        <v>77</v>
      </c>
      <c r="BGU3" s="481"/>
      <c r="BGV3" s="481"/>
      <c r="BGW3" s="480" t="s">
        <v>76</v>
      </c>
      <c r="BGX3" s="480" t="s">
        <v>76</v>
      </c>
      <c r="BGY3" s="480" t="s">
        <v>76</v>
      </c>
      <c r="BGZ3" s="480" t="s">
        <v>76</v>
      </c>
      <c r="BHA3" s="482" t="s">
        <v>76</v>
      </c>
      <c r="BHB3" s="483" t="s">
        <v>76</v>
      </c>
      <c r="BHI3" s="480" t="s">
        <v>76</v>
      </c>
      <c r="BHJ3" s="481" t="s">
        <v>77</v>
      </c>
      <c r="BHK3" s="481"/>
      <c r="BHL3" s="481"/>
      <c r="BHM3" s="480" t="s">
        <v>76</v>
      </c>
      <c r="BHN3" s="480" t="s">
        <v>76</v>
      </c>
      <c r="BHO3" s="480" t="s">
        <v>76</v>
      </c>
      <c r="BHP3" s="480" t="s">
        <v>76</v>
      </c>
      <c r="BHQ3" s="482" t="s">
        <v>76</v>
      </c>
      <c r="BHR3" s="483" t="s">
        <v>76</v>
      </c>
      <c r="BHY3" s="480" t="s">
        <v>76</v>
      </c>
      <c r="BHZ3" s="481" t="s">
        <v>77</v>
      </c>
      <c r="BIA3" s="481"/>
      <c r="BIB3" s="481"/>
      <c r="BIC3" s="480" t="s">
        <v>76</v>
      </c>
      <c r="BID3" s="480" t="s">
        <v>76</v>
      </c>
      <c r="BIE3" s="480" t="s">
        <v>76</v>
      </c>
      <c r="BIF3" s="480" t="s">
        <v>76</v>
      </c>
      <c r="BIG3" s="482" t="s">
        <v>76</v>
      </c>
      <c r="BIH3" s="483" t="s">
        <v>76</v>
      </c>
      <c r="BIO3" s="480" t="s">
        <v>76</v>
      </c>
      <c r="BIP3" s="481" t="s">
        <v>77</v>
      </c>
      <c r="BIQ3" s="481"/>
      <c r="BIR3" s="481"/>
      <c r="BIS3" s="480" t="s">
        <v>76</v>
      </c>
      <c r="BIT3" s="480" t="s">
        <v>76</v>
      </c>
      <c r="BIU3" s="480" t="s">
        <v>76</v>
      </c>
      <c r="BIV3" s="480" t="s">
        <v>76</v>
      </c>
      <c r="BIW3" s="482" t="s">
        <v>76</v>
      </c>
      <c r="BIX3" s="483" t="s">
        <v>76</v>
      </c>
      <c r="BJE3" s="480" t="s">
        <v>76</v>
      </c>
      <c r="BJF3" s="481" t="s">
        <v>77</v>
      </c>
      <c r="BJG3" s="481"/>
      <c r="BJH3" s="481"/>
      <c r="BJI3" s="480" t="s">
        <v>76</v>
      </c>
      <c r="BJJ3" s="480" t="s">
        <v>76</v>
      </c>
      <c r="BJK3" s="480" t="s">
        <v>76</v>
      </c>
      <c r="BJL3" s="480" t="s">
        <v>76</v>
      </c>
      <c r="BJM3" s="482" t="s">
        <v>76</v>
      </c>
      <c r="BJN3" s="483" t="s">
        <v>76</v>
      </c>
      <c r="BJU3" s="480" t="s">
        <v>76</v>
      </c>
      <c r="BJV3" s="481" t="s">
        <v>77</v>
      </c>
      <c r="BJW3" s="481"/>
      <c r="BJX3" s="481"/>
      <c r="BJY3" s="480" t="s">
        <v>76</v>
      </c>
      <c r="BJZ3" s="480" t="s">
        <v>76</v>
      </c>
      <c r="BKA3" s="480" t="s">
        <v>76</v>
      </c>
      <c r="BKB3" s="480" t="s">
        <v>76</v>
      </c>
      <c r="BKC3" s="482" t="s">
        <v>76</v>
      </c>
      <c r="BKD3" s="483" t="s">
        <v>76</v>
      </c>
      <c r="BKK3" s="480" t="s">
        <v>76</v>
      </c>
      <c r="BKL3" s="481" t="s">
        <v>77</v>
      </c>
      <c r="BKM3" s="481"/>
      <c r="BKN3" s="481"/>
      <c r="BKO3" s="480" t="s">
        <v>76</v>
      </c>
      <c r="BKP3" s="480" t="s">
        <v>76</v>
      </c>
      <c r="BKQ3" s="480" t="s">
        <v>76</v>
      </c>
      <c r="BKR3" s="480" t="s">
        <v>76</v>
      </c>
      <c r="BKS3" s="482" t="s">
        <v>76</v>
      </c>
      <c r="BKT3" s="483" t="s">
        <v>76</v>
      </c>
      <c r="BLA3" s="480" t="s">
        <v>76</v>
      </c>
      <c r="BLB3" s="481" t="s">
        <v>77</v>
      </c>
      <c r="BLC3" s="481"/>
      <c r="BLD3" s="481"/>
      <c r="BLE3" s="480" t="s">
        <v>76</v>
      </c>
      <c r="BLF3" s="480" t="s">
        <v>76</v>
      </c>
      <c r="BLG3" s="480" t="s">
        <v>76</v>
      </c>
      <c r="BLH3" s="480" t="s">
        <v>76</v>
      </c>
      <c r="BLI3" s="482" t="s">
        <v>76</v>
      </c>
      <c r="BLJ3" s="483" t="s">
        <v>76</v>
      </c>
      <c r="BLQ3" s="480" t="s">
        <v>76</v>
      </c>
      <c r="BLR3" s="481" t="s">
        <v>77</v>
      </c>
      <c r="BLS3" s="481"/>
      <c r="BLT3" s="481"/>
      <c r="BLU3" s="480" t="s">
        <v>76</v>
      </c>
      <c r="BLV3" s="480" t="s">
        <v>76</v>
      </c>
      <c r="BLW3" s="480" t="s">
        <v>76</v>
      </c>
      <c r="BLX3" s="480" t="s">
        <v>76</v>
      </c>
      <c r="BLY3" s="482" t="s">
        <v>76</v>
      </c>
      <c r="BLZ3" s="483" t="s">
        <v>76</v>
      </c>
      <c r="BMG3" s="480" t="s">
        <v>76</v>
      </c>
      <c r="BMH3" s="481" t="s">
        <v>77</v>
      </c>
      <c r="BMI3" s="481"/>
      <c r="BMJ3" s="481"/>
      <c r="BMK3" s="480" t="s">
        <v>76</v>
      </c>
      <c r="BML3" s="480" t="s">
        <v>76</v>
      </c>
      <c r="BMM3" s="480" t="s">
        <v>76</v>
      </c>
      <c r="BMN3" s="480" t="s">
        <v>76</v>
      </c>
      <c r="BMO3" s="482" t="s">
        <v>76</v>
      </c>
      <c r="BMP3" s="483" t="s">
        <v>76</v>
      </c>
      <c r="BMW3" s="480" t="s">
        <v>76</v>
      </c>
      <c r="BMX3" s="481" t="s">
        <v>77</v>
      </c>
      <c r="BMY3" s="481"/>
      <c r="BMZ3" s="481"/>
      <c r="BNA3" s="480" t="s">
        <v>76</v>
      </c>
      <c r="BNB3" s="480" t="s">
        <v>76</v>
      </c>
      <c r="BNC3" s="480" t="s">
        <v>76</v>
      </c>
      <c r="BND3" s="480" t="s">
        <v>76</v>
      </c>
      <c r="BNE3" s="482" t="s">
        <v>76</v>
      </c>
      <c r="BNF3" s="483" t="s">
        <v>76</v>
      </c>
      <c r="BNM3" s="480" t="s">
        <v>76</v>
      </c>
      <c r="BNN3" s="481" t="s">
        <v>77</v>
      </c>
      <c r="BNO3" s="481"/>
      <c r="BNP3" s="481"/>
      <c r="BNQ3" s="480" t="s">
        <v>76</v>
      </c>
      <c r="BNR3" s="480" t="s">
        <v>76</v>
      </c>
      <c r="BNS3" s="480" t="s">
        <v>76</v>
      </c>
      <c r="BNT3" s="480" t="s">
        <v>76</v>
      </c>
      <c r="BNU3" s="482" t="s">
        <v>76</v>
      </c>
      <c r="BNV3" s="483" t="s">
        <v>76</v>
      </c>
      <c r="BOC3" s="480" t="s">
        <v>76</v>
      </c>
      <c r="BOD3" s="481" t="s">
        <v>77</v>
      </c>
      <c r="BOE3" s="481"/>
      <c r="BOF3" s="481"/>
      <c r="BOG3" s="480" t="s">
        <v>76</v>
      </c>
      <c r="BOH3" s="480" t="s">
        <v>76</v>
      </c>
      <c r="BOI3" s="480" t="s">
        <v>76</v>
      </c>
      <c r="BOJ3" s="480" t="s">
        <v>76</v>
      </c>
      <c r="BOK3" s="482" t="s">
        <v>76</v>
      </c>
      <c r="BOL3" s="483" t="s">
        <v>76</v>
      </c>
      <c r="BOS3" s="480" t="s">
        <v>76</v>
      </c>
      <c r="BOT3" s="481" t="s">
        <v>77</v>
      </c>
      <c r="BOU3" s="481"/>
      <c r="BOV3" s="481"/>
      <c r="BOW3" s="480" t="s">
        <v>76</v>
      </c>
      <c r="BOX3" s="480" t="s">
        <v>76</v>
      </c>
      <c r="BOY3" s="480" t="s">
        <v>76</v>
      </c>
      <c r="BOZ3" s="480" t="s">
        <v>76</v>
      </c>
      <c r="BPA3" s="482" t="s">
        <v>76</v>
      </c>
      <c r="BPB3" s="483" t="s">
        <v>76</v>
      </c>
      <c r="BPI3" s="480" t="s">
        <v>76</v>
      </c>
      <c r="BPJ3" s="481" t="s">
        <v>77</v>
      </c>
      <c r="BPK3" s="481"/>
      <c r="BPL3" s="481"/>
      <c r="BPM3" s="480" t="s">
        <v>76</v>
      </c>
      <c r="BPN3" s="480" t="s">
        <v>76</v>
      </c>
      <c r="BPO3" s="480" t="s">
        <v>76</v>
      </c>
      <c r="BPP3" s="480" t="s">
        <v>76</v>
      </c>
      <c r="BPQ3" s="482" t="s">
        <v>76</v>
      </c>
      <c r="BPR3" s="483" t="s">
        <v>76</v>
      </c>
      <c r="BPY3" s="480" t="s">
        <v>76</v>
      </c>
      <c r="BPZ3" s="481" t="s">
        <v>77</v>
      </c>
      <c r="BQA3" s="481"/>
      <c r="BQB3" s="481"/>
      <c r="BQC3" s="480" t="s">
        <v>76</v>
      </c>
      <c r="BQD3" s="480" t="s">
        <v>76</v>
      </c>
      <c r="BQE3" s="480" t="s">
        <v>76</v>
      </c>
      <c r="BQF3" s="480" t="s">
        <v>76</v>
      </c>
      <c r="BQG3" s="482" t="s">
        <v>76</v>
      </c>
      <c r="BQH3" s="483" t="s">
        <v>76</v>
      </c>
      <c r="BQO3" s="480" t="s">
        <v>76</v>
      </c>
      <c r="BQP3" s="481" t="s">
        <v>77</v>
      </c>
      <c r="BQQ3" s="481"/>
      <c r="BQR3" s="481"/>
      <c r="BQS3" s="480" t="s">
        <v>76</v>
      </c>
      <c r="BQT3" s="480" t="s">
        <v>76</v>
      </c>
      <c r="BQU3" s="480" t="s">
        <v>76</v>
      </c>
      <c r="BQV3" s="480" t="s">
        <v>76</v>
      </c>
      <c r="BQW3" s="482" t="s">
        <v>76</v>
      </c>
      <c r="BQX3" s="483" t="s">
        <v>76</v>
      </c>
      <c r="BRE3" s="480" t="s">
        <v>76</v>
      </c>
      <c r="BRF3" s="481" t="s">
        <v>77</v>
      </c>
      <c r="BRG3" s="481"/>
      <c r="BRH3" s="481"/>
      <c r="BRI3" s="480" t="s">
        <v>76</v>
      </c>
      <c r="BRJ3" s="480" t="s">
        <v>76</v>
      </c>
      <c r="BRK3" s="480" t="s">
        <v>76</v>
      </c>
      <c r="BRL3" s="480" t="s">
        <v>76</v>
      </c>
      <c r="BRM3" s="482" t="s">
        <v>76</v>
      </c>
      <c r="BRN3" s="483" t="s">
        <v>76</v>
      </c>
      <c r="BRU3" s="480" t="s">
        <v>76</v>
      </c>
      <c r="BRV3" s="481" t="s">
        <v>77</v>
      </c>
      <c r="BRW3" s="481"/>
      <c r="BRX3" s="481"/>
      <c r="BRY3" s="480" t="s">
        <v>76</v>
      </c>
      <c r="BRZ3" s="480" t="s">
        <v>76</v>
      </c>
      <c r="BSA3" s="480" t="s">
        <v>76</v>
      </c>
      <c r="BSB3" s="480" t="s">
        <v>76</v>
      </c>
      <c r="BSC3" s="482" t="s">
        <v>76</v>
      </c>
      <c r="BSD3" s="483" t="s">
        <v>76</v>
      </c>
      <c r="BSK3" s="480" t="s">
        <v>76</v>
      </c>
      <c r="BSL3" s="481" t="s">
        <v>77</v>
      </c>
      <c r="BSM3" s="481"/>
      <c r="BSN3" s="481"/>
      <c r="BSO3" s="480" t="s">
        <v>76</v>
      </c>
      <c r="BSP3" s="480" t="s">
        <v>76</v>
      </c>
      <c r="BSQ3" s="480" t="s">
        <v>76</v>
      </c>
      <c r="BSR3" s="480" t="s">
        <v>76</v>
      </c>
      <c r="BSS3" s="482" t="s">
        <v>76</v>
      </c>
      <c r="BST3" s="483" t="s">
        <v>76</v>
      </c>
      <c r="BTA3" s="480" t="s">
        <v>76</v>
      </c>
      <c r="BTB3" s="481" t="s">
        <v>77</v>
      </c>
      <c r="BTC3" s="481"/>
      <c r="BTD3" s="481"/>
      <c r="BTE3" s="480" t="s">
        <v>76</v>
      </c>
      <c r="BTF3" s="480" t="s">
        <v>76</v>
      </c>
      <c r="BTG3" s="480" t="s">
        <v>76</v>
      </c>
      <c r="BTH3" s="480" t="s">
        <v>76</v>
      </c>
      <c r="BTI3" s="482" t="s">
        <v>76</v>
      </c>
      <c r="BTJ3" s="483" t="s">
        <v>76</v>
      </c>
      <c r="BTQ3" s="480" t="s">
        <v>76</v>
      </c>
      <c r="BTR3" s="481" t="s">
        <v>77</v>
      </c>
      <c r="BTS3" s="481"/>
      <c r="BTT3" s="481"/>
      <c r="BTU3" s="480" t="s">
        <v>76</v>
      </c>
      <c r="BTV3" s="480" t="s">
        <v>76</v>
      </c>
      <c r="BTW3" s="480" t="s">
        <v>76</v>
      </c>
      <c r="BTX3" s="480" t="s">
        <v>76</v>
      </c>
      <c r="BTY3" s="482" t="s">
        <v>76</v>
      </c>
      <c r="BTZ3" s="483" t="s">
        <v>76</v>
      </c>
      <c r="BUG3" s="480" t="s">
        <v>76</v>
      </c>
      <c r="BUH3" s="481" t="s">
        <v>77</v>
      </c>
      <c r="BUI3" s="481"/>
      <c r="BUJ3" s="481"/>
      <c r="BUK3" s="480" t="s">
        <v>76</v>
      </c>
      <c r="BUL3" s="480" t="s">
        <v>76</v>
      </c>
      <c r="BUM3" s="480" t="s">
        <v>76</v>
      </c>
      <c r="BUN3" s="480" t="s">
        <v>76</v>
      </c>
      <c r="BUO3" s="482" t="s">
        <v>76</v>
      </c>
      <c r="BUP3" s="483" t="s">
        <v>76</v>
      </c>
      <c r="BUW3" s="480" t="s">
        <v>76</v>
      </c>
      <c r="BUX3" s="481" t="s">
        <v>77</v>
      </c>
      <c r="BUY3" s="481"/>
      <c r="BUZ3" s="481"/>
      <c r="BVA3" s="480" t="s">
        <v>76</v>
      </c>
      <c r="BVB3" s="480" t="s">
        <v>76</v>
      </c>
      <c r="BVC3" s="480" t="s">
        <v>76</v>
      </c>
      <c r="BVD3" s="480" t="s">
        <v>76</v>
      </c>
      <c r="BVE3" s="482" t="s">
        <v>76</v>
      </c>
      <c r="BVF3" s="483" t="s">
        <v>76</v>
      </c>
      <c r="BVM3" s="480" t="s">
        <v>76</v>
      </c>
      <c r="BVN3" s="481" t="s">
        <v>77</v>
      </c>
      <c r="BVO3" s="481"/>
      <c r="BVP3" s="481"/>
      <c r="BVQ3" s="480" t="s">
        <v>76</v>
      </c>
      <c r="BVR3" s="480" t="s">
        <v>76</v>
      </c>
      <c r="BVS3" s="480" t="s">
        <v>76</v>
      </c>
      <c r="BVT3" s="480" t="s">
        <v>76</v>
      </c>
      <c r="BVU3" s="482" t="s">
        <v>76</v>
      </c>
      <c r="BVV3" s="483" t="s">
        <v>76</v>
      </c>
      <c r="BWC3" s="480" t="s">
        <v>76</v>
      </c>
      <c r="BWD3" s="481" t="s">
        <v>77</v>
      </c>
      <c r="BWE3" s="481"/>
      <c r="BWF3" s="481"/>
      <c r="BWG3" s="480" t="s">
        <v>76</v>
      </c>
      <c r="BWH3" s="480" t="s">
        <v>76</v>
      </c>
      <c r="BWI3" s="480" t="s">
        <v>76</v>
      </c>
      <c r="BWJ3" s="480" t="s">
        <v>76</v>
      </c>
      <c r="BWK3" s="482" t="s">
        <v>76</v>
      </c>
      <c r="BWL3" s="483" t="s">
        <v>76</v>
      </c>
      <c r="BWS3" s="480" t="s">
        <v>76</v>
      </c>
      <c r="BWT3" s="481" t="s">
        <v>77</v>
      </c>
      <c r="BWU3" s="481"/>
      <c r="BWV3" s="481"/>
      <c r="BWW3" s="480" t="s">
        <v>76</v>
      </c>
      <c r="BWX3" s="480" t="s">
        <v>76</v>
      </c>
      <c r="BWY3" s="480" t="s">
        <v>76</v>
      </c>
      <c r="BWZ3" s="480" t="s">
        <v>76</v>
      </c>
      <c r="BXA3" s="482" t="s">
        <v>76</v>
      </c>
      <c r="BXB3" s="483" t="s">
        <v>76</v>
      </c>
      <c r="BXI3" s="480" t="s">
        <v>76</v>
      </c>
      <c r="BXJ3" s="481" t="s">
        <v>77</v>
      </c>
      <c r="BXK3" s="481"/>
      <c r="BXL3" s="481"/>
      <c r="BXM3" s="480" t="s">
        <v>76</v>
      </c>
      <c r="BXN3" s="480" t="s">
        <v>76</v>
      </c>
      <c r="BXO3" s="480" t="s">
        <v>76</v>
      </c>
      <c r="BXP3" s="480" t="s">
        <v>76</v>
      </c>
      <c r="BXQ3" s="482" t="s">
        <v>76</v>
      </c>
      <c r="BXR3" s="483" t="s">
        <v>76</v>
      </c>
      <c r="BXY3" s="480" t="s">
        <v>76</v>
      </c>
      <c r="BXZ3" s="481" t="s">
        <v>77</v>
      </c>
      <c r="BYA3" s="481"/>
      <c r="BYB3" s="481"/>
      <c r="BYC3" s="480" t="s">
        <v>76</v>
      </c>
      <c r="BYD3" s="480" t="s">
        <v>76</v>
      </c>
      <c r="BYE3" s="480" t="s">
        <v>76</v>
      </c>
      <c r="BYF3" s="480" t="s">
        <v>76</v>
      </c>
      <c r="BYG3" s="482" t="s">
        <v>76</v>
      </c>
      <c r="BYH3" s="483" t="s">
        <v>76</v>
      </c>
      <c r="BYO3" s="480" t="s">
        <v>76</v>
      </c>
      <c r="BYP3" s="481" t="s">
        <v>77</v>
      </c>
      <c r="BYQ3" s="481"/>
      <c r="BYR3" s="481"/>
      <c r="BYS3" s="480" t="s">
        <v>76</v>
      </c>
      <c r="BYT3" s="480" t="s">
        <v>76</v>
      </c>
      <c r="BYU3" s="480" t="s">
        <v>76</v>
      </c>
      <c r="BYV3" s="480" t="s">
        <v>76</v>
      </c>
      <c r="BYW3" s="482" t="s">
        <v>76</v>
      </c>
      <c r="BYX3" s="483" t="s">
        <v>76</v>
      </c>
      <c r="BZE3" s="480" t="s">
        <v>76</v>
      </c>
      <c r="BZF3" s="481" t="s">
        <v>77</v>
      </c>
      <c r="BZG3" s="481"/>
      <c r="BZH3" s="481"/>
      <c r="BZI3" s="480" t="s">
        <v>76</v>
      </c>
      <c r="BZJ3" s="480" t="s">
        <v>76</v>
      </c>
      <c r="BZK3" s="480" t="s">
        <v>76</v>
      </c>
      <c r="BZL3" s="480" t="s">
        <v>76</v>
      </c>
      <c r="BZM3" s="482" t="s">
        <v>76</v>
      </c>
      <c r="BZN3" s="483" t="s">
        <v>76</v>
      </c>
      <c r="BZU3" s="480" t="s">
        <v>76</v>
      </c>
      <c r="BZV3" s="481" t="s">
        <v>77</v>
      </c>
      <c r="BZW3" s="481"/>
      <c r="BZX3" s="481"/>
      <c r="BZY3" s="480" t="s">
        <v>76</v>
      </c>
      <c r="BZZ3" s="480" t="s">
        <v>76</v>
      </c>
      <c r="CAA3" s="480" t="s">
        <v>76</v>
      </c>
      <c r="CAB3" s="480" t="s">
        <v>76</v>
      </c>
      <c r="CAC3" s="482" t="s">
        <v>76</v>
      </c>
      <c r="CAD3" s="483" t="s">
        <v>76</v>
      </c>
      <c r="CAK3" s="480" t="s">
        <v>76</v>
      </c>
      <c r="CAL3" s="481" t="s">
        <v>77</v>
      </c>
      <c r="CAM3" s="481"/>
      <c r="CAN3" s="481"/>
      <c r="CAO3" s="480" t="s">
        <v>76</v>
      </c>
      <c r="CAP3" s="480" t="s">
        <v>76</v>
      </c>
      <c r="CAQ3" s="480" t="s">
        <v>76</v>
      </c>
      <c r="CAR3" s="480" t="s">
        <v>76</v>
      </c>
      <c r="CAS3" s="482" t="s">
        <v>76</v>
      </c>
      <c r="CAT3" s="483" t="s">
        <v>76</v>
      </c>
      <c r="CBA3" s="480" t="s">
        <v>76</v>
      </c>
      <c r="CBB3" s="481" t="s">
        <v>77</v>
      </c>
      <c r="CBC3" s="481"/>
      <c r="CBD3" s="481"/>
      <c r="CBE3" s="480" t="s">
        <v>76</v>
      </c>
      <c r="CBF3" s="480" t="s">
        <v>76</v>
      </c>
      <c r="CBG3" s="480" t="s">
        <v>76</v>
      </c>
      <c r="CBH3" s="480" t="s">
        <v>76</v>
      </c>
      <c r="CBI3" s="482" t="s">
        <v>76</v>
      </c>
      <c r="CBJ3" s="483" t="s">
        <v>76</v>
      </c>
      <c r="CBQ3" s="480" t="s">
        <v>76</v>
      </c>
      <c r="CBR3" s="481" t="s">
        <v>77</v>
      </c>
      <c r="CBS3" s="481"/>
      <c r="CBT3" s="481"/>
      <c r="CBU3" s="480" t="s">
        <v>76</v>
      </c>
      <c r="CBV3" s="480" t="s">
        <v>76</v>
      </c>
      <c r="CBW3" s="480" t="s">
        <v>76</v>
      </c>
      <c r="CBX3" s="480" t="s">
        <v>76</v>
      </c>
      <c r="CBY3" s="482" t="s">
        <v>76</v>
      </c>
      <c r="CBZ3" s="483" t="s">
        <v>76</v>
      </c>
      <c r="CCG3" s="480" t="s">
        <v>76</v>
      </c>
      <c r="CCH3" s="481" t="s">
        <v>77</v>
      </c>
      <c r="CCI3" s="481"/>
      <c r="CCJ3" s="481"/>
      <c r="CCK3" s="480" t="s">
        <v>76</v>
      </c>
      <c r="CCL3" s="480" t="s">
        <v>76</v>
      </c>
      <c r="CCM3" s="480" t="s">
        <v>76</v>
      </c>
      <c r="CCN3" s="480" t="s">
        <v>76</v>
      </c>
      <c r="CCO3" s="482" t="s">
        <v>76</v>
      </c>
      <c r="CCP3" s="483" t="s">
        <v>76</v>
      </c>
      <c r="CCW3" s="480" t="s">
        <v>76</v>
      </c>
      <c r="CCX3" s="481" t="s">
        <v>77</v>
      </c>
      <c r="CCY3" s="481"/>
      <c r="CCZ3" s="481"/>
      <c r="CDA3" s="480" t="s">
        <v>76</v>
      </c>
      <c r="CDB3" s="480" t="s">
        <v>76</v>
      </c>
      <c r="CDC3" s="480" t="s">
        <v>76</v>
      </c>
      <c r="CDD3" s="480" t="s">
        <v>76</v>
      </c>
      <c r="CDE3" s="482" t="s">
        <v>76</v>
      </c>
      <c r="CDF3" s="483" t="s">
        <v>76</v>
      </c>
      <c r="CDM3" s="480" t="s">
        <v>76</v>
      </c>
      <c r="CDN3" s="481" t="s">
        <v>77</v>
      </c>
      <c r="CDO3" s="481"/>
      <c r="CDP3" s="481"/>
      <c r="CDQ3" s="480" t="s">
        <v>76</v>
      </c>
      <c r="CDR3" s="480" t="s">
        <v>76</v>
      </c>
      <c r="CDS3" s="480" t="s">
        <v>76</v>
      </c>
      <c r="CDT3" s="480" t="s">
        <v>76</v>
      </c>
      <c r="CDU3" s="482" t="s">
        <v>76</v>
      </c>
      <c r="CDV3" s="483" t="s">
        <v>76</v>
      </c>
      <c r="CEC3" s="480" t="s">
        <v>76</v>
      </c>
      <c r="CED3" s="481" t="s">
        <v>77</v>
      </c>
      <c r="CEE3" s="481"/>
      <c r="CEF3" s="481"/>
      <c r="CEG3" s="480" t="s">
        <v>76</v>
      </c>
      <c r="CEH3" s="480" t="s">
        <v>76</v>
      </c>
      <c r="CEI3" s="480" t="s">
        <v>76</v>
      </c>
      <c r="CEJ3" s="480" t="s">
        <v>76</v>
      </c>
      <c r="CEK3" s="482" t="s">
        <v>76</v>
      </c>
      <c r="CEL3" s="483" t="s">
        <v>76</v>
      </c>
      <c r="CES3" s="480" t="s">
        <v>76</v>
      </c>
      <c r="CET3" s="481" t="s">
        <v>77</v>
      </c>
      <c r="CEU3" s="481"/>
      <c r="CEV3" s="481"/>
      <c r="CEW3" s="480" t="s">
        <v>76</v>
      </c>
      <c r="CEX3" s="480" t="s">
        <v>76</v>
      </c>
      <c r="CEY3" s="480" t="s">
        <v>76</v>
      </c>
      <c r="CEZ3" s="480" t="s">
        <v>76</v>
      </c>
      <c r="CFA3" s="482" t="s">
        <v>76</v>
      </c>
      <c r="CFB3" s="483" t="s">
        <v>76</v>
      </c>
      <c r="CFI3" s="480" t="s">
        <v>76</v>
      </c>
      <c r="CFJ3" s="481" t="s">
        <v>77</v>
      </c>
      <c r="CFK3" s="481"/>
      <c r="CFL3" s="481"/>
      <c r="CFM3" s="480" t="s">
        <v>76</v>
      </c>
      <c r="CFN3" s="480" t="s">
        <v>76</v>
      </c>
      <c r="CFO3" s="480" t="s">
        <v>76</v>
      </c>
      <c r="CFP3" s="480" t="s">
        <v>76</v>
      </c>
      <c r="CFQ3" s="482" t="s">
        <v>76</v>
      </c>
      <c r="CFR3" s="483" t="s">
        <v>76</v>
      </c>
      <c r="CFY3" s="480" t="s">
        <v>76</v>
      </c>
      <c r="CFZ3" s="481" t="s">
        <v>77</v>
      </c>
      <c r="CGA3" s="481"/>
      <c r="CGB3" s="481"/>
      <c r="CGC3" s="480" t="s">
        <v>76</v>
      </c>
      <c r="CGD3" s="480" t="s">
        <v>76</v>
      </c>
      <c r="CGE3" s="480" t="s">
        <v>76</v>
      </c>
      <c r="CGF3" s="480" t="s">
        <v>76</v>
      </c>
      <c r="CGG3" s="482" t="s">
        <v>76</v>
      </c>
      <c r="CGH3" s="483" t="s">
        <v>76</v>
      </c>
      <c r="CGO3" s="480" t="s">
        <v>76</v>
      </c>
      <c r="CGP3" s="481" t="s">
        <v>77</v>
      </c>
      <c r="CGQ3" s="481"/>
      <c r="CGR3" s="481"/>
      <c r="CGS3" s="480" t="s">
        <v>76</v>
      </c>
      <c r="CGT3" s="480" t="s">
        <v>76</v>
      </c>
      <c r="CGU3" s="480" t="s">
        <v>76</v>
      </c>
      <c r="CGV3" s="480" t="s">
        <v>76</v>
      </c>
      <c r="CGW3" s="482" t="s">
        <v>76</v>
      </c>
      <c r="CGX3" s="483" t="s">
        <v>76</v>
      </c>
      <c r="CHE3" s="480" t="s">
        <v>76</v>
      </c>
      <c r="CHF3" s="481" t="s">
        <v>77</v>
      </c>
      <c r="CHG3" s="481"/>
      <c r="CHH3" s="481"/>
      <c r="CHI3" s="480" t="s">
        <v>76</v>
      </c>
      <c r="CHJ3" s="480" t="s">
        <v>76</v>
      </c>
      <c r="CHK3" s="480" t="s">
        <v>76</v>
      </c>
      <c r="CHL3" s="480" t="s">
        <v>76</v>
      </c>
      <c r="CHM3" s="482" t="s">
        <v>76</v>
      </c>
      <c r="CHN3" s="483" t="s">
        <v>76</v>
      </c>
      <c r="CHU3" s="480" t="s">
        <v>76</v>
      </c>
      <c r="CHV3" s="481" t="s">
        <v>77</v>
      </c>
      <c r="CHW3" s="481"/>
      <c r="CHX3" s="481"/>
      <c r="CHY3" s="480" t="s">
        <v>76</v>
      </c>
      <c r="CHZ3" s="480" t="s">
        <v>76</v>
      </c>
      <c r="CIA3" s="480" t="s">
        <v>76</v>
      </c>
      <c r="CIB3" s="480" t="s">
        <v>76</v>
      </c>
      <c r="CIC3" s="482" t="s">
        <v>76</v>
      </c>
      <c r="CID3" s="483" t="s">
        <v>76</v>
      </c>
      <c r="CIK3" s="480" t="s">
        <v>76</v>
      </c>
      <c r="CIL3" s="481" t="s">
        <v>77</v>
      </c>
      <c r="CIM3" s="481"/>
      <c r="CIN3" s="481"/>
      <c r="CIO3" s="480" t="s">
        <v>76</v>
      </c>
      <c r="CIP3" s="480" t="s">
        <v>76</v>
      </c>
      <c r="CIQ3" s="480" t="s">
        <v>76</v>
      </c>
      <c r="CIR3" s="480" t="s">
        <v>76</v>
      </c>
      <c r="CIS3" s="482" t="s">
        <v>76</v>
      </c>
      <c r="CIT3" s="483" t="s">
        <v>76</v>
      </c>
      <c r="CJA3" s="480" t="s">
        <v>76</v>
      </c>
      <c r="CJB3" s="481" t="s">
        <v>77</v>
      </c>
      <c r="CJC3" s="481"/>
      <c r="CJD3" s="481"/>
      <c r="CJE3" s="480" t="s">
        <v>76</v>
      </c>
      <c r="CJF3" s="480" t="s">
        <v>76</v>
      </c>
      <c r="CJG3" s="480" t="s">
        <v>76</v>
      </c>
      <c r="CJH3" s="480" t="s">
        <v>76</v>
      </c>
      <c r="CJI3" s="482" t="s">
        <v>76</v>
      </c>
      <c r="CJJ3" s="483" t="s">
        <v>76</v>
      </c>
      <c r="CJQ3" s="480" t="s">
        <v>76</v>
      </c>
      <c r="CJR3" s="481" t="s">
        <v>77</v>
      </c>
      <c r="CJS3" s="481"/>
      <c r="CJT3" s="481"/>
      <c r="CJU3" s="480" t="s">
        <v>76</v>
      </c>
      <c r="CJV3" s="480" t="s">
        <v>76</v>
      </c>
      <c r="CJW3" s="480" t="s">
        <v>76</v>
      </c>
      <c r="CJX3" s="480" t="s">
        <v>76</v>
      </c>
      <c r="CJY3" s="482" t="s">
        <v>76</v>
      </c>
      <c r="CJZ3" s="483" t="s">
        <v>76</v>
      </c>
      <c r="CKG3" s="480" t="s">
        <v>76</v>
      </c>
      <c r="CKH3" s="481" t="s">
        <v>77</v>
      </c>
      <c r="CKI3" s="481"/>
      <c r="CKJ3" s="481"/>
      <c r="CKK3" s="480" t="s">
        <v>76</v>
      </c>
      <c r="CKL3" s="480" t="s">
        <v>76</v>
      </c>
      <c r="CKM3" s="480" t="s">
        <v>76</v>
      </c>
      <c r="CKN3" s="480" t="s">
        <v>76</v>
      </c>
      <c r="CKO3" s="482" t="s">
        <v>76</v>
      </c>
      <c r="CKP3" s="483" t="s">
        <v>76</v>
      </c>
      <c r="CKW3" s="480" t="s">
        <v>76</v>
      </c>
      <c r="CKX3" s="481" t="s">
        <v>77</v>
      </c>
      <c r="CKY3" s="481"/>
      <c r="CKZ3" s="481"/>
      <c r="CLA3" s="480" t="s">
        <v>76</v>
      </c>
      <c r="CLB3" s="480" t="s">
        <v>76</v>
      </c>
      <c r="CLC3" s="480" t="s">
        <v>76</v>
      </c>
      <c r="CLD3" s="480" t="s">
        <v>76</v>
      </c>
      <c r="CLE3" s="482" t="s">
        <v>76</v>
      </c>
      <c r="CLF3" s="483" t="s">
        <v>76</v>
      </c>
      <c r="CLM3" s="480" t="s">
        <v>76</v>
      </c>
      <c r="CLN3" s="481" t="s">
        <v>77</v>
      </c>
      <c r="CLO3" s="481"/>
      <c r="CLP3" s="481"/>
      <c r="CLQ3" s="480" t="s">
        <v>76</v>
      </c>
      <c r="CLR3" s="480" t="s">
        <v>76</v>
      </c>
      <c r="CLS3" s="480" t="s">
        <v>76</v>
      </c>
      <c r="CLT3" s="480" t="s">
        <v>76</v>
      </c>
      <c r="CLU3" s="482" t="s">
        <v>76</v>
      </c>
      <c r="CLV3" s="483" t="s">
        <v>76</v>
      </c>
      <c r="CMC3" s="480" t="s">
        <v>76</v>
      </c>
      <c r="CMD3" s="481" t="s">
        <v>77</v>
      </c>
      <c r="CME3" s="481"/>
      <c r="CMF3" s="481"/>
      <c r="CMG3" s="480" t="s">
        <v>76</v>
      </c>
      <c r="CMH3" s="480" t="s">
        <v>76</v>
      </c>
      <c r="CMI3" s="480" t="s">
        <v>76</v>
      </c>
      <c r="CMJ3" s="480" t="s">
        <v>76</v>
      </c>
      <c r="CMK3" s="482" t="s">
        <v>76</v>
      </c>
      <c r="CML3" s="483" t="s">
        <v>76</v>
      </c>
      <c r="CMS3" s="480" t="s">
        <v>76</v>
      </c>
      <c r="CMT3" s="481" t="s">
        <v>77</v>
      </c>
      <c r="CMU3" s="481"/>
      <c r="CMV3" s="481"/>
      <c r="CMW3" s="480" t="s">
        <v>76</v>
      </c>
      <c r="CMX3" s="480" t="s">
        <v>76</v>
      </c>
      <c r="CMY3" s="480" t="s">
        <v>76</v>
      </c>
      <c r="CMZ3" s="480" t="s">
        <v>76</v>
      </c>
      <c r="CNA3" s="482" t="s">
        <v>76</v>
      </c>
      <c r="CNB3" s="483" t="s">
        <v>76</v>
      </c>
      <c r="CNI3" s="480" t="s">
        <v>76</v>
      </c>
      <c r="CNJ3" s="481" t="s">
        <v>77</v>
      </c>
      <c r="CNK3" s="481"/>
      <c r="CNL3" s="481"/>
      <c r="CNM3" s="480" t="s">
        <v>76</v>
      </c>
      <c r="CNN3" s="480" t="s">
        <v>76</v>
      </c>
      <c r="CNO3" s="480" t="s">
        <v>76</v>
      </c>
      <c r="CNP3" s="480" t="s">
        <v>76</v>
      </c>
      <c r="CNQ3" s="482" t="s">
        <v>76</v>
      </c>
      <c r="CNR3" s="483" t="s">
        <v>76</v>
      </c>
      <c r="CNY3" s="480" t="s">
        <v>76</v>
      </c>
      <c r="CNZ3" s="481" t="s">
        <v>77</v>
      </c>
      <c r="COA3" s="481"/>
      <c r="COB3" s="481"/>
      <c r="COC3" s="480" t="s">
        <v>76</v>
      </c>
      <c r="COD3" s="480" t="s">
        <v>76</v>
      </c>
      <c r="COE3" s="480" t="s">
        <v>76</v>
      </c>
      <c r="COF3" s="480" t="s">
        <v>76</v>
      </c>
      <c r="COG3" s="482" t="s">
        <v>76</v>
      </c>
      <c r="COH3" s="483" t="s">
        <v>76</v>
      </c>
      <c r="COO3" s="480" t="s">
        <v>76</v>
      </c>
      <c r="COP3" s="481" t="s">
        <v>77</v>
      </c>
      <c r="COQ3" s="481"/>
      <c r="COR3" s="481"/>
      <c r="COS3" s="480" t="s">
        <v>76</v>
      </c>
      <c r="COT3" s="480" t="s">
        <v>76</v>
      </c>
      <c r="COU3" s="480" t="s">
        <v>76</v>
      </c>
      <c r="COV3" s="480" t="s">
        <v>76</v>
      </c>
      <c r="COW3" s="482" t="s">
        <v>76</v>
      </c>
      <c r="COX3" s="483" t="s">
        <v>76</v>
      </c>
      <c r="CPE3" s="480" t="s">
        <v>76</v>
      </c>
      <c r="CPF3" s="481" t="s">
        <v>77</v>
      </c>
      <c r="CPG3" s="481"/>
      <c r="CPH3" s="481"/>
      <c r="CPI3" s="480" t="s">
        <v>76</v>
      </c>
      <c r="CPJ3" s="480" t="s">
        <v>76</v>
      </c>
      <c r="CPK3" s="480" t="s">
        <v>76</v>
      </c>
      <c r="CPL3" s="480" t="s">
        <v>76</v>
      </c>
      <c r="CPM3" s="482" t="s">
        <v>76</v>
      </c>
      <c r="CPN3" s="483" t="s">
        <v>76</v>
      </c>
      <c r="CPU3" s="480" t="s">
        <v>76</v>
      </c>
      <c r="CPV3" s="481" t="s">
        <v>77</v>
      </c>
      <c r="CPW3" s="481"/>
      <c r="CPX3" s="481"/>
      <c r="CPY3" s="480" t="s">
        <v>76</v>
      </c>
      <c r="CPZ3" s="480" t="s">
        <v>76</v>
      </c>
      <c r="CQA3" s="480" t="s">
        <v>76</v>
      </c>
      <c r="CQB3" s="480" t="s">
        <v>76</v>
      </c>
      <c r="CQC3" s="482" t="s">
        <v>76</v>
      </c>
      <c r="CQD3" s="483" t="s">
        <v>76</v>
      </c>
      <c r="CQK3" s="480" t="s">
        <v>76</v>
      </c>
      <c r="CQL3" s="481" t="s">
        <v>77</v>
      </c>
      <c r="CQM3" s="481"/>
      <c r="CQN3" s="481"/>
      <c r="CQO3" s="480" t="s">
        <v>76</v>
      </c>
      <c r="CQP3" s="480" t="s">
        <v>76</v>
      </c>
      <c r="CQQ3" s="480" t="s">
        <v>76</v>
      </c>
      <c r="CQR3" s="480" t="s">
        <v>76</v>
      </c>
      <c r="CQS3" s="482" t="s">
        <v>76</v>
      </c>
      <c r="CQT3" s="483" t="s">
        <v>76</v>
      </c>
      <c r="CRA3" s="480" t="s">
        <v>76</v>
      </c>
      <c r="CRB3" s="481" t="s">
        <v>77</v>
      </c>
      <c r="CRC3" s="481"/>
      <c r="CRD3" s="481"/>
      <c r="CRE3" s="480" t="s">
        <v>76</v>
      </c>
      <c r="CRF3" s="480" t="s">
        <v>76</v>
      </c>
      <c r="CRG3" s="480" t="s">
        <v>76</v>
      </c>
      <c r="CRH3" s="480" t="s">
        <v>76</v>
      </c>
      <c r="CRI3" s="482" t="s">
        <v>76</v>
      </c>
      <c r="CRJ3" s="483" t="s">
        <v>76</v>
      </c>
      <c r="CRQ3" s="480" t="s">
        <v>76</v>
      </c>
      <c r="CRR3" s="481" t="s">
        <v>77</v>
      </c>
      <c r="CRS3" s="481"/>
      <c r="CRT3" s="481"/>
      <c r="CRU3" s="480" t="s">
        <v>76</v>
      </c>
      <c r="CRV3" s="480" t="s">
        <v>76</v>
      </c>
      <c r="CRW3" s="480" t="s">
        <v>76</v>
      </c>
      <c r="CRX3" s="480" t="s">
        <v>76</v>
      </c>
      <c r="CRY3" s="482" t="s">
        <v>76</v>
      </c>
      <c r="CRZ3" s="483" t="s">
        <v>76</v>
      </c>
      <c r="CSG3" s="480" t="s">
        <v>76</v>
      </c>
      <c r="CSH3" s="481" t="s">
        <v>77</v>
      </c>
      <c r="CSI3" s="481"/>
      <c r="CSJ3" s="481"/>
      <c r="CSK3" s="480" t="s">
        <v>76</v>
      </c>
      <c r="CSL3" s="480" t="s">
        <v>76</v>
      </c>
      <c r="CSM3" s="480" t="s">
        <v>76</v>
      </c>
      <c r="CSN3" s="480" t="s">
        <v>76</v>
      </c>
      <c r="CSO3" s="482" t="s">
        <v>76</v>
      </c>
      <c r="CSP3" s="483" t="s">
        <v>76</v>
      </c>
      <c r="CSW3" s="480" t="s">
        <v>76</v>
      </c>
      <c r="CSX3" s="481" t="s">
        <v>77</v>
      </c>
      <c r="CSY3" s="481"/>
      <c r="CSZ3" s="481"/>
      <c r="CTA3" s="480" t="s">
        <v>76</v>
      </c>
      <c r="CTB3" s="480" t="s">
        <v>76</v>
      </c>
      <c r="CTC3" s="480" t="s">
        <v>76</v>
      </c>
      <c r="CTD3" s="480" t="s">
        <v>76</v>
      </c>
      <c r="CTE3" s="482" t="s">
        <v>76</v>
      </c>
      <c r="CTF3" s="483" t="s">
        <v>76</v>
      </c>
      <c r="CTM3" s="480" t="s">
        <v>76</v>
      </c>
      <c r="CTN3" s="481" t="s">
        <v>77</v>
      </c>
      <c r="CTO3" s="481"/>
      <c r="CTP3" s="481"/>
      <c r="CTQ3" s="480" t="s">
        <v>76</v>
      </c>
      <c r="CTR3" s="480" t="s">
        <v>76</v>
      </c>
      <c r="CTS3" s="480" t="s">
        <v>76</v>
      </c>
      <c r="CTT3" s="480" t="s">
        <v>76</v>
      </c>
      <c r="CTU3" s="482" t="s">
        <v>76</v>
      </c>
      <c r="CTV3" s="483" t="s">
        <v>76</v>
      </c>
      <c r="CUC3" s="480" t="s">
        <v>76</v>
      </c>
      <c r="CUD3" s="481" t="s">
        <v>77</v>
      </c>
      <c r="CUE3" s="481"/>
      <c r="CUF3" s="481"/>
      <c r="CUG3" s="480" t="s">
        <v>76</v>
      </c>
      <c r="CUH3" s="480" t="s">
        <v>76</v>
      </c>
      <c r="CUI3" s="480" t="s">
        <v>76</v>
      </c>
      <c r="CUJ3" s="480" t="s">
        <v>76</v>
      </c>
      <c r="CUK3" s="482" t="s">
        <v>76</v>
      </c>
      <c r="CUL3" s="483" t="s">
        <v>76</v>
      </c>
      <c r="CUS3" s="480" t="s">
        <v>76</v>
      </c>
      <c r="CUT3" s="481" t="s">
        <v>77</v>
      </c>
      <c r="CUU3" s="481"/>
      <c r="CUV3" s="481"/>
      <c r="CUW3" s="480" t="s">
        <v>76</v>
      </c>
      <c r="CUX3" s="480" t="s">
        <v>76</v>
      </c>
      <c r="CUY3" s="480" t="s">
        <v>76</v>
      </c>
      <c r="CUZ3" s="480" t="s">
        <v>76</v>
      </c>
      <c r="CVA3" s="482" t="s">
        <v>76</v>
      </c>
      <c r="CVB3" s="483" t="s">
        <v>76</v>
      </c>
      <c r="CVI3" s="480" t="s">
        <v>76</v>
      </c>
      <c r="CVJ3" s="481" t="s">
        <v>77</v>
      </c>
      <c r="CVK3" s="481"/>
      <c r="CVL3" s="481"/>
      <c r="CVM3" s="480" t="s">
        <v>76</v>
      </c>
      <c r="CVN3" s="480" t="s">
        <v>76</v>
      </c>
      <c r="CVO3" s="480" t="s">
        <v>76</v>
      </c>
      <c r="CVP3" s="480" t="s">
        <v>76</v>
      </c>
      <c r="CVQ3" s="482" t="s">
        <v>76</v>
      </c>
      <c r="CVR3" s="483" t="s">
        <v>76</v>
      </c>
      <c r="CVY3" s="480" t="s">
        <v>76</v>
      </c>
      <c r="CVZ3" s="481" t="s">
        <v>77</v>
      </c>
      <c r="CWA3" s="481"/>
      <c r="CWB3" s="481"/>
      <c r="CWC3" s="480" t="s">
        <v>76</v>
      </c>
      <c r="CWD3" s="480" t="s">
        <v>76</v>
      </c>
      <c r="CWE3" s="480" t="s">
        <v>76</v>
      </c>
      <c r="CWF3" s="480" t="s">
        <v>76</v>
      </c>
      <c r="CWG3" s="482" t="s">
        <v>76</v>
      </c>
      <c r="CWH3" s="483" t="s">
        <v>76</v>
      </c>
      <c r="CWO3" s="480" t="s">
        <v>76</v>
      </c>
      <c r="CWP3" s="481" t="s">
        <v>77</v>
      </c>
      <c r="CWQ3" s="481"/>
      <c r="CWR3" s="481"/>
      <c r="CWS3" s="480" t="s">
        <v>76</v>
      </c>
      <c r="CWT3" s="480" t="s">
        <v>76</v>
      </c>
      <c r="CWU3" s="480" t="s">
        <v>76</v>
      </c>
      <c r="CWV3" s="480" t="s">
        <v>76</v>
      </c>
      <c r="CWW3" s="482" t="s">
        <v>76</v>
      </c>
      <c r="CWX3" s="483" t="s">
        <v>76</v>
      </c>
      <c r="CXE3" s="480" t="s">
        <v>76</v>
      </c>
      <c r="CXF3" s="481" t="s">
        <v>77</v>
      </c>
      <c r="CXG3" s="481"/>
      <c r="CXH3" s="481"/>
      <c r="CXI3" s="480" t="s">
        <v>76</v>
      </c>
      <c r="CXJ3" s="480" t="s">
        <v>76</v>
      </c>
      <c r="CXK3" s="480" t="s">
        <v>76</v>
      </c>
      <c r="CXL3" s="480" t="s">
        <v>76</v>
      </c>
      <c r="CXM3" s="482" t="s">
        <v>76</v>
      </c>
      <c r="CXN3" s="483" t="s">
        <v>76</v>
      </c>
      <c r="CXU3" s="480" t="s">
        <v>76</v>
      </c>
      <c r="CXV3" s="481" t="s">
        <v>77</v>
      </c>
      <c r="CXW3" s="481"/>
      <c r="CXX3" s="481"/>
      <c r="CXY3" s="480" t="s">
        <v>76</v>
      </c>
      <c r="CXZ3" s="480" t="s">
        <v>76</v>
      </c>
      <c r="CYA3" s="480" t="s">
        <v>76</v>
      </c>
      <c r="CYB3" s="480" t="s">
        <v>76</v>
      </c>
      <c r="CYC3" s="482" t="s">
        <v>76</v>
      </c>
      <c r="CYD3" s="483" t="s">
        <v>76</v>
      </c>
      <c r="CYK3" s="480" t="s">
        <v>76</v>
      </c>
      <c r="CYL3" s="481" t="s">
        <v>77</v>
      </c>
      <c r="CYM3" s="481"/>
      <c r="CYN3" s="481"/>
      <c r="CYO3" s="480" t="s">
        <v>76</v>
      </c>
      <c r="CYP3" s="480" t="s">
        <v>76</v>
      </c>
      <c r="CYQ3" s="480" t="s">
        <v>76</v>
      </c>
      <c r="CYR3" s="480" t="s">
        <v>76</v>
      </c>
      <c r="CYS3" s="482" t="s">
        <v>76</v>
      </c>
      <c r="CYT3" s="483" t="s">
        <v>76</v>
      </c>
      <c r="CZA3" s="480" t="s">
        <v>76</v>
      </c>
      <c r="CZB3" s="481" t="s">
        <v>77</v>
      </c>
      <c r="CZC3" s="481"/>
      <c r="CZD3" s="481"/>
      <c r="CZE3" s="480" t="s">
        <v>76</v>
      </c>
      <c r="CZF3" s="480" t="s">
        <v>76</v>
      </c>
      <c r="CZG3" s="480" t="s">
        <v>76</v>
      </c>
      <c r="CZH3" s="480" t="s">
        <v>76</v>
      </c>
      <c r="CZI3" s="482" t="s">
        <v>76</v>
      </c>
      <c r="CZJ3" s="483" t="s">
        <v>76</v>
      </c>
      <c r="CZQ3" s="480" t="s">
        <v>76</v>
      </c>
      <c r="CZR3" s="481" t="s">
        <v>77</v>
      </c>
      <c r="CZS3" s="481"/>
      <c r="CZT3" s="481"/>
      <c r="CZU3" s="480" t="s">
        <v>76</v>
      </c>
      <c r="CZV3" s="480" t="s">
        <v>76</v>
      </c>
      <c r="CZW3" s="480" t="s">
        <v>76</v>
      </c>
      <c r="CZX3" s="480" t="s">
        <v>76</v>
      </c>
      <c r="CZY3" s="482" t="s">
        <v>76</v>
      </c>
      <c r="CZZ3" s="483" t="s">
        <v>76</v>
      </c>
      <c r="DAG3" s="480" t="s">
        <v>76</v>
      </c>
      <c r="DAH3" s="481" t="s">
        <v>77</v>
      </c>
      <c r="DAI3" s="481"/>
      <c r="DAJ3" s="481"/>
      <c r="DAK3" s="480" t="s">
        <v>76</v>
      </c>
      <c r="DAL3" s="480" t="s">
        <v>76</v>
      </c>
      <c r="DAM3" s="480" t="s">
        <v>76</v>
      </c>
      <c r="DAN3" s="480" t="s">
        <v>76</v>
      </c>
      <c r="DAO3" s="482" t="s">
        <v>76</v>
      </c>
      <c r="DAP3" s="483" t="s">
        <v>76</v>
      </c>
      <c r="DAW3" s="480" t="s">
        <v>76</v>
      </c>
      <c r="DAX3" s="481" t="s">
        <v>77</v>
      </c>
      <c r="DAY3" s="481"/>
      <c r="DAZ3" s="481"/>
      <c r="DBA3" s="480" t="s">
        <v>76</v>
      </c>
      <c r="DBB3" s="480" t="s">
        <v>76</v>
      </c>
      <c r="DBC3" s="480" t="s">
        <v>76</v>
      </c>
      <c r="DBD3" s="480" t="s">
        <v>76</v>
      </c>
      <c r="DBE3" s="482" t="s">
        <v>76</v>
      </c>
      <c r="DBF3" s="483" t="s">
        <v>76</v>
      </c>
      <c r="DBM3" s="480" t="s">
        <v>76</v>
      </c>
      <c r="DBN3" s="481" t="s">
        <v>77</v>
      </c>
      <c r="DBO3" s="481"/>
      <c r="DBP3" s="481"/>
      <c r="DBQ3" s="480" t="s">
        <v>76</v>
      </c>
      <c r="DBR3" s="480" t="s">
        <v>76</v>
      </c>
      <c r="DBS3" s="480" t="s">
        <v>76</v>
      </c>
      <c r="DBT3" s="480" t="s">
        <v>76</v>
      </c>
      <c r="DBU3" s="482" t="s">
        <v>76</v>
      </c>
      <c r="DBV3" s="483" t="s">
        <v>76</v>
      </c>
      <c r="DCC3" s="480" t="s">
        <v>76</v>
      </c>
      <c r="DCD3" s="481" t="s">
        <v>77</v>
      </c>
      <c r="DCE3" s="481"/>
      <c r="DCF3" s="481"/>
      <c r="DCG3" s="480" t="s">
        <v>76</v>
      </c>
      <c r="DCH3" s="480" t="s">
        <v>76</v>
      </c>
      <c r="DCI3" s="480" t="s">
        <v>76</v>
      </c>
      <c r="DCJ3" s="480" t="s">
        <v>76</v>
      </c>
      <c r="DCK3" s="482" t="s">
        <v>76</v>
      </c>
      <c r="DCL3" s="483" t="s">
        <v>76</v>
      </c>
      <c r="DCS3" s="480" t="s">
        <v>76</v>
      </c>
      <c r="DCT3" s="481" t="s">
        <v>77</v>
      </c>
      <c r="DCU3" s="481"/>
      <c r="DCV3" s="481"/>
      <c r="DCW3" s="480" t="s">
        <v>76</v>
      </c>
      <c r="DCX3" s="480" t="s">
        <v>76</v>
      </c>
      <c r="DCY3" s="480" t="s">
        <v>76</v>
      </c>
      <c r="DCZ3" s="480" t="s">
        <v>76</v>
      </c>
      <c r="DDA3" s="482" t="s">
        <v>76</v>
      </c>
      <c r="DDB3" s="483" t="s">
        <v>76</v>
      </c>
      <c r="DDI3" s="480" t="s">
        <v>76</v>
      </c>
      <c r="DDJ3" s="481" t="s">
        <v>77</v>
      </c>
      <c r="DDK3" s="481"/>
      <c r="DDL3" s="481"/>
      <c r="DDM3" s="480" t="s">
        <v>76</v>
      </c>
      <c r="DDN3" s="480" t="s">
        <v>76</v>
      </c>
      <c r="DDO3" s="480" t="s">
        <v>76</v>
      </c>
      <c r="DDP3" s="480" t="s">
        <v>76</v>
      </c>
      <c r="DDQ3" s="482" t="s">
        <v>76</v>
      </c>
      <c r="DDR3" s="483" t="s">
        <v>76</v>
      </c>
      <c r="DDY3" s="480" t="s">
        <v>76</v>
      </c>
      <c r="DDZ3" s="481" t="s">
        <v>77</v>
      </c>
      <c r="DEA3" s="481"/>
      <c r="DEB3" s="481"/>
      <c r="DEC3" s="480" t="s">
        <v>76</v>
      </c>
      <c r="DED3" s="480" t="s">
        <v>76</v>
      </c>
      <c r="DEE3" s="480" t="s">
        <v>76</v>
      </c>
      <c r="DEF3" s="480" t="s">
        <v>76</v>
      </c>
      <c r="DEG3" s="482" t="s">
        <v>76</v>
      </c>
      <c r="DEH3" s="483" t="s">
        <v>76</v>
      </c>
      <c r="DEO3" s="480" t="s">
        <v>76</v>
      </c>
      <c r="DEP3" s="481" t="s">
        <v>77</v>
      </c>
      <c r="DEQ3" s="481"/>
      <c r="DER3" s="481"/>
      <c r="DES3" s="480" t="s">
        <v>76</v>
      </c>
      <c r="DET3" s="480" t="s">
        <v>76</v>
      </c>
      <c r="DEU3" s="480" t="s">
        <v>76</v>
      </c>
      <c r="DEV3" s="480" t="s">
        <v>76</v>
      </c>
      <c r="DEW3" s="482" t="s">
        <v>76</v>
      </c>
      <c r="DEX3" s="483" t="s">
        <v>76</v>
      </c>
      <c r="DFE3" s="480" t="s">
        <v>76</v>
      </c>
      <c r="DFF3" s="481" t="s">
        <v>77</v>
      </c>
      <c r="DFG3" s="481"/>
      <c r="DFH3" s="481"/>
      <c r="DFI3" s="480" t="s">
        <v>76</v>
      </c>
      <c r="DFJ3" s="480" t="s">
        <v>76</v>
      </c>
      <c r="DFK3" s="480" t="s">
        <v>76</v>
      </c>
      <c r="DFL3" s="480" t="s">
        <v>76</v>
      </c>
      <c r="DFM3" s="482" t="s">
        <v>76</v>
      </c>
      <c r="DFN3" s="483" t="s">
        <v>76</v>
      </c>
      <c r="DFU3" s="480" t="s">
        <v>76</v>
      </c>
      <c r="DFV3" s="481" t="s">
        <v>77</v>
      </c>
      <c r="DFW3" s="481"/>
      <c r="DFX3" s="481"/>
      <c r="DFY3" s="480" t="s">
        <v>76</v>
      </c>
      <c r="DFZ3" s="480" t="s">
        <v>76</v>
      </c>
      <c r="DGA3" s="480" t="s">
        <v>76</v>
      </c>
      <c r="DGB3" s="480" t="s">
        <v>76</v>
      </c>
      <c r="DGC3" s="482" t="s">
        <v>76</v>
      </c>
      <c r="DGD3" s="483" t="s">
        <v>76</v>
      </c>
      <c r="DGK3" s="480" t="s">
        <v>76</v>
      </c>
      <c r="DGL3" s="481" t="s">
        <v>77</v>
      </c>
      <c r="DGM3" s="481"/>
      <c r="DGN3" s="481"/>
      <c r="DGO3" s="480" t="s">
        <v>76</v>
      </c>
      <c r="DGP3" s="480" t="s">
        <v>76</v>
      </c>
      <c r="DGQ3" s="480" t="s">
        <v>76</v>
      </c>
      <c r="DGR3" s="480" t="s">
        <v>76</v>
      </c>
      <c r="DGS3" s="482" t="s">
        <v>76</v>
      </c>
      <c r="DGT3" s="483" t="s">
        <v>76</v>
      </c>
      <c r="DHA3" s="480" t="s">
        <v>76</v>
      </c>
      <c r="DHB3" s="481" t="s">
        <v>77</v>
      </c>
      <c r="DHC3" s="481"/>
      <c r="DHD3" s="481"/>
      <c r="DHE3" s="480" t="s">
        <v>76</v>
      </c>
      <c r="DHF3" s="480" t="s">
        <v>76</v>
      </c>
      <c r="DHG3" s="480" t="s">
        <v>76</v>
      </c>
      <c r="DHH3" s="480" t="s">
        <v>76</v>
      </c>
      <c r="DHI3" s="482" t="s">
        <v>76</v>
      </c>
      <c r="DHJ3" s="483" t="s">
        <v>76</v>
      </c>
      <c r="DHQ3" s="480" t="s">
        <v>76</v>
      </c>
      <c r="DHR3" s="481" t="s">
        <v>77</v>
      </c>
      <c r="DHS3" s="481"/>
      <c r="DHT3" s="481"/>
      <c r="DHU3" s="480" t="s">
        <v>76</v>
      </c>
      <c r="DHV3" s="480" t="s">
        <v>76</v>
      </c>
      <c r="DHW3" s="480" t="s">
        <v>76</v>
      </c>
      <c r="DHX3" s="480" t="s">
        <v>76</v>
      </c>
      <c r="DHY3" s="482" t="s">
        <v>76</v>
      </c>
      <c r="DHZ3" s="483" t="s">
        <v>76</v>
      </c>
      <c r="DIG3" s="480" t="s">
        <v>76</v>
      </c>
      <c r="DIH3" s="481" t="s">
        <v>77</v>
      </c>
      <c r="DII3" s="481"/>
      <c r="DIJ3" s="481"/>
      <c r="DIK3" s="480" t="s">
        <v>76</v>
      </c>
      <c r="DIL3" s="480" t="s">
        <v>76</v>
      </c>
      <c r="DIM3" s="480" t="s">
        <v>76</v>
      </c>
      <c r="DIN3" s="480" t="s">
        <v>76</v>
      </c>
      <c r="DIO3" s="482" t="s">
        <v>76</v>
      </c>
      <c r="DIP3" s="483" t="s">
        <v>76</v>
      </c>
      <c r="DIW3" s="480" t="s">
        <v>76</v>
      </c>
      <c r="DIX3" s="481" t="s">
        <v>77</v>
      </c>
      <c r="DIY3" s="481"/>
      <c r="DIZ3" s="481"/>
      <c r="DJA3" s="480" t="s">
        <v>76</v>
      </c>
      <c r="DJB3" s="480" t="s">
        <v>76</v>
      </c>
      <c r="DJC3" s="480" t="s">
        <v>76</v>
      </c>
      <c r="DJD3" s="480" t="s">
        <v>76</v>
      </c>
      <c r="DJE3" s="482" t="s">
        <v>76</v>
      </c>
      <c r="DJF3" s="483" t="s">
        <v>76</v>
      </c>
      <c r="DJM3" s="480" t="s">
        <v>76</v>
      </c>
      <c r="DJN3" s="481" t="s">
        <v>77</v>
      </c>
      <c r="DJO3" s="481"/>
      <c r="DJP3" s="481"/>
      <c r="DJQ3" s="480" t="s">
        <v>76</v>
      </c>
      <c r="DJR3" s="480" t="s">
        <v>76</v>
      </c>
      <c r="DJS3" s="480" t="s">
        <v>76</v>
      </c>
      <c r="DJT3" s="480" t="s">
        <v>76</v>
      </c>
      <c r="DJU3" s="482" t="s">
        <v>76</v>
      </c>
      <c r="DJV3" s="483" t="s">
        <v>76</v>
      </c>
      <c r="DKC3" s="480" t="s">
        <v>76</v>
      </c>
      <c r="DKD3" s="481" t="s">
        <v>77</v>
      </c>
      <c r="DKE3" s="481"/>
      <c r="DKF3" s="481"/>
      <c r="DKG3" s="480" t="s">
        <v>76</v>
      </c>
      <c r="DKH3" s="480" t="s">
        <v>76</v>
      </c>
      <c r="DKI3" s="480" t="s">
        <v>76</v>
      </c>
      <c r="DKJ3" s="480" t="s">
        <v>76</v>
      </c>
      <c r="DKK3" s="482" t="s">
        <v>76</v>
      </c>
      <c r="DKL3" s="483" t="s">
        <v>76</v>
      </c>
      <c r="DKS3" s="480" t="s">
        <v>76</v>
      </c>
      <c r="DKT3" s="481" t="s">
        <v>77</v>
      </c>
      <c r="DKU3" s="481"/>
      <c r="DKV3" s="481"/>
      <c r="DKW3" s="480" t="s">
        <v>76</v>
      </c>
      <c r="DKX3" s="480" t="s">
        <v>76</v>
      </c>
      <c r="DKY3" s="480" t="s">
        <v>76</v>
      </c>
      <c r="DKZ3" s="480" t="s">
        <v>76</v>
      </c>
      <c r="DLA3" s="482" t="s">
        <v>76</v>
      </c>
      <c r="DLB3" s="483" t="s">
        <v>76</v>
      </c>
      <c r="DLI3" s="480" t="s">
        <v>76</v>
      </c>
      <c r="DLJ3" s="481" t="s">
        <v>77</v>
      </c>
      <c r="DLK3" s="481"/>
      <c r="DLL3" s="481"/>
      <c r="DLM3" s="480" t="s">
        <v>76</v>
      </c>
      <c r="DLN3" s="480" t="s">
        <v>76</v>
      </c>
      <c r="DLO3" s="480" t="s">
        <v>76</v>
      </c>
      <c r="DLP3" s="480" t="s">
        <v>76</v>
      </c>
      <c r="DLQ3" s="482" t="s">
        <v>76</v>
      </c>
      <c r="DLR3" s="483" t="s">
        <v>76</v>
      </c>
      <c r="DLY3" s="480" t="s">
        <v>76</v>
      </c>
      <c r="DLZ3" s="481" t="s">
        <v>77</v>
      </c>
      <c r="DMA3" s="481"/>
      <c r="DMB3" s="481"/>
      <c r="DMC3" s="480" t="s">
        <v>76</v>
      </c>
      <c r="DMD3" s="480" t="s">
        <v>76</v>
      </c>
      <c r="DME3" s="480" t="s">
        <v>76</v>
      </c>
      <c r="DMF3" s="480" t="s">
        <v>76</v>
      </c>
      <c r="DMG3" s="482" t="s">
        <v>76</v>
      </c>
      <c r="DMH3" s="483" t="s">
        <v>76</v>
      </c>
      <c r="DMO3" s="480" t="s">
        <v>76</v>
      </c>
      <c r="DMP3" s="481" t="s">
        <v>77</v>
      </c>
      <c r="DMQ3" s="481"/>
      <c r="DMR3" s="481"/>
      <c r="DMS3" s="480" t="s">
        <v>76</v>
      </c>
      <c r="DMT3" s="480" t="s">
        <v>76</v>
      </c>
      <c r="DMU3" s="480" t="s">
        <v>76</v>
      </c>
      <c r="DMV3" s="480" t="s">
        <v>76</v>
      </c>
      <c r="DMW3" s="482" t="s">
        <v>76</v>
      </c>
      <c r="DMX3" s="483" t="s">
        <v>76</v>
      </c>
      <c r="DNE3" s="480" t="s">
        <v>76</v>
      </c>
      <c r="DNF3" s="481" t="s">
        <v>77</v>
      </c>
      <c r="DNG3" s="481"/>
      <c r="DNH3" s="481"/>
      <c r="DNI3" s="480" t="s">
        <v>76</v>
      </c>
      <c r="DNJ3" s="480" t="s">
        <v>76</v>
      </c>
      <c r="DNK3" s="480" t="s">
        <v>76</v>
      </c>
      <c r="DNL3" s="480" t="s">
        <v>76</v>
      </c>
      <c r="DNM3" s="482" t="s">
        <v>76</v>
      </c>
      <c r="DNN3" s="483" t="s">
        <v>76</v>
      </c>
      <c r="DNU3" s="480" t="s">
        <v>76</v>
      </c>
      <c r="DNV3" s="481" t="s">
        <v>77</v>
      </c>
      <c r="DNW3" s="481"/>
      <c r="DNX3" s="481"/>
      <c r="DNY3" s="480" t="s">
        <v>76</v>
      </c>
      <c r="DNZ3" s="480" t="s">
        <v>76</v>
      </c>
      <c r="DOA3" s="480" t="s">
        <v>76</v>
      </c>
      <c r="DOB3" s="480" t="s">
        <v>76</v>
      </c>
      <c r="DOC3" s="482" t="s">
        <v>76</v>
      </c>
      <c r="DOD3" s="483" t="s">
        <v>76</v>
      </c>
      <c r="DOK3" s="480" t="s">
        <v>76</v>
      </c>
      <c r="DOL3" s="481" t="s">
        <v>77</v>
      </c>
      <c r="DOM3" s="481"/>
      <c r="DON3" s="481"/>
      <c r="DOO3" s="480" t="s">
        <v>76</v>
      </c>
      <c r="DOP3" s="480" t="s">
        <v>76</v>
      </c>
      <c r="DOQ3" s="480" t="s">
        <v>76</v>
      </c>
      <c r="DOR3" s="480" t="s">
        <v>76</v>
      </c>
      <c r="DOS3" s="482" t="s">
        <v>76</v>
      </c>
      <c r="DOT3" s="483" t="s">
        <v>76</v>
      </c>
      <c r="DPA3" s="480" t="s">
        <v>76</v>
      </c>
      <c r="DPB3" s="481" t="s">
        <v>77</v>
      </c>
      <c r="DPC3" s="481"/>
      <c r="DPD3" s="481"/>
      <c r="DPE3" s="480" t="s">
        <v>76</v>
      </c>
      <c r="DPF3" s="480" t="s">
        <v>76</v>
      </c>
      <c r="DPG3" s="480" t="s">
        <v>76</v>
      </c>
      <c r="DPH3" s="480" t="s">
        <v>76</v>
      </c>
      <c r="DPI3" s="482" t="s">
        <v>76</v>
      </c>
      <c r="DPJ3" s="483" t="s">
        <v>76</v>
      </c>
      <c r="DPQ3" s="480" t="s">
        <v>76</v>
      </c>
      <c r="DPR3" s="481" t="s">
        <v>77</v>
      </c>
      <c r="DPS3" s="481"/>
      <c r="DPT3" s="481"/>
      <c r="DPU3" s="480" t="s">
        <v>76</v>
      </c>
      <c r="DPV3" s="480" t="s">
        <v>76</v>
      </c>
      <c r="DPW3" s="480" t="s">
        <v>76</v>
      </c>
      <c r="DPX3" s="480" t="s">
        <v>76</v>
      </c>
      <c r="DPY3" s="482" t="s">
        <v>76</v>
      </c>
      <c r="DPZ3" s="483" t="s">
        <v>76</v>
      </c>
      <c r="DQG3" s="480" t="s">
        <v>76</v>
      </c>
      <c r="DQH3" s="481" t="s">
        <v>77</v>
      </c>
      <c r="DQI3" s="481"/>
      <c r="DQJ3" s="481"/>
      <c r="DQK3" s="480" t="s">
        <v>76</v>
      </c>
      <c r="DQL3" s="480" t="s">
        <v>76</v>
      </c>
      <c r="DQM3" s="480" t="s">
        <v>76</v>
      </c>
      <c r="DQN3" s="480" t="s">
        <v>76</v>
      </c>
      <c r="DQO3" s="482" t="s">
        <v>76</v>
      </c>
      <c r="DQP3" s="483" t="s">
        <v>76</v>
      </c>
      <c r="DQW3" s="480" t="s">
        <v>76</v>
      </c>
      <c r="DQX3" s="481" t="s">
        <v>77</v>
      </c>
      <c r="DQY3" s="481"/>
      <c r="DQZ3" s="481"/>
      <c r="DRA3" s="480" t="s">
        <v>76</v>
      </c>
      <c r="DRB3" s="480" t="s">
        <v>76</v>
      </c>
      <c r="DRC3" s="480" t="s">
        <v>76</v>
      </c>
      <c r="DRD3" s="480" t="s">
        <v>76</v>
      </c>
      <c r="DRE3" s="482" t="s">
        <v>76</v>
      </c>
      <c r="DRF3" s="483" t="s">
        <v>76</v>
      </c>
      <c r="DRM3" s="480" t="s">
        <v>76</v>
      </c>
      <c r="DRN3" s="481" t="s">
        <v>77</v>
      </c>
      <c r="DRO3" s="481"/>
      <c r="DRP3" s="481"/>
      <c r="DRQ3" s="480" t="s">
        <v>76</v>
      </c>
      <c r="DRR3" s="480" t="s">
        <v>76</v>
      </c>
      <c r="DRS3" s="480" t="s">
        <v>76</v>
      </c>
      <c r="DRT3" s="480" t="s">
        <v>76</v>
      </c>
      <c r="DRU3" s="482" t="s">
        <v>76</v>
      </c>
      <c r="DRV3" s="483" t="s">
        <v>76</v>
      </c>
      <c r="DSC3" s="480" t="s">
        <v>76</v>
      </c>
      <c r="DSD3" s="481" t="s">
        <v>77</v>
      </c>
      <c r="DSE3" s="481"/>
      <c r="DSF3" s="481"/>
      <c r="DSG3" s="480" t="s">
        <v>76</v>
      </c>
      <c r="DSH3" s="480" t="s">
        <v>76</v>
      </c>
      <c r="DSI3" s="480" t="s">
        <v>76</v>
      </c>
      <c r="DSJ3" s="480" t="s">
        <v>76</v>
      </c>
      <c r="DSK3" s="482" t="s">
        <v>76</v>
      </c>
      <c r="DSL3" s="483" t="s">
        <v>76</v>
      </c>
      <c r="DSS3" s="480" t="s">
        <v>76</v>
      </c>
      <c r="DST3" s="481" t="s">
        <v>77</v>
      </c>
      <c r="DSU3" s="481"/>
      <c r="DSV3" s="481"/>
      <c r="DSW3" s="480" t="s">
        <v>76</v>
      </c>
      <c r="DSX3" s="480" t="s">
        <v>76</v>
      </c>
      <c r="DSY3" s="480" t="s">
        <v>76</v>
      </c>
      <c r="DSZ3" s="480" t="s">
        <v>76</v>
      </c>
      <c r="DTA3" s="482" t="s">
        <v>76</v>
      </c>
      <c r="DTB3" s="483" t="s">
        <v>76</v>
      </c>
      <c r="DTI3" s="480" t="s">
        <v>76</v>
      </c>
      <c r="DTJ3" s="481" t="s">
        <v>77</v>
      </c>
      <c r="DTK3" s="481"/>
      <c r="DTL3" s="481"/>
      <c r="DTM3" s="480" t="s">
        <v>76</v>
      </c>
      <c r="DTN3" s="480" t="s">
        <v>76</v>
      </c>
      <c r="DTO3" s="480" t="s">
        <v>76</v>
      </c>
      <c r="DTP3" s="480" t="s">
        <v>76</v>
      </c>
      <c r="DTQ3" s="482" t="s">
        <v>76</v>
      </c>
      <c r="DTR3" s="483" t="s">
        <v>76</v>
      </c>
      <c r="DTY3" s="480" t="s">
        <v>76</v>
      </c>
      <c r="DTZ3" s="481" t="s">
        <v>77</v>
      </c>
      <c r="DUA3" s="481"/>
      <c r="DUB3" s="481"/>
      <c r="DUC3" s="480" t="s">
        <v>76</v>
      </c>
      <c r="DUD3" s="480" t="s">
        <v>76</v>
      </c>
      <c r="DUE3" s="480" t="s">
        <v>76</v>
      </c>
      <c r="DUF3" s="480" t="s">
        <v>76</v>
      </c>
      <c r="DUG3" s="482" t="s">
        <v>76</v>
      </c>
      <c r="DUH3" s="483" t="s">
        <v>76</v>
      </c>
      <c r="DUO3" s="480" t="s">
        <v>76</v>
      </c>
      <c r="DUP3" s="481" t="s">
        <v>77</v>
      </c>
      <c r="DUQ3" s="481"/>
      <c r="DUR3" s="481"/>
      <c r="DUS3" s="480" t="s">
        <v>76</v>
      </c>
      <c r="DUT3" s="480" t="s">
        <v>76</v>
      </c>
      <c r="DUU3" s="480" t="s">
        <v>76</v>
      </c>
      <c r="DUV3" s="480" t="s">
        <v>76</v>
      </c>
      <c r="DUW3" s="482" t="s">
        <v>76</v>
      </c>
      <c r="DUX3" s="483" t="s">
        <v>76</v>
      </c>
      <c r="DVE3" s="480" t="s">
        <v>76</v>
      </c>
      <c r="DVF3" s="481" t="s">
        <v>77</v>
      </c>
      <c r="DVG3" s="481"/>
      <c r="DVH3" s="481"/>
      <c r="DVI3" s="480" t="s">
        <v>76</v>
      </c>
      <c r="DVJ3" s="480" t="s">
        <v>76</v>
      </c>
      <c r="DVK3" s="480" t="s">
        <v>76</v>
      </c>
      <c r="DVL3" s="480" t="s">
        <v>76</v>
      </c>
      <c r="DVM3" s="482" t="s">
        <v>76</v>
      </c>
      <c r="DVN3" s="483" t="s">
        <v>76</v>
      </c>
      <c r="DVU3" s="480" t="s">
        <v>76</v>
      </c>
      <c r="DVV3" s="481" t="s">
        <v>77</v>
      </c>
      <c r="DVW3" s="481"/>
      <c r="DVX3" s="481"/>
      <c r="DVY3" s="480" t="s">
        <v>76</v>
      </c>
      <c r="DVZ3" s="480" t="s">
        <v>76</v>
      </c>
      <c r="DWA3" s="480" t="s">
        <v>76</v>
      </c>
      <c r="DWB3" s="480" t="s">
        <v>76</v>
      </c>
      <c r="DWC3" s="482" t="s">
        <v>76</v>
      </c>
      <c r="DWD3" s="483" t="s">
        <v>76</v>
      </c>
      <c r="DWK3" s="480" t="s">
        <v>76</v>
      </c>
      <c r="DWL3" s="481" t="s">
        <v>77</v>
      </c>
      <c r="DWM3" s="481"/>
      <c r="DWN3" s="481"/>
      <c r="DWO3" s="480" t="s">
        <v>76</v>
      </c>
      <c r="DWP3" s="480" t="s">
        <v>76</v>
      </c>
      <c r="DWQ3" s="480" t="s">
        <v>76</v>
      </c>
      <c r="DWR3" s="480" t="s">
        <v>76</v>
      </c>
      <c r="DWS3" s="482" t="s">
        <v>76</v>
      </c>
      <c r="DWT3" s="483" t="s">
        <v>76</v>
      </c>
      <c r="DXA3" s="480" t="s">
        <v>76</v>
      </c>
      <c r="DXB3" s="481" t="s">
        <v>77</v>
      </c>
      <c r="DXC3" s="481"/>
      <c r="DXD3" s="481"/>
      <c r="DXE3" s="480" t="s">
        <v>76</v>
      </c>
      <c r="DXF3" s="480" t="s">
        <v>76</v>
      </c>
      <c r="DXG3" s="480" t="s">
        <v>76</v>
      </c>
      <c r="DXH3" s="480" t="s">
        <v>76</v>
      </c>
      <c r="DXI3" s="482" t="s">
        <v>76</v>
      </c>
      <c r="DXJ3" s="483" t="s">
        <v>76</v>
      </c>
      <c r="DXQ3" s="480" t="s">
        <v>76</v>
      </c>
      <c r="DXR3" s="481" t="s">
        <v>77</v>
      </c>
      <c r="DXS3" s="481"/>
      <c r="DXT3" s="481"/>
      <c r="DXU3" s="480" t="s">
        <v>76</v>
      </c>
      <c r="DXV3" s="480" t="s">
        <v>76</v>
      </c>
      <c r="DXW3" s="480" t="s">
        <v>76</v>
      </c>
      <c r="DXX3" s="480" t="s">
        <v>76</v>
      </c>
      <c r="DXY3" s="482" t="s">
        <v>76</v>
      </c>
      <c r="DXZ3" s="483" t="s">
        <v>76</v>
      </c>
      <c r="DYG3" s="480" t="s">
        <v>76</v>
      </c>
      <c r="DYH3" s="481" t="s">
        <v>77</v>
      </c>
      <c r="DYI3" s="481"/>
      <c r="DYJ3" s="481"/>
      <c r="DYK3" s="480" t="s">
        <v>76</v>
      </c>
      <c r="DYL3" s="480" t="s">
        <v>76</v>
      </c>
      <c r="DYM3" s="480" t="s">
        <v>76</v>
      </c>
      <c r="DYN3" s="480" t="s">
        <v>76</v>
      </c>
      <c r="DYO3" s="482" t="s">
        <v>76</v>
      </c>
      <c r="DYP3" s="483" t="s">
        <v>76</v>
      </c>
      <c r="DYW3" s="480" t="s">
        <v>76</v>
      </c>
      <c r="DYX3" s="481" t="s">
        <v>77</v>
      </c>
      <c r="DYY3" s="481"/>
      <c r="DYZ3" s="481"/>
      <c r="DZA3" s="480" t="s">
        <v>76</v>
      </c>
      <c r="DZB3" s="480" t="s">
        <v>76</v>
      </c>
      <c r="DZC3" s="480" t="s">
        <v>76</v>
      </c>
      <c r="DZD3" s="480" t="s">
        <v>76</v>
      </c>
      <c r="DZE3" s="482" t="s">
        <v>76</v>
      </c>
      <c r="DZF3" s="483" t="s">
        <v>76</v>
      </c>
      <c r="DZM3" s="480" t="s">
        <v>76</v>
      </c>
      <c r="DZN3" s="481" t="s">
        <v>77</v>
      </c>
      <c r="DZO3" s="481"/>
      <c r="DZP3" s="481"/>
      <c r="DZQ3" s="480" t="s">
        <v>76</v>
      </c>
      <c r="DZR3" s="480" t="s">
        <v>76</v>
      </c>
      <c r="DZS3" s="480" t="s">
        <v>76</v>
      </c>
      <c r="DZT3" s="480" t="s">
        <v>76</v>
      </c>
      <c r="DZU3" s="482" t="s">
        <v>76</v>
      </c>
      <c r="DZV3" s="483" t="s">
        <v>76</v>
      </c>
      <c r="EAC3" s="480" t="s">
        <v>76</v>
      </c>
      <c r="EAD3" s="481" t="s">
        <v>77</v>
      </c>
      <c r="EAE3" s="481"/>
      <c r="EAF3" s="481"/>
      <c r="EAG3" s="480" t="s">
        <v>76</v>
      </c>
      <c r="EAH3" s="480" t="s">
        <v>76</v>
      </c>
      <c r="EAI3" s="480" t="s">
        <v>76</v>
      </c>
      <c r="EAJ3" s="480" t="s">
        <v>76</v>
      </c>
      <c r="EAK3" s="482" t="s">
        <v>76</v>
      </c>
      <c r="EAL3" s="483" t="s">
        <v>76</v>
      </c>
      <c r="EAS3" s="480" t="s">
        <v>76</v>
      </c>
      <c r="EAT3" s="481" t="s">
        <v>77</v>
      </c>
      <c r="EAU3" s="481"/>
      <c r="EAV3" s="481"/>
      <c r="EAW3" s="480" t="s">
        <v>76</v>
      </c>
      <c r="EAX3" s="480" t="s">
        <v>76</v>
      </c>
      <c r="EAY3" s="480" t="s">
        <v>76</v>
      </c>
      <c r="EAZ3" s="480" t="s">
        <v>76</v>
      </c>
      <c r="EBA3" s="482" t="s">
        <v>76</v>
      </c>
      <c r="EBB3" s="483" t="s">
        <v>76</v>
      </c>
      <c r="EBI3" s="480" t="s">
        <v>76</v>
      </c>
      <c r="EBJ3" s="481" t="s">
        <v>77</v>
      </c>
      <c r="EBK3" s="481"/>
      <c r="EBL3" s="481"/>
      <c r="EBM3" s="480" t="s">
        <v>76</v>
      </c>
      <c r="EBN3" s="480" t="s">
        <v>76</v>
      </c>
      <c r="EBO3" s="480" t="s">
        <v>76</v>
      </c>
      <c r="EBP3" s="480" t="s">
        <v>76</v>
      </c>
      <c r="EBQ3" s="482" t="s">
        <v>76</v>
      </c>
      <c r="EBR3" s="483" t="s">
        <v>76</v>
      </c>
      <c r="EBY3" s="480" t="s">
        <v>76</v>
      </c>
      <c r="EBZ3" s="481" t="s">
        <v>77</v>
      </c>
      <c r="ECA3" s="481"/>
      <c r="ECB3" s="481"/>
      <c r="ECC3" s="480" t="s">
        <v>76</v>
      </c>
      <c r="ECD3" s="480" t="s">
        <v>76</v>
      </c>
      <c r="ECE3" s="480" t="s">
        <v>76</v>
      </c>
      <c r="ECF3" s="480" t="s">
        <v>76</v>
      </c>
      <c r="ECG3" s="482" t="s">
        <v>76</v>
      </c>
      <c r="ECH3" s="483" t="s">
        <v>76</v>
      </c>
      <c r="ECO3" s="480" t="s">
        <v>76</v>
      </c>
      <c r="ECP3" s="481" t="s">
        <v>77</v>
      </c>
      <c r="ECQ3" s="481"/>
      <c r="ECR3" s="481"/>
      <c r="ECS3" s="480" t="s">
        <v>76</v>
      </c>
      <c r="ECT3" s="480" t="s">
        <v>76</v>
      </c>
      <c r="ECU3" s="480" t="s">
        <v>76</v>
      </c>
      <c r="ECV3" s="480" t="s">
        <v>76</v>
      </c>
      <c r="ECW3" s="482" t="s">
        <v>76</v>
      </c>
      <c r="ECX3" s="483" t="s">
        <v>76</v>
      </c>
      <c r="EDE3" s="480" t="s">
        <v>76</v>
      </c>
      <c r="EDF3" s="481" t="s">
        <v>77</v>
      </c>
      <c r="EDG3" s="481"/>
      <c r="EDH3" s="481"/>
      <c r="EDI3" s="480" t="s">
        <v>76</v>
      </c>
      <c r="EDJ3" s="480" t="s">
        <v>76</v>
      </c>
      <c r="EDK3" s="480" t="s">
        <v>76</v>
      </c>
      <c r="EDL3" s="480" t="s">
        <v>76</v>
      </c>
      <c r="EDM3" s="482" t="s">
        <v>76</v>
      </c>
      <c r="EDN3" s="483" t="s">
        <v>76</v>
      </c>
      <c r="EDU3" s="480" t="s">
        <v>76</v>
      </c>
      <c r="EDV3" s="481" t="s">
        <v>77</v>
      </c>
      <c r="EDW3" s="481"/>
      <c r="EDX3" s="481"/>
      <c r="EDY3" s="480" t="s">
        <v>76</v>
      </c>
      <c r="EDZ3" s="480" t="s">
        <v>76</v>
      </c>
      <c r="EEA3" s="480" t="s">
        <v>76</v>
      </c>
      <c r="EEB3" s="480" t="s">
        <v>76</v>
      </c>
      <c r="EEC3" s="482" t="s">
        <v>76</v>
      </c>
      <c r="EED3" s="483" t="s">
        <v>76</v>
      </c>
      <c r="EEK3" s="480" t="s">
        <v>76</v>
      </c>
      <c r="EEL3" s="481" t="s">
        <v>77</v>
      </c>
      <c r="EEM3" s="481"/>
      <c r="EEN3" s="481"/>
      <c r="EEO3" s="480" t="s">
        <v>76</v>
      </c>
      <c r="EEP3" s="480" t="s">
        <v>76</v>
      </c>
      <c r="EEQ3" s="480" t="s">
        <v>76</v>
      </c>
      <c r="EER3" s="480" t="s">
        <v>76</v>
      </c>
      <c r="EES3" s="482" t="s">
        <v>76</v>
      </c>
      <c r="EET3" s="483" t="s">
        <v>76</v>
      </c>
      <c r="EFA3" s="480" t="s">
        <v>76</v>
      </c>
      <c r="EFB3" s="481" t="s">
        <v>77</v>
      </c>
      <c r="EFC3" s="481"/>
      <c r="EFD3" s="481"/>
      <c r="EFE3" s="480" t="s">
        <v>76</v>
      </c>
      <c r="EFF3" s="480" t="s">
        <v>76</v>
      </c>
      <c r="EFG3" s="480" t="s">
        <v>76</v>
      </c>
      <c r="EFH3" s="480" t="s">
        <v>76</v>
      </c>
      <c r="EFI3" s="482" t="s">
        <v>76</v>
      </c>
      <c r="EFJ3" s="483" t="s">
        <v>76</v>
      </c>
      <c r="EFQ3" s="480" t="s">
        <v>76</v>
      </c>
      <c r="EFR3" s="481" t="s">
        <v>77</v>
      </c>
      <c r="EFS3" s="481"/>
      <c r="EFT3" s="481"/>
      <c r="EFU3" s="480" t="s">
        <v>76</v>
      </c>
      <c r="EFV3" s="480" t="s">
        <v>76</v>
      </c>
      <c r="EFW3" s="480" t="s">
        <v>76</v>
      </c>
      <c r="EFX3" s="480" t="s">
        <v>76</v>
      </c>
      <c r="EFY3" s="482" t="s">
        <v>76</v>
      </c>
      <c r="EFZ3" s="483" t="s">
        <v>76</v>
      </c>
      <c r="EGG3" s="480" t="s">
        <v>76</v>
      </c>
      <c r="EGH3" s="481" t="s">
        <v>77</v>
      </c>
      <c r="EGI3" s="481"/>
      <c r="EGJ3" s="481"/>
      <c r="EGK3" s="480" t="s">
        <v>76</v>
      </c>
      <c r="EGL3" s="480" t="s">
        <v>76</v>
      </c>
      <c r="EGM3" s="480" t="s">
        <v>76</v>
      </c>
      <c r="EGN3" s="480" t="s">
        <v>76</v>
      </c>
      <c r="EGO3" s="482" t="s">
        <v>76</v>
      </c>
      <c r="EGP3" s="483" t="s">
        <v>76</v>
      </c>
      <c r="EGW3" s="480" t="s">
        <v>76</v>
      </c>
      <c r="EGX3" s="481" t="s">
        <v>77</v>
      </c>
      <c r="EGY3" s="481"/>
      <c r="EGZ3" s="481"/>
      <c r="EHA3" s="480" t="s">
        <v>76</v>
      </c>
      <c r="EHB3" s="480" t="s">
        <v>76</v>
      </c>
      <c r="EHC3" s="480" t="s">
        <v>76</v>
      </c>
      <c r="EHD3" s="480" t="s">
        <v>76</v>
      </c>
      <c r="EHE3" s="482" t="s">
        <v>76</v>
      </c>
      <c r="EHF3" s="483" t="s">
        <v>76</v>
      </c>
      <c r="EHM3" s="480" t="s">
        <v>76</v>
      </c>
      <c r="EHN3" s="481" t="s">
        <v>77</v>
      </c>
      <c r="EHO3" s="481"/>
      <c r="EHP3" s="481"/>
      <c r="EHQ3" s="480" t="s">
        <v>76</v>
      </c>
      <c r="EHR3" s="480" t="s">
        <v>76</v>
      </c>
      <c r="EHS3" s="480" t="s">
        <v>76</v>
      </c>
      <c r="EHT3" s="480" t="s">
        <v>76</v>
      </c>
      <c r="EHU3" s="482" t="s">
        <v>76</v>
      </c>
      <c r="EHV3" s="483" t="s">
        <v>76</v>
      </c>
      <c r="EIC3" s="480" t="s">
        <v>76</v>
      </c>
      <c r="EID3" s="481" t="s">
        <v>77</v>
      </c>
      <c r="EIE3" s="481"/>
      <c r="EIF3" s="481"/>
      <c r="EIG3" s="480" t="s">
        <v>76</v>
      </c>
      <c r="EIH3" s="480" t="s">
        <v>76</v>
      </c>
      <c r="EII3" s="480" t="s">
        <v>76</v>
      </c>
      <c r="EIJ3" s="480" t="s">
        <v>76</v>
      </c>
      <c r="EIK3" s="482" t="s">
        <v>76</v>
      </c>
      <c r="EIL3" s="483" t="s">
        <v>76</v>
      </c>
      <c r="EIS3" s="480" t="s">
        <v>76</v>
      </c>
      <c r="EIT3" s="481" t="s">
        <v>77</v>
      </c>
      <c r="EIU3" s="481"/>
      <c r="EIV3" s="481"/>
      <c r="EIW3" s="480" t="s">
        <v>76</v>
      </c>
      <c r="EIX3" s="480" t="s">
        <v>76</v>
      </c>
      <c r="EIY3" s="480" t="s">
        <v>76</v>
      </c>
      <c r="EIZ3" s="480" t="s">
        <v>76</v>
      </c>
      <c r="EJA3" s="482" t="s">
        <v>76</v>
      </c>
      <c r="EJB3" s="483" t="s">
        <v>76</v>
      </c>
      <c r="EJI3" s="480" t="s">
        <v>76</v>
      </c>
      <c r="EJJ3" s="481" t="s">
        <v>77</v>
      </c>
      <c r="EJK3" s="481"/>
      <c r="EJL3" s="481"/>
      <c r="EJM3" s="480" t="s">
        <v>76</v>
      </c>
      <c r="EJN3" s="480" t="s">
        <v>76</v>
      </c>
      <c r="EJO3" s="480" t="s">
        <v>76</v>
      </c>
      <c r="EJP3" s="480" t="s">
        <v>76</v>
      </c>
      <c r="EJQ3" s="482" t="s">
        <v>76</v>
      </c>
      <c r="EJR3" s="483" t="s">
        <v>76</v>
      </c>
      <c r="EJY3" s="480" t="s">
        <v>76</v>
      </c>
      <c r="EJZ3" s="481" t="s">
        <v>77</v>
      </c>
      <c r="EKA3" s="481"/>
      <c r="EKB3" s="481"/>
      <c r="EKC3" s="480" t="s">
        <v>76</v>
      </c>
      <c r="EKD3" s="480" t="s">
        <v>76</v>
      </c>
      <c r="EKE3" s="480" t="s">
        <v>76</v>
      </c>
      <c r="EKF3" s="480" t="s">
        <v>76</v>
      </c>
      <c r="EKG3" s="482" t="s">
        <v>76</v>
      </c>
      <c r="EKH3" s="483" t="s">
        <v>76</v>
      </c>
      <c r="EKO3" s="480" t="s">
        <v>76</v>
      </c>
      <c r="EKP3" s="481" t="s">
        <v>77</v>
      </c>
      <c r="EKQ3" s="481"/>
      <c r="EKR3" s="481"/>
      <c r="EKS3" s="480" t="s">
        <v>76</v>
      </c>
      <c r="EKT3" s="480" t="s">
        <v>76</v>
      </c>
      <c r="EKU3" s="480" t="s">
        <v>76</v>
      </c>
      <c r="EKV3" s="480" t="s">
        <v>76</v>
      </c>
      <c r="EKW3" s="482" t="s">
        <v>76</v>
      </c>
      <c r="EKX3" s="483" t="s">
        <v>76</v>
      </c>
      <c r="ELE3" s="480" t="s">
        <v>76</v>
      </c>
      <c r="ELF3" s="481" t="s">
        <v>77</v>
      </c>
      <c r="ELG3" s="481"/>
      <c r="ELH3" s="481"/>
      <c r="ELI3" s="480" t="s">
        <v>76</v>
      </c>
      <c r="ELJ3" s="480" t="s">
        <v>76</v>
      </c>
      <c r="ELK3" s="480" t="s">
        <v>76</v>
      </c>
      <c r="ELL3" s="480" t="s">
        <v>76</v>
      </c>
      <c r="ELM3" s="482" t="s">
        <v>76</v>
      </c>
      <c r="ELN3" s="483" t="s">
        <v>76</v>
      </c>
      <c r="ELU3" s="480" t="s">
        <v>76</v>
      </c>
      <c r="ELV3" s="481" t="s">
        <v>77</v>
      </c>
      <c r="ELW3" s="481"/>
      <c r="ELX3" s="481"/>
      <c r="ELY3" s="480" t="s">
        <v>76</v>
      </c>
      <c r="ELZ3" s="480" t="s">
        <v>76</v>
      </c>
      <c r="EMA3" s="480" t="s">
        <v>76</v>
      </c>
      <c r="EMB3" s="480" t="s">
        <v>76</v>
      </c>
      <c r="EMC3" s="482" t="s">
        <v>76</v>
      </c>
      <c r="EMD3" s="483" t="s">
        <v>76</v>
      </c>
      <c r="EMK3" s="480" t="s">
        <v>76</v>
      </c>
      <c r="EML3" s="481" t="s">
        <v>77</v>
      </c>
      <c r="EMM3" s="481"/>
      <c r="EMN3" s="481"/>
      <c r="EMO3" s="480" t="s">
        <v>76</v>
      </c>
      <c r="EMP3" s="480" t="s">
        <v>76</v>
      </c>
      <c r="EMQ3" s="480" t="s">
        <v>76</v>
      </c>
      <c r="EMR3" s="480" t="s">
        <v>76</v>
      </c>
      <c r="EMS3" s="482" t="s">
        <v>76</v>
      </c>
      <c r="EMT3" s="483" t="s">
        <v>76</v>
      </c>
      <c r="ENA3" s="480" t="s">
        <v>76</v>
      </c>
      <c r="ENB3" s="481" t="s">
        <v>77</v>
      </c>
      <c r="ENC3" s="481"/>
      <c r="END3" s="481"/>
      <c r="ENE3" s="480" t="s">
        <v>76</v>
      </c>
      <c r="ENF3" s="480" t="s">
        <v>76</v>
      </c>
      <c r="ENG3" s="480" t="s">
        <v>76</v>
      </c>
      <c r="ENH3" s="480" t="s">
        <v>76</v>
      </c>
      <c r="ENI3" s="482" t="s">
        <v>76</v>
      </c>
      <c r="ENJ3" s="483" t="s">
        <v>76</v>
      </c>
      <c r="ENQ3" s="480" t="s">
        <v>76</v>
      </c>
      <c r="ENR3" s="481" t="s">
        <v>77</v>
      </c>
      <c r="ENS3" s="481"/>
      <c r="ENT3" s="481"/>
      <c r="ENU3" s="480" t="s">
        <v>76</v>
      </c>
      <c r="ENV3" s="480" t="s">
        <v>76</v>
      </c>
      <c r="ENW3" s="480" t="s">
        <v>76</v>
      </c>
      <c r="ENX3" s="480" t="s">
        <v>76</v>
      </c>
      <c r="ENY3" s="482" t="s">
        <v>76</v>
      </c>
      <c r="ENZ3" s="483" t="s">
        <v>76</v>
      </c>
      <c r="EOG3" s="480" t="s">
        <v>76</v>
      </c>
      <c r="EOH3" s="481" t="s">
        <v>77</v>
      </c>
      <c r="EOI3" s="481"/>
      <c r="EOJ3" s="481"/>
      <c r="EOK3" s="480" t="s">
        <v>76</v>
      </c>
      <c r="EOL3" s="480" t="s">
        <v>76</v>
      </c>
      <c r="EOM3" s="480" t="s">
        <v>76</v>
      </c>
      <c r="EON3" s="480" t="s">
        <v>76</v>
      </c>
      <c r="EOO3" s="482" t="s">
        <v>76</v>
      </c>
      <c r="EOP3" s="483" t="s">
        <v>76</v>
      </c>
      <c r="EOW3" s="480" t="s">
        <v>76</v>
      </c>
      <c r="EOX3" s="481" t="s">
        <v>77</v>
      </c>
      <c r="EOY3" s="481"/>
      <c r="EOZ3" s="481"/>
      <c r="EPA3" s="480" t="s">
        <v>76</v>
      </c>
      <c r="EPB3" s="480" t="s">
        <v>76</v>
      </c>
      <c r="EPC3" s="480" t="s">
        <v>76</v>
      </c>
      <c r="EPD3" s="480" t="s">
        <v>76</v>
      </c>
      <c r="EPE3" s="482" t="s">
        <v>76</v>
      </c>
      <c r="EPF3" s="483" t="s">
        <v>76</v>
      </c>
      <c r="EPM3" s="480" t="s">
        <v>76</v>
      </c>
      <c r="EPN3" s="481" t="s">
        <v>77</v>
      </c>
      <c r="EPO3" s="481"/>
      <c r="EPP3" s="481"/>
      <c r="EPQ3" s="480" t="s">
        <v>76</v>
      </c>
      <c r="EPR3" s="480" t="s">
        <v>76</v>
      </c>
      <c r="EPS3" s="480" t="s">
        <v>76</v>
      </c>
      <c r="EPT3" s="480" t="s">
        <v>76</v>
      </c>
      <c r="EPU3" s="482" t="s">
        <v>76</v>
      </c>
      <c r="EPV3" s="483" t="s">
        <v>76</v>
      </c>
      <c r="EQC3" s="480" t="s">
        <v>76</v>
      </c>
      <c r="EQD3" s="481" t="s">
        <v>77</v>
      </c>
      <c r="EQE3" s="481"/>
      <c r="EQF3" s="481"/>
      <c r="EQG3" s="480" t="s">
        <v>76</v>
      </c>
      <c r="EQH3" s="480" t="s">
        <v>76</v>
      </c>
      <c r="EQI3" s="480" t="s">
        <v>76</v>
      </c>
      <c r="EQJ3" s="480" t="s">
        <v>76</v>
      </c>
      <c r="EQK3" s="482" t="s">
        <v>76</v>
      </c>
      <c r="EQL3" s="483" t="s">
        <v>76</v>
      </c>
      <c r="EQS3" s="480" t="s">
        <v>76</v>
      </c>
      <c r="EQT3" s="481" t="s">
        <v>77</v>
      </c>
      <c r="EQU3" s="481"/>
      <c r="EQV3" s="481"/>
      <c r="EQW3" s="480" t="s">
        <v>76</v>
      </c>
      <c r="EQX3" s="480" t="s">
        <v>76</v>
      </c>
      <c r="EQY3" s="480" t="s">
        <v>76</v>
      </c>
      <c r="EQZ3" s="480" t="s">
        <v>76</v>
      </c>
      <c r="ERA3" s="482" t="s">
        <v>76</v>
      </c>
      <c r="ERB3" s="483" t="s">
        <v>76</v>
      </c>
      <c r="ERI3" s="480" t="s">
        <v>76</v>
      </c>
      <c r="ERJ3" s="481" t="s">
        <v>77</v>
      </c>
      <c r="ERK3" s="481"/>
      <c r="ERL3" s="481"/>
      <c r="ERM3" s="480" t="s">
        <v>76</v>
      </c>
      <c r="ERN3" s="480" t="s">
        <v>76</v>
      </c>
      <c r="ERO3" s="480" t="s">
        <v>76</v>
      </c>
      <c r="ERP3" s="480" t="s">
        <v>76</v>
      </c>
      <c r="ERQ3" s="482" t="s">
        <v>76</v>
      </c>
      <c r="ERR3" s="483" t="s">
        <v>76</v>
      </c>
      <c r="ERY3" s="480" t="s">
        <v>76</v>
      </c>
      <c r="ERZ3" s="481" t="s">
        <v>77</v>
      </c>
      <c r="ESA3" s="481"/>
      <c r="ESB3" s="481"/>
      <c r="ESC3" s="480" t="s">
        <v>76</v>
      </c>
      <c r="ESD3" s="480" t="s">
        <v>76</v>
      </c>
      <c r="ESE3" s="480" t="s">
        <v>76</v>
      </c>
      <c r="ESF3" s="480" t="s">
        <v>76</v>
      </c>
      <c r="ESG3" s="482" t="s">
        <v>76</v>
      </c>
      <c r="ESH3" s="483" t="s">
        <v>76</v>
      </c>
      <c r="ESO3" s="480" t="s">
        <v>76</v>
      </c>
      <c r="ESP3" s="481" t="s">
        <v>77</v>
      </c>
      <c r="ESQ3" s="481"/>
      <c r="ESR3" s="481"/>
      <c r="ESS3" s="480" t="s">
        <v>76</v>
      </c>
      <c r="EST3" s="480" t="s">
        <v>76</v>
      </c>
      <c r="ESU3" s="480" t="s">
        <v>76</v>
      </c>
      <c r="ESV3" s="480" t="s">
        <v>76</v>
      </c>
      <c r="ESW3" s="482" t="s">
        <v>76</v>
      </c>
      <c r="ESX3" s="483" t="s">
        <v>76</v>
      </c>
      <c r="ETE3" s="480" t="s">
        <v>76</v>
      </c>
      <c r="ETF3" s="481" t="s">
        <v>77</v>
      </c>
      <c r="ETG3" s="481"/>
      <c r="ETH3" s="481"/>
      <c r="ETI3" s="480" t="s">
        <v>76</v>
      </c>
      <c r="ETJ3" s="480" t="s">
        <v>76</v>
      </c>
      <c r="ETK3" s="480" t="s">
        <v>76</v>
      </c>
      <c r="ETL3" s="480" t="s">
        <v>76</v>
      </c>
      <c r="ETM3" s="482" t="s">
        <v>76</v>
      </c>
      <c r="ETN3" s="483" t="s">
        <v>76</v>
      </c>
      <c r="ETU3" s="480" t="s">
        <v>76</v>
      </c>
      <c r="ETV3" s="481" t="s">
        <v>77</v>
      </c>
      <c r="ETW3" s="481"/>
      <c r="ETX3" s="481"/>
      <c r="ETY3" s="480" t="s">
        <v>76</v>
      </c>
      <c r="ETZ3" s="480" t="s">
        <v>76</v>
      </c>
      <c r="EUA3" s="480" t="s">
        <v>76</v>
      </c>
      <c r="EUB3" s="480" t="s">
        <v>76</v>
      </c>
      <c r="EUC3" s="482" t="s">
        <v>76</v>
      </c>
      <c r="EUD3" s="483" t="s">
        <v>76</v>
      </c>
      <c r="EUK3" s="480" t="s">
        <v>76</v>
      </c>
      <c r="EUL3" s="481" t="s">
        <v>77</v>
      </c>
      <c r="EUM3" s="481"/>
      <c r="EUN3" s="481"/>
      <c r="EUO3" s="480" t="s">
        <v>76</v>
      </c>
      <c r="EUP3" s="480" t="s">
        <v>76</v>
      </c>
      <c r="EUQ3" s="480" t="s">
        <v>76</v>
      </c>
      <c r="EUR3" s="480" t="s">
        <v>76</v>
      </c>
      <c r="EUS3" s="482" t="s">
        <v>76</v>
      </c>
      <c r="EUT3" s="483" t="s">
        <v>76</v>
      </c>
      <c r="EVA3" s="480" t="s">
        <v>76</v>
      </c>
      <c r="EVB3" s="481" t="s">
        <v>77</v>
      </c>
      <c r="EVC3" s="481"/>
      <c r="EVD3" s="481"/>
      <c r="EVE3" s="480" t="s">
        <v>76</v>
      </c>
      <c r="EVF3" s="480" t="s">
        <v>76</v>
      </c>
      <c r="EVG3" s="480" t="s">
        <v>76</v>
      </c>
      <c r="EVH3" s="480" t="s">
        <v>76</v>
      </c>
      <c r="EVI3" s="482" t="s">
        <v>76</v>
      </c>
      <c r="EVJ3" s="483" t="s">
        <v>76</v>
      </c>
      <c r="EVQ3" s="480" t="s">
        <v>76</v>
      </c>
      <c r="EVR3" s="481" t="s">
        <v>77</v>
      </c>
      <c r="EVS3" s="481"/>
      <c r="EVT3" s="481"/>
      <c r="EVU3" s="480" t="s">
        <v>76</v>
      </c>
      <c r="EVV3" s="480" t="s">
        <v>76</v>
      </c>
      <c r="EVW3" s="480" t="s">
        <v>76</v>
      </c>
      <c r="EVX3" s="480" t="s">
        <v>76</v>
      </c>
      <c r="EVY3" s="482" t="s">
        <v>76</v>
      </c>
      <c r="EVZ3" s="483" t="s">
        <v>76</v>
      </c>
      <c r="EWG3" s="480" t="s">
        <v>76</v>
      </c>
      <c r="EWH3" s="481" t="s">
        <v>77</v>
      </c>
      <c r="EWI3" s="481"/>
      <c r="EWJ3" s="481"/>
      <c r="EWK3" s="480" t="s">
        <v>76</v>
      </c>
      <c r="EWL3" s="480" t="s">
        <v>76</v>
      </c>
      <c r="EWM3" s="480" t="s">
        <v>76</v>
      </c>
      <c r="EWN3" s="480" t="s">
        <v>76</v>
      </c>
      <c r="EWO3" s="482" t="s">
        <v>76</v>
      </c>
      <c r="EWP3" s="483" t="s">
        <v>76</v>
      </c>
      <c r="EWW3" s="480" t="s">
        <v>76</v>
      </c>
      <c r="EWX3" s="481" t="s">
        <v>77</v>
      </c>
      <c r="EWY3" s="481"/>
      <c r="EWZ3" s="481"/>
      <c r="EXA3" s="480" t="s">
        <v>76</v>
      </c>
      <c r="EXB3" s="480" t="s">
        <v>76</v>
      </c>
      <c r="EXC3" s="480" t="s">
        <v>76</v>
      </c>
      <c r="EXD3" s="480" t="s">
        <v>76</v>
      </c>
      <c r="EXE3" s="482" t="s">
        <v>76</v>
      </c>
      <c r="EXF3" s="483" t="s">
        <v>76</v>
      </c>
      <c r="EXM3" s="480" t="s">
        <v>76</v>
      </c>
      <c r="EXN3" s="481" t="s">
        <v>77</v>
      </c>
      <c r="EXO3" s="481"/>
      <c r="EXP3" s="481"/>
      <c r="EXQ3" s="480" t="s">
        <v>76</v>
      </c>
      <c r="EXR3" s="480" t="s">
        <v>76</v>
      </c>
      <c r="EXS3" s="480" t="s">
        <v>76</v>
      </c>
      <c r="EXT3" s="480" t="s">
        <v>76</v>
      </c>
      <c r="EXU3" s="482" t="s">
        <v>76</v>
      </c>
      <c r="EXV3" s="483" t="s">
        <v>76</v>
      </c>
      <c r="EYC3" s="480" t="s">
        <v>76</v>
      </c>
      <c r="EYD3" s="481" t="s">
        <v>77</v>
      </c>
      <c r="EYE3" s="481"/>
      <c r="EYF3" s="481"/>
      <c r="EYG3" s="480" t="s">
        <v>76</v>
      </c>
      <c r="EYH3" s="480" t="s">
        <v>76</v>
      </c>
      <c r="EYI3" s="480" t="s">
        <v>76</v>
      </c>
      <c r="EYJ3" s="480" t="s">
        <v>76</v>
      </c>
      <c r="EYK3" s="482" t="s">
        <v>76</v>
      </c>
      <c r="EYL3" s="483" t="s">
        <v>76</v>
      </c>
      <c r="EYS3" s="480" t="s">
        <v>76</v>
      </c>
      <c r="EYT3" s="481" t="s">
        <v>77</v>
      </c>
      <c r="EYU3" s="481"/>
      <c r="EYV3" s="481"/>
      <c r="EYW3" s="480" t="s">
        <v>76</v>
      </c>
      <c r="EYX3" s="480" t="s">
        <v>76</v>
      </c>
      <c r="EYY3" s="480" t="s">
        <v>76</v>
      </c>
      <c r="EYZ3" s="480" t="s">
        <v>76</v>
      </c>
      <c r="EZA3" s="482" t="s">
        <v>76</v>
      </c>
      <c r="EZB3" s="483" t="s">
        <v>76</v>
      </c>
      <c r="EZI3" s="480" t="s">
        <v>76</v>
      </c>
      <c r="EZJ3" s="481" t="s">
        <v>77</v>
      </c>
      <c r="EZK3" s="481"/>
      <c r="EZL3" s="481"/>
      <c r="EZM3" s="480" t="s">
        <v>76</v>
      </c>
      <c r="EZN3" s="480" t="s">
        <v>76</v>
      </c>
      <c r="EZO3" s="480" t="s">
        <v>76</v>
      </c>
      <c r="EZP3" s="480" t="s">
        <v>76</v>
      </c>
      <c r="EZQ3" s="482" t="s">
        <v>76</v>
      </c>
      <c r="EZR3" s="483" t="s">
        <v>76</v>
      </c>
      <c r="EZY3" s="480" t="s">
        <v>76</v>
      </c>
      <c r="EZZ3" s="481" t="s">
        <v>77</v>
      </c>
      <c r="FAA3" s="481"/>
      <c r="FAB3" s="481"/>
      <c r="FAC3" s="480" t="s">
        <v>76</v>
      </c>
      <c r="FAD3" s="480" t="s">
        <v>76</v>
      </c>
      <c r="FAE3" s="480" t="s">
        <v>76</v>
      </c>
      <c r="FAF3" s="480" t="s">
        <v>76</v>
      </c>
      <c r="FAG3" s="482" t="s">
        <v>76</v>
      </c>
      <c r="FAH3" s="483" t="s">
        <v>76</v>
      </c>
      <c r="FAO3" s="480" t="s">
        <v>76</v>
      </c>
      <c r="FAP3" s="481" t="s">
        <v>77</v>
      </c>
      <c r="FAQ3" s="481"/>
      <c r="FAR3" s="481"/>
      <c r="FAS3" s="480" t="s">
        <v>76</v>
      </c>
      <c r="FAT3" s="480" t="s">
        <v>76</v>
      </c>
      <c r="FAU3" s="480" t="s">
        <v>76</v>
      </c>
      <c r="FAV3" s="480" t="s">
        <v>76</v>
      </c>
      <c r="FAW3" s="482" t="s">
        <v>76</v>
      </c>
      <c r="FAX3" s="483" t="s">
        <v>76</v>
      </c>
      <c r="FBE3" s="480" t="s">
        <v>76</v>
      </c>
      <c r="FBF3" s="481" t="s">
        <v>77</v>
      </c>
      <c r="FBG3" s="481"/>
      <c r="FBH3" s="481"/>
      <c r="FBI3" s="480" t="s">
        <v>76</v>
      </c>
      <c r="FBJ3" s="480" t="s">
        <v>76</v>
      </c>
      <c r="FBK3" s="480" t="s">
        <v>76</v>
      </c>
      <c r="FBL3" s="480" t="s">
        <v>76</v>
      </c>
      <c r="FBM3" s="482" t="s">
        <v>76</v>
      </c>
      <c r="FBN3" s="483" t="s">
        <v>76</v>
      </c>
      <c r="FBU3" s="480" t="s">
        <v>76</v>
      </c>
      <c r="FBV3" s="481" t="s">
        <v>77</v>
      </c>
      <c r="FBW3" s="481"/>
      <c r="FBX3" s="481"/>
      <c r="FBY3" s="480" t="s">
        <v>76</v>
      </c>
      <c r="FBZ3" s="480" t="s">
        <v>76</v>
      </c>
      <c r="FCA3" s="480" t="s">
        <v>76</v>
      </c>
      <c r="FCB3" s="480" t="s">
        <v>76</v>
      </c>
      <c r="FCC3" s="482" t="s">
        <v>76</v>
      </c>
      <c r="FCD3" s="483" t="s">
        <v>76</v>
      </c>
      <c r="FCK3" s="480" t="s">
        <v>76</v>
      </c>
      <c r="FCL3" s="481" t="s">
        <v>77</v>
      </c>
      <c r="FCM3" s="481"/>
      <c r="FCN3" s="481"/>
      <c r="FCO3" s="480" t="s">
        <v>76</v>
      </c>
      <c r="FCP3" s="480" t="s">
        <v>76</v>
      </c>
      <c r="FCQ3" s="480" t="s">
        <v>76</v>
      </c>
      <c r="FCR3" s="480" t="s">
        <v>76</v>
      </c>
      <c r="FCS3" s="482" t="s">
        <v>76</v>
      </c>
      <c r="FCT3" s="483" t="s">
        <v>76</v>
      </c>
      <c r="FDA3" s="480" t="s">
        <v>76</v>
      </c>
      <c r="FDB3" s="481" t="s">
        <v>77</v>
      </c>
      <c r="FDC3" s="481"/>
      <c r="FDD3" s="481"/>
      <c r="FDE3" s="480" t="s">
        <v>76</v>
      </c>
      <c r="FDF3" s="480" t="s">
        <v>76</v>
      </c>
      <c r="FDG3" s="480" t="s">
        <v>76</v>
      </c>
      <c r="FDH3" s="480" t="s">
        <v>76</v>
      </c>
      <c r="FDI3" s="482" t="s">
        <v>76</v>
      </c>
      <c r="FDJ3" s="483" t="s">
        <v>76</v>
      </c>
      <c r="FDQ3" s="480" t="s">
        <v>76</v>
      </c>
      <c r="FDR3" s="481" t="s">
        <v>77</v>
      </c>
      <c r="FDS3" s="481"/>
      <c r="FDT3" s="481"/>
      <c r="FDU3" s="480" t="s">
        <v>76</v>
      </c>
      <c r="FDV3" s="480" t="s">
        <v>76</v>
      </c>
      <c r="FDW3" s="480" t="s">
        <v>76</v>
      </c>
      <c r="FDX3" s="480" t="s">
        <v>76</v>
      </c>
      <c r="FDY3" s="482" t="s">
        <v>76</v>
      </c>
      <c r="FDZ3" s="483" t="s">
        <v>76</v>
      </c>
      <c r="FEG3" s="480" t="s">
        <v>76</v>
      </c>
      <c r="FEH3" s="481" t="s">
        <v>77</v>
      </c>
      <c r="FEI3" s="481"/>
      <c r="FEJ3" s="481"/>
      <c r="FEK3" s="480" t="s">
        <v>76</v>
      </c>
      <c r="FEL3" s="480" t="s">
        <v>76</v>
      </c>
      <c r="FEM3" s="480" t="s">
        <v>76</v>
      </c>
      <c r="FEN3" s="480" t="s">
        <v>76</v>
      </c>
      <c r="FEO3" s="482" t="s">
        <v>76</v>
      </c>
      <c r="FEP3" s="483" t="s">
        <v>76</v>
      </c>
      <c r="FEW3" s="480" t="s">
        <v>76</v>
      </c>
      <c r="FEX3" s="481" t="s">
        <v>77</v>
      </c>
      <c r="FEY3" s="481"/>
      <c r="FEZ3" s="481"/>
      <c r="FFA3" s="480" t="s">
        <v>76</v>
      </c>
      <c r="FFB3" s="480" t="s">
        <v>76</v>
      </c>
      <c r="FFC3" s="480" t="s">
        <v>76</v>
      </c>
      <c r="FFD3" s="480" t="s">
        <v>76</v>
      </c>
      <c r="FFE3" s="482" t="s">
        <v>76</v>
      </c>
      <c r="FFF3" s="483" t="s">
        <v>76</v>
      </c>
      <c r="FFM3" s="480" t="s">
        <v>76</v>
      </c>
      <c r="FFN3" s="481" t="s">
        <v>77</v>
      </c>
      <c r="FFO3" s="481"/>
      <c r="FFP3" s="481"/>
      <c r="FFQ3" s="480" t="s">
        <v>76</v>
      </c>
      <c r="FFR3" s="480" t="s">
        <v>76</v>
      </c>
      <c r="FFS3" s="480" t="s">
        <v>76</v>
      </c>
      <c r="FFT3" s="480" t="s">
        <v>76</v>
      </c>
      <c r="FFU3" s="482" t="s">
        <v>76</v>
      </c>
      <c r="FFV3" s="483" t="s">
        <v>76</v>
      </c>
      <c r="FGC3" s="480" t="s">
        <v>76</v>
      </c>
      <c r="FGD3" s="481" t="s">
        <v>77</v>
      </c>
      <c r="FGE3" s="481"/>
      <c r="FGF3" s="481"/>
      <c r="FGG3" s="480" t="s">
        <v>76</v>
      </c>
      <c r="FGH3" s="480" t="s">
        <v>76</v>
      </c>
      <c r="FGI3" s="480" t="s">
        <v>76</v>
      </c>
      <c r="FGJ3" s="480" t="s">
        <v>76</v>
      </c>
      <c r="FGK3" s="482" t="s">
        <v>76</v>
      </c>
      <c r="FGL3" s="483" t="s">
        <v>76</v>
      </c>
      <c r="FGS3" s="480" t="s">
        <v>76</v>
      </c>
      <c r="FGT3" s="481" t="s">
        <v>77</v>
      </c>
      <c r="FGU3" s="481"/>
      <c r="FGV3" s="481"/>
      <c r="FGW3" s="480" t="s">
        <v>76</v>
      </c>
      <c r="FGX3" s="480" t="s">
        <v>76</v>
      </c>
      <c r="FGY3" s="480" t="s">
        <v>76</v>
      </c>
      <c r="FGZ3" s="480" t="s">
        <v>76</v>
      </c>
      <c r="FHA3" s="482" t="s">
        <v>76</v>
      </c>
      <c r="FHB3" s="483" t="s">
        <v>76</v>
      </c>
      <c r="FHI3" s="480" t="s">
        <v>76</v>
      </c>
      <c r="FHJ3" s="481" t="s">
        <v>77</v>
      </c>
      <c r="FHK3" s="481"/>
      <c r="FHL3" s="481"/>
      <c r="FHM3" s="480" t="s">
        <v>76</v>
      </c>
      <c r="FHN3" s="480" t="s">
        <v>76</v>
      </c>
      <c r="FHO3" s="480" t="s">
        <v>76</v>
      </c>
      <c r="FHP3" s="480" t="s">
        <v>76</v>
      </c>
      <c r="FHQ3" s="482" t="s">
        <v>76</v>
      </c>
      <c r="FHR3" s="483" t="s">
        <v>76</v>
      </c>
      <c r="FHY3" s="480" t="s">
        <v>76</v>
      </c>
      <c r="FHZ3" s="481" t="s">
        <v>77</v>
      </c>
      <c r="FIA3" s="481"/>
      <c r="FIB3" s="481"/>
      <c r="FIC3" s="480" t="s">
        <v>76</v>
      </c>
      <c r="FID3" s="480" t="s">
        <v>76</v>
      </c>
      <c r="FIE3" s="480" t="s">
        <v>76</v>
      </c>
      <c r="FIF3" s="480" t="s">
        <v>76</v>
      </c>
      <c r="FIG3" s="482" t="s">
        <v>76</v>
      </c>
      <c r="FIH3" s="483" t="s">
        <v>76</v>
      </c>
      <c r="FIO3" s="480" t="s">
        <v>76</v>
      </c>
      <c r="FIP3" s="481" t="s">
        <v>77</v>
      </c>
      <c r="FIQ3" s="481"/>
      <c r="FIR3" s="481"/>
      <c r="FIS3" s="480" t="s">
        <v>76</v>
      </c>
      <c r="FIT3" s="480" t="s">
        <v>76</v>
      </c>
      <c r="FIU3" s="480" t="s">
        <v>76</v>
      </c>
      <c r="FIV3" s="480" t="s">
        <v>76</v>
      </c>
      <c r="FIW3" s="482" t="s">
        <v>76</v>
      </c>
      <c r="FIX3" s="483" t="s">
        <v>76</v>
      </c>
      <c r="FJE3" s="480" t="s">
        <v>76</v>
      </c>
      <c r="FJF3" s="481" t="s">
        <v>77</v>
      </c>
      <c r="FJG3" s="481"/>
      <c r="FJH3" s="481"/>
      <c r="FJI3" s="480" t="s">
        <v>76</v>
      </c>
      <c r="FJJ3" s="480" t="s">
        <v>76</v>
      </c>
      <c r="FJK3" s="480" t="s">
        <v>76</v>
      </c>
      <c r="FJL3" s="480" t="s">
        <v>76</v>
      </c>
      <c r="FJM3" s="482" t="s">
        <v>76</v>
      </c>
      <c r="FJN3" s="483" t="s">
        <v>76</v>
      </c>
      <c r="FJU3" s="480" t="s">
        <v>76</v>
      </c>
      <c r="FJV3" s="481" t="s">
        <v>77</v>
      </c>
      <c r="FJW3" s="481"/>
      <c r="FJX3" s="481"/>
      <c r="FJY3" s="480" t="s">
        <v>76</v>
      </c>
      <c r="FJZ3" s="480" t="s">
        <v>76</v>
      </c>
      <c r="FKA3" s="480" t="s">
        <v>76</v>
      </c>
      <c r="FKB3" s="480" t="s">
        <v>76</v>
      </c>
      <c r="FKC3" s="482" t="s">
        <v>76</v>
      </c>
      <c r="FKD3" s="483" t="s">
        <v>76</v>
      </c>
      <c r="FKK3" s="480" t="s">
        <v>76</v>
      </c>
      <c r="FKL3" s="481" t="s">
        <v>77</v>
      </c>
      <c r="FKM3" s="481"/>
      <c r="FKN3" s="481"/>
      <c r="FKO3" s="480" t="s">
        <v>76</v>
      </c>
      <c r="FKP3" s="480" t="s">
        <v>76</v>
      </c>
      <c r="FKQ3" s="480" t="s">
        <v>76</v>
      </c>
      <c r="FKR3" s="480" t="s">
        <v>76</v>
      </c>
      <c r="FKS3" s="482" t="s">
        <v>76</v>
      </c>
      <c r="FKT3" s="483" t="s">
        <v>76</v>
      </c>
      <c r="FLA3" s="480" t="s">
        <v>76</v>
      </c>
      <c r="FLB3" s="481" t="s">
        <v>77</v>
      </c>
      <c r="FLC3" s="481"/>
      <c r="FLD3" s="481"/>
      <c r="FLE3" s="480" t="s">
        <v>76</v>
      </c>
      <c r="FLF3" s="480" t="s">
        <v>76</v>
      </c>
      <c r="FLG3" s="480" t="s">
        <v>76</v>
      </c>
      <c r="FLH3" s="480" t="s">
        <v>76</v>
      </c>
      <c r="FLI3" s="482" t="s">
        <v>76</v>
      </c>
      <c r="FLJ3" s="483" t="s">
        <v>76</v>
      </c>
      <c r="FLQ3" s="480" t="s">
        <v>76</v>
      </c>
      <c r="FLR3" s="481" t="s">
        <v>77</v>
      </c>
      <c r="FLS3" s="481"/>
      <c r="FLT3" s="481"/>
      <c r="FLU3" s="480" t="s">
        <v>76</v>
      </c>
      <c r="FLV3" s="480" t="s">
        <v>76</v>
      </c>
      <c r="FLW3" s="480" t="s">
        <v>76</v>
      </c>
      <c r="FLX3" s="480" t="s">
        <v>76</v>
      </c>
      <c r="FLY3" s="482" t="s">
        <v>76</v>
      </c>
      <c r="FLZ3" s="483" t="s">
        <v>76</v>
      </c>
      <c r="FMG3" s="480" t="s">
        <v>76</v>
      </c>
      <c r="FMH3" s="481" t="s">
        <v>77</v>
      </c>
      <c r="FMI3" s="481"/>
      <c r="FMJ3" s="481"/>
      <c r="FMK3" s="480" t="s">
        <v>76</v>
      </c>
      <c r="FML3" s="480" t="s">
        <v>76</v>
      </c>
      <c r="FMM3" s="480" t="s">
        <v>76</v>
      </c>
      <c r="FMN3" s="480" t="s">
        <v>76</v>
      </c>
      <c r="FMO3" s="482" t="s">
        <v>76</v>
      </c>
      <c r="FMP3" s="483" t="s">
        <v>76</v>
      </c>
      <c r="FMW3" s="480" t="s">
        <v>76</v>
      </c>
      <c r="FMX3" s="481" t="s">
        <v>77</v>
      </c>
      <c r="FMY3" s="481"/>
      <c r="FMZ3" s="481"/>
      <c r="FNA3" s="480" t="s">
        <v>76</v>
      </c>
      <c r="FNB3" s="480" t="s">
        <v>76</v>
      </c>
      <c r="FNC3" s="480" t="s">
        <v>76</v>
      </c>
      <c r="FND3" s="480" t="s">
        <v>76</v>
      </c>
      <c r="FNE3" s="482" t="s">
        <v>76</v>
      </c>
      <c r="FNF3" s="483" t="s">
        <v>76</v>
      </c>
      <c r="FNM3" s="480" t="s">
        <v>76</v>
      </c>
      <c r="FNN3" s="481" t="s">
        <v>77</v>
      </c>
      <c r="FNO3" s="481"/>
      <c r="FNP3" s="481"/>
      <c r="FNQ3" s="480" t="s">
        <v>76</v>
      </c>
      <c r="FNR3" s="480" t="s">
        <v>76</v>
      </c>
      <c r="FNS3" s="480" t="s">
        <v>76</v>
      </c>
      <c r="FNT3" s="480" t="s">
        <v>76</v>
      </c>
      <c r="FNU3" s="482" t="s">
        <v>76</v>
      </c>
      <c r="FNV3" s="483" t="s">
        <v>76</v>
      </c>
      <c r="FOC3" s="480" t="s">
        <v>76</v>
      </c>
      <c r="FOD3" s="481" t="s">
        <v>77</v>
      </c>
      <c r="FOE3" s="481"/>
      <c r="FOF3" s="481"/>
      <c r="FOG3" s="480" t="s">
        <v>76</v>
      </c>
      <c r="FOH3" s="480" t="s">
        <v>76</v>
      </c>
      <c r="FOI3" s="480" t="s">
        <v>76</v>
      </c>
      <c r="FOJ3" s="480" t="s">
        <v>76</v>
      </c>
      <c r="FOK3" s="482" t="s">
        <v>76</v>
      </c>
      <c r="FOL3" s="483" t="s">
        <v>76</v>
      </c>
      <c r="FOS3" s="480" t="s">
        <v>76</v>
      </c>
      <c r="FOT3" s="481" t="s">
        <v>77</v>
      </c>
      <c r="FOU3" s="481"/>
      <c r="FOV3" s="481"/>
      <c r="FOW3" s="480" t="s">
        <v>76</v>
      </c>
      <c r="FOX3" s="480" t="s">
        <v>76</v>
      </c>
      <c r="FOY3" s="480" t="s">
        <v>76</v>
      </c>
      <c r="FOZ3" s="480" t="s">
        <v>76</v>
      </c>
      <c r="FPA3" s="482" t="s">
        <v>76</v>
      </c>
      <c r="FPB3" s="483" t="s">
        <v>76</v>
      </c>
      <c r="FPI3" s="480" t="s">
        <v>76</v>
      </c>
      <c r="FPJ3" s="481" t="s">
        <v>77</v>
      </c>
      <c r="FPK3" s="481"/>
      <c r="FPL3" s="481"/>
      <c r="FPM3" s="480" t="s">
        <v>76</v>
      </c>
      <c r="FPN3" s="480" t="s">
        <v>76</v>
      </c>
      <c r="FPO3" s="480" t="s">
        <v>76</v>
      </c>
      <c r="FPP3" s="480" t="s">
        <v>76</v>
      </c>
      <c r="FPQ3" s="482" t="s">
        <v>76</v>
      </c>
      <c r="FPR3" s="483" t="s">
        <v>76</v>
      </c>
      <c r="FPY3" s="480" t="s">
        <v>76</v>
      </c>
      <c r="FPZ3" s="481" t="s">
        <v>77</v>
      </c>
      <c r="FQA3" s="481"/>
      <c r="FQB3" s="481"/>
      <c r="FQC3" s="480" t="s">
        <v>76</v>
      </c>
      <c r="FQD3" s="480" t="s">
        <v>76</v>
      </c>
      <c r="FQE3" s="480" t="s">
        <v>76</v>
      </c>
      <c r="FQF3" s="480" t="s">
        <v>76</v>
      </c>
      <c r="FQG3" s="482" t="s">
        <v>76</v>
      </c>
      <c r="FQH3" s="483" t="s">
        <v>76</v>
      </c>
      <c r="FQO3" s="480" t="s">
        <v>76</v>
      </c>
      <c r="FQP3" s="481" t="s">
        <v>77</v>
      </c>
      <c r="FQQ3" s="481"/>
      <c r="FQR3" s="481"/>
      <c r="FQS3" s="480" t="s">
        <v>76</v>
      </c>
      <c r="FQT3" s="480" t="s">
        <v>76</v>
      </c>
      <c r="FQU3" s="480" t="s">
        <v>76</v>
      </c>
      <c r="FQV3" s="480" t="s">
        <v>76</v>
      </c>
      <c r="FQW3" s="482" t="s">
        <v>76</v>
      </c>
      <c r="FQX3" s="483" t="s">
        <v>76</v>
      </c>
      <c r="FRE3" s="480" t="s">
        <v>76</v>
      </c>
      <c r="FRF3" s="481" t="s">
        <v>77</v>
      </c>
      <c r="FRG3" s="481"/>
      <c r="FRH3" s="481"/>
      <c r="FRI3" s="480" t="s">
        <v>76</v>
      </c>
      <c r="FRJ3" s="480" t="s">
        <v>76</v>
      </c>
      <c r="FRK3" s="480" t="s">
        <v>76</v>
      </c>
      <c r="FRL3" s="480" t="s">
        <v>76</v>
      </c>
      <c r="FRM3" s="482" t="s">
        <v>76</v>
      </c>
      <c r="FRN3" s="483" t="s">
        <v>76</v>
      </c>
      <c r="FRU3" s="480" t="s">
        <v>76</v>
      </c>
      <c r="FRV3" s="481" t="s">
        <v>77</v>
      </c>
      <c r="FRW3" s="481"/>
      <c r="FRX3" s="481"/>
      <c r="FRY3" s="480" t="s">
        <v>76</v>
      </c>
      <c r="FRZ3" s="480" t="s">
        <v>76</v>
      </c>
      <c r="FSA3" s="480" t="s">
        <v>76</v>
      </c>
      <c r="FSB3" s="480" t="s">
        <v>76</v>
      </c>
      <c r="FSC3" s="482" t="s">
        <v>76</v>
      </c>
      <c r="FSD3" s="483" t="s">
        <v>76</v>
      </c>
      <c r="FSK3" s="480" t="s">
        <v>76</v>
      </c>
      <c r="FSL3" s="481" t="s">
        <v>77</v>
      </c>
      <c r="FSM3" s="481"/>
      <c r="FSN3" s="481"/>
      <c r="FSO3" s="480" t="s">
        <v>76</v>
      </c>
      <c r="FSP3" s="480" t="s">
        <v>76</v>
      </c>
      <c r="FSQ3" s="480" t="s">
        <v>76</v>
      </c>
      <c r="FSR3" s="480" t="s">
        <v>76</v>
      </c>
      <c r="FSS3" s="482" t="s">
        <v>76</v>
      </c>
      <c r="FST3" s="483" t="s">
        <v>76</v>
      </c>
      <c r="FTA3" s="480" t="s">
        <v>76</v>
      </c>
      <c r="FTB3" s="481" t="s">
        <v>77</v>
      </c>
      <c r="FTC3" s="481"/>
      <c r="FTD3" s="481"/>
      <c r="FTE3" s="480" t="s">
        <v>76</v>
      </c>
      <c r="FTF3" s="480" t="s">
        <v>76</v>
      </c>
      <c r="FTG3" s="480" t="s">
        <v>76</v>
      </c>
      <c r="FTH3" s="480" t="s">
        <v>76</v>
      </c>
      <c r="FTI3" s="482" t="s">
        <v>76</v>
      </c>
      <c r="FTJ3" s="483" t="s">
        <v>76</v>
      </c>
      <c r="FTQ3" s="480" t="s">
        <v>76</v>
      </c>
      <c r="FTR3" s="481" t="s">
        <v>77</v>
      </c>
      <c r="FTS3" s="481"/>
      <c r="FTT3" s="481"/>
      <c r="FTU3" s="480" t="s">
        <v>76</v>
      </c>
      <c r="FTV3" s="480" t="s">
        <v>76</v>
      </c>
      <c r="FTW3" s="480" t="s">
        <v>76</v>
      </c>
      <c r="FTX3" s="480" t="s">
        <v>76</v>
      </c>
      <c r="FTY3" s="482" t="s">
        <v>76</v>
      </c>
      <c r="FTZ3" s="483" t="s">
        <v>76</v>
      </c>
      <c r="FUG3" s="480" t="s">
        <v>76</v>
      </c>
      <c r="FUH3" s="481" t="s">
        <v>77</v>
      </c>
      <c r="FUI3" s="481"/>
      <c r="FUJ3" s="481"/>
      <c r="FUK3" s="480" t="s">
        <v>76</v>
      </c>
      <c r="FUL3" s="480" t="s">
        <v>76</v>
      </c>
      <c r="FUM3" s="480" t="s">
        <v>76</v>
      </c>
      <c r="FUN3" s="480" t="s">
        <v>76</v>
      </c>
      <c r="FUO3" s="482" t="s">
        <v>76</v>
      </c>
      <c r="FUP3" s="483" t="s">
        <v>76</v>
      </c>
      <c r="FUW3" s="480" t="s">
        <v>76</v>
      </c>
      <c r="FUX3" s="481" t="s">
        <v>77</v>
      </c>
      <c r="FUY3" s="481"/>
      <c r="FUZ3" s="481"/>
      <c r="FVA3" s="480" t="s">
        <v>76</v>
      </c>
      <c r="FVB3" s="480" t="s">
        <v>76</v>
      </c>
      <c r="FVC3" s="480" t="s">
        <v>76</v>
      </c>
      <c r="FVD3" s="480" t="s">
        <v>76</v>
      </c>
      <c r="FVE3" s="482" t="s">
        <v>76</v>
      </c>
      <c r="FVF3" s="483" t="s">
        <v>76</v>
      </c>
      <c r="FVM3" s="480" t="s">
        <v>76</v>
      </c>
      <c r="FVN3" s="481" t="s">
        <v>77</v>
      </c>
      <c r="FVO3" s="481"/>
      <c r="FVP3" s="481"/>
      <c r="FVQ3" s="480" t="s">
        <v>76</v>
      </c>
      <c r="FVR3" s="480" t="s">
        <v>76</v>
      </c>
      <c r="FVS3" s="480" t="s">
        <v>76</v>
      </c>
      <c r="FVT3" s="480" t="s">
        <v>76</v>
      </c>
      <c r="FVU3" s="482" t="s">
        <v>76</v>
      </c>
      <c r="FVV3" s="483" t="s">
        <v>76</v>
      </c>
      <c r="FWC3" s="480" t="s">
        <v>76</v>
      </c>
      <c r="FWD3" s="481" t="s">
        <v>77</v>
      </c>
      <c r="FWE3" s="481"/>
      <c r="FWF3" s="481"/>
      <c r="FWG3" s="480" t="s">
        <v>76</v>
      </c>
      <c r="FWH3" s="480" t="s">
        <v>76</v>
      </c>
      <c r="FWI3" s="480" t="s">
        <v>76</v>
      </c>
      <c r="FWJ3" s="480" t="s">
        <v>76</v>
      </c>
      <c r="FWK3" s="482" t="s">
        <v>76</v>
      </c>
      <c r="FWL3" s="483" t="s">
        <v>76</v>
      </c>
      <c r="FWS3" s="480" t="s">
        <v>76</v>
      </c>
      <c r="FWT3" s="481" t="s">
        <v>77</v>
      </c>
      <c r="FWU3" s="481"/>
      <c r="FWV3" s="481"/>
      <c r="FWW3" s="480" t="s">
        <v>76</v>
      </c>
      <c r="FWX3" s="480" t="s">
        <v>76</v>
      </c>
      <c r="FWY3" s="480" t="s">
        <v>76</v>
      </c>
      <c r="FWZ3" s="480" t="s">
        <v>76</v>
      </c>
      <c r="FXA3" s="482" t="s">
        <v>76</v>
      </c>
      <c r="FXB3" s="483" t="s">
        <v>76</v>
      </c>
      <c r="FXI3" s="480" t="s">
        <v>76</v>
      </c>
      <c r="FXJ3" s="481" t="s">
        <v>77</v>
      </c>
      <c r="FXK3" s="481"/>
      <c r="FXL3" s="481"/>
      <c r="FXM3" s="480" t="s">
        <v>76</v>
      </c>
      <c r="FXN3" s="480" t="s">
        <v>76</v>
      </c>
      <c r="FXO3" s="480" t="s">
        <v>76</v>
      </c>
      <c r="FXP3" s="480" t="s">
        <v>76</v>
      </c>
      <c r="FXQ3" s="482" t="s">
        <v>76</v>
      </c>
      <c r="FXR3" s="483" t="s">
        <v>76</v>
      </c>
      <c r="FXY3" s="480" t="s">
        <v>76</v>
      </c>
      <c r="FXZ3" s="481" t="s">
        <v>77</v>
      </c>
      <c r="FYA3" s="481"/>
      <c r="FYB3" s="481"/>
      <c r="FYC3" s="480" t="s">
        <v>76</v>
      </c>
      <c r="FYD3" s="480" t="s">
        <v>76</v>
      </c>
      <c r="FYE3" s="480" t="s">
        <v>76</v>
      </c>
      <c r="FYF3" s="480" t="s">
        <v>76</v>
      </c>
      <c r="FYG3" s="482" t="s">
        <v>76</v>
      </c>
      <c r="FYH3" s="483" t="s">
        <v>76</v>
      </c>
      <c r="FYO3" s="480" t="s">
        <v>76</v>
      </c>
      <c r="FYP3" s="481" t="s">
        <v>77</v>
      </c>
      <c r="FYQ3" s="481"/>
      <c r="FYR3" s="481"/>
      <c r="FYS3" s="480" t="s">
        <v>76</v>
      </c>
      <c r="FYT3" s="480" t="s">
        <v>76</v>
      </c>
      <c r="FYU3" s="480" t="s">
        <v>76</v>
      </c>
      <c r="FYV3" s="480" t="s">
        <v>76</v>
      </c>
      <c r="FYW3" s="482" t="s">
        <v>76</v>
      </c>
      <c r="FYX3" s="483" t="s">
        <v>76</v>
      </c>
      <c r="FZE3" s="480" t="s">
        <v>76</v>
      </c>
      <c r="FZF3" s="481" t="s">
        <v>77</v>
      </c>
      <c r="FZG3" s="481"/>
      <c r="FZH3" s="481"/>
      <c r="FZI3" s="480" t="s">
        <v>76</v>
      </c>
      <c r="FZJ3" s="480" t="s">
        <v>76</v>
      </c>
      <c r="FZK3" s="480" t="s">
        <v>76</v>
      </c>
      <c r="FZL3" s="480" t="s">
        <v>76</v>
      </c>
      <c r="FZM3" s="482" t="s">
        <v>76</v>
      </c>
      <c r="FZN3" s="483" t="s">
        <v>76</v>
      </c>
      <c r="FZU3" s="480" t="s">
        <v>76</v>
      </c>
      <c r="FZV3" s="481" t="s">
        <v>77</v>
      </c>
      <c r="FZW3" s="481"/>
      <c r="FZX3" s="481"/>
      <c r="FZY3" s="480" t="s">
        <v>76</v>
      </c>
      <c r="FZZ3" s="480" t="s">
        <v>76</v>
      </c>
      <c r="GAA3" s="480" t="s">
        <v>76</v>
      </c>
      <c r="GAB3" s="480" t="s">
        <v>76</v>
      </c>
      <c r="GAC3" s="482" t="s">
        <v>76</v>
      </c>
      <c r="GAD3" s="483" t="s">
        <v>76</v>
      </c>
      <c r="GAK3" s="480" t="s">
        <v>76</v>
      </c>
      <c r="GAL3" s="481" t="s">
        <v>77</v>
      </c>
      <c r="GAM3" s="481"/>
      <c r="GAN3" s="481"/>
      <c r="GAO3" s="480" t="s">
        <v>76</v>
      </c>
      <c r="GAP3" s="480" t="s">
        <v>76</v>
      </c>
      <c r="GAQ3" s="480" t="s">
        <v>76</v>
      </c>
      <c r="GAR3" s="480" t="s">
        <v>76</v>
      </c>
      <c r="GAS3" s="482" t="s">
        <v>76</v>
      </c>
      <c r="GAT3" s="483" t="s">
        <v>76</v>
      </c>
      <c r="GBA3" s="480" t="s">
        <v>76</v>
      </c>
      <c r="GBB3" s="481" t="s">
        <v>77</v>
      </c>
      <c r="GBC3" s="481"/>
      <c r="GBD3" s="481"/>
      <c r="GBE3" s="480" t="s">
        <v>76</v>
      </c>
      <c r="GBF3" s="480" t="s">
        <v>76</v>
      </c>
      <c r="GBG3" s="480" t="s">
        <v>76</v>
      </c>
      <c r="GBH3" s="480" t="s">
        <v>76</v>
      </c>
      <c r="GBI3" s="482" t="s">
        <v>76</v>
      </c>
      <c r="GBJ3" s="483" t="s">
        <v>76</v>
      </c>
      <c r="GBQ3" s="480" t="s">
        <v>76</v>
      </c>
      <c r="GBR3" s="481" t="s">
        <v>77</v>
      </c>
      <c r="GBS3" s="481"/>
      <c r="GBT3" s="481"/>
      <c r="GBU3" s="480" t="s">
        <v>76</v>
      </c>
      <c r="GBV3" s="480" t="s">
        <v>76</v>
      </c>
      <c r="GBW3" s="480" t="s">
        <v>76</v>
      </c>
      <c r="GBX3" s="480" t="s">
        <v>76</v>
      </c>
      <c r="GBY3" s="482" t="s">
        <v>76</v>
      </c>
      <c r="GBZ3" s="483" t="s">
        <v>76</v>
      </c>
      <c r="GCG3" s="480" t="s">
        <v>76</v>
      </c>
      <c r="GCH3" s="481" t="s">
        <v>77</v>
      </c>
      <c r="GCI3" s="481"/>
      <c r="GCJ3" s="481"/>
      <c r="GCK3" s="480" t="s">
        <v>76</v>
      </c>
      <c r="GCL3" s="480" t="s">
        <v>76</v>
      </c>
      <c r="GCM3" s="480" t="s">
        <v>76</v>
      </c>
      <c r="GCN3" s="480" t="s">
        <v>76</v>
      </c>
      <c r="GCO3" s="482" t="s">
        <v>76</v>
      </c>
      <c r="GCP3" s="483" t="s">
        <v>76</v>
      </c>
      <c r="GCW3" s="480" t="s">
        <v>76</v>
      </c>
      <c r="GCX3" s="481" t="s">
        <v>77</v>
      </c>
      <c r="GCY3" s="481"/>
      <c r="GCZ3" s="481"/>
      <c r="GDA3" s="480" t="s">
        <v>76</v>
      </c>
      <c r="GDB3" s="480" t="s">
        <v>76</v>
      </c>
      <c r="GDC3" s="480" t="s">
        <v>76</v>
      </c>
      <c r="GDD3" s="480" t="s">
        <v>76</v>
      </c>
      <c r="GDE3" s="482" t="s">
        <v>76</v>
      </c>
      <c r="GDF3" s="483" t="s">
        <v>76</v>
      </c>
      <c r="GDM3" s="480" t="s">
        <v>76</v>
      </c>
      <c r="GDN3" s="481" t="s">
        <v>77</v>
      </c>
      <c r="GDO3" s="481"/>
      <c r="GDP3" s="481"/>
      <c r="GDQ3" s="480" t="s">
        <v>76</v>
      </c>
      <c r="GDR3" s="480" t="s">
        <v>76</v>
      </c>
      <c r="GDS3" s="480" t="s">
        <v>76</v>
      </c>
      <c r="GDT3" s="480" t="s">
        <v>76</v>
      </c>
      <c r="GDU3" s="482" t="s">
        <v>76</v>
      </c>
      <c r="GDV3" s="483" t="s">
        <v>76</v>
      </c>
      <c r="GEC3" s="480" t="s">
        <v>76</v>
      </c>
      <c r="GED3" s="481" t="s">
        <v>77</v>
      </c>
      <c r="GEE3" s="481"/>
      <c r="GEF3" s="481"/>
      <c r="GEG3" s="480" t="s">
        <v>76</v>
      </c>
      <c r="GEH3" s="480" t="s">
        <v>76</v>
      </c>
      <c r="GEI3" s="480" t="s">
        <v>76</v>
      </c>
      <c r="GEJ3" s="480" t="s">
        <v>76</v>
      </c>
      <c r="GEK3" s="482" t="s">
        <v>76</v>
      </c>
      <c r="GEL3" s="483" t="s">
        <v>76</v>
      </c>
      <c r="GES3" s="480" t="s">
        <v>76</v>
      </c>
      <c r="GET3" s="481" t="s">
        <v>77</v>
      </c>
      <c r="GEU3" s="481"/>
      <c r="GEV3" s="481"/>
      <c r="GEW3" s="480" t="s">
        <v>76</v>
      </c>
      <c r="GEX3" s="480" t="s">
        <v>76</v>
      </c>
      <c r="GEY3" s="480" t="s">
        <v>76</v>
      </c>
      <c r="GEZ3" s="480" t="s">
        <v>76</v>
      </c>
      <c r="GFA3" s="482" t="s">
        <v>76</v>
      </c>
      <c r="GFB3" s="483" t="s">
        <v>76</v>
      </c>
      <c r="GFI3" s="480" t="s">
        <v>76</v>
      </c>
      <c r="GFJ3" s="481" t="s">
        <v>77</v>
      </c>
      <c r="GFK3" s="481"/>
      <c r="GFL3" s="481"/>
      <c r="GFM3" s="480" t="s">
        <v>76</v>
      </c>
      <c r="GFN3" s="480" t="s">
        <v>76</v>
      </c>
      <c r="GFO3" s="480" t="s">
        <v>76</v>
      </c>
      <c r="GFP3" s="480" t="s">
        <v>76</v>
      </c>
      <c r="GFQ3" s="482" t="s">
        <v>76</v>
      </c>
      <c r="GFR3" s="483" t="s">
        <v>76</v>
      </c>
      <c r="GFY3" s="480" t="s">
        <v>76</v>
      </c>
      <c r="GFZ3" s="481" t="s">
        <v>77</v>
      </c>
      <c r="GGA3" s="481"/>
      <c r="GGB3" s="481"/>
      <c r="GGC3" s="480" t="s">
        <v>76</v>
      </c>
      <c r="GGD3" s="480" t="s">
        <v>76</v>
      </c>
      <c r="GGE3" s="480" t="s">
        <v>76</v>
      </c>
      <c r="GGF3" s="480" t="s">
        <v>76</v>
      </c>
      <c r="GGG3" s="482" t="s">
        <v>76</v>
      </c>
      <c r="GGH3" s="483" t="s">
        <v>76</v>
      </c>
      <c r="GGO3" s="480" t="s">
        <v>76</v>
      </c>
      <c r="GGP3" s="481" t="s">
        <v>77</v>
      </c>
      <c r="GGQ3" s="481"/>
      <c r="GGR3" s="481"/>
      <c r="GGS3" s="480" t="s">
        <v>76</v>
      </c>
      <c r="GGT3" s="480" t="s">
        <v>76</v>
      </c>
      <c r="GGU3" s="480" t="s">
        <v>76</v>
      </c>
      <c r="GGV3" s="480" t="s">
        <v>76</v>
      </c>
      <c r="GGW3" s="482" t="s">
        <v>76</v>
      </c>
      <c r="GGX3" s="483" t="s">
        <v>76</v>
      </c>
      <c r="GHE3" s="480" t="s">
        <v>76</v>
      </c>
      <c r="GHF3" s="481" t="s">
        <v>77</v>
      </c>
      <c r="GHG3" s="481"/>
      <c r="GHH3" s="481"/>
      <c r="GHI3" s="480" t="s">
        <v>76</v>
      </c>
      <c r="GHJ3" s="480" t="s">
        <v>76</v>
      </c>
      <c r="GHK3" s="480" t="s">
        <v>76</v>
      </c>
      <c r="GHL3" s="480" t="s">
        <v>76</v>
      </c>
      <c r="GHM3" s="482" t="s">
        <v>76</v>
      </c>
      <c r="GHN3" s="483" t="s">
        <v>76</v>
      </c>
      <c r="GHU3" s="480" t="s">
        <v>76</v>
      </c>
      <c r="GHV3" s="481" t="s">
        <v>77</v>
      </c>
      <c r="GHW3" s="481"/>
      <c r="GHX3" s="481"/>
      <c r="GHY3" s="480" t="s">
        <v>76</v>
      </c>
      <c r="GHZ3" s="480" t="s">
        <v>76</v>
      </c>
      <c r="GIA3" s="480" t="s">
        <v>76</v>
      </c>
      <c r="GIB3" s="480" t="s">
        <v>76</v>
      </c>
      <c r="GIC3" s="482" t="s">
        <v>76</v>
      </c>
      <c r="GID3" s="483" t="s">
        <v>76</v>
      </c>
      <c r="GIK3" s="480" t="s">
        <v>76</v>
      </c>
      <c r="GIL3" s="481" t="s">
        <v>77</v>
      </c>
      <c r="GIM3" s="481"/>
      <c r="GIN3" s="481"/>
      <c r="GIO3" s="480" t="s">
        <v>76</v>
      </c>
      <c r="GIP3" s="480" t="s">
        <v>76</v>
      </c>
      <c r="GIQ3" s="480" t="s">
        <v>76</v>
      </c>
      <c r="GIR3" s="480" t="s">
        <v>76</v>
      </c>
      <c r="GIS3" s="482" t="s">
        <v>76</v>
      </c>
      <c r="GIT3" s="483" t="s">
        <v>76</v>
      </c>
      <c r="GJA3" s="480" t="s">
        <v>76</v>
      </c>
      <c r="GJB3" s="481" t="s">
        <v>77</v>
      </c>
      <c r="GJC3" s="481"/>
      <c r="GJD3" s="481"/>
      <c r="GJE3" s="480" t="s">
        <v>76</v>
      </c>
      <c r="GJF3" s="480" t="s">
        <v>76</v>
      </c>
      <c r="GJG3" s="480" t="s">
        <v>76</v>
      </c>
      <c r="GJH3" s="480" t="s">
        <v>76</v>
      </c>
      <c r="GJI3" s="482" t="s">
        <v>76</v>
      </c>
      <c r="GJJ3" s="483" t="s">
        <v>76</v>
      </c>
      <c r="GJQ3" s="480" t="s">
        <v>76</v>
      </c>
      <c r="GJR3" s="481" t="s">
        <v>77</v>
      </c>
      <c r="GJS3" s="481"/>
      <c r="GJT3" s="481"/>
      <c r="GJU3" s="480" t="s">
        <v>76</v>
      </c>
      <c r="GJV3" s="480" t="s">
        <v>76</v>
      </c>
      <c r="GJW3" s="480" t="s">
        <v>76</v>
      </c>
      <c r="GJX3" s="480" t="s">
        <v>76</v>
      </c>
      <c r="GJY3" s="482" t="s">
        <v>76</v>
      </c>
      <c r="GJZ3" s="483" t="s">
        <v>76</v>
      </c>
      <c r="GKG3" s="480" t="s">
        <v>76</v>
      </c>
      <c r="GKH3" s="481" t="s">
        <v>77</v>
      </c>
      <c r="GKI3" s="481"/>
      <c r="GKJ3" s="481"/>
      <c r="GKK3" s="480" t="s">
        <v>76</v>
      </c>
      <c r="GKL3" s="480" t="s">
        <v>76</v>
      </c>
      <c r="GKM3" s="480" t="s">
        <v>76</v>
      </c>
      <c r="GKN3" s="480" t="s">
        <v>76</v>
      </c>
      <c r="GKO3" s="482" t="s">
        <v>76</v>
      </c>
      <c r="GKP3" s="483" t="s">
        <v>76</v>
      </c>
      <c r="GKW3" s="480" t="s">
        <v>76</v>
      </c>
      <c r="GKX3" s="481" t="s">
        <v>77</v>
      </c>
      <c r="GKY3" s="481"/>
      <c r="GKZ3" s="481"/>
      <c r="GLA3" s="480" t="s">
        <v>76</v>
      </c>
      <c r="GLB3" s="480" t="s">
        <v>76</v>
      </c>
      <c r="GLC3" s="480" t="s">
        <v>76</v>
      </c>
      <c r="GLD3" s="480" t="s">
        <v>76</v>
      </c>
      <c r="GLE3" s="482" t="s">
        <v>76</v>
      </c>
      <c r="GLF3" s="483" t="s">
        <v>76</v>
      </c>
      <c r="GLM3" s="480" t="s">
        <v>76</v>
      </c>
      <c r="GLN3" s="481" t="s">
        <v>77</v>
      </c>
      <c r="GLO3" s="481"/>
      <c r="GLP3" s="481"/>
      <c r="GLQ3" s="480" t="s">
        <v>76</v>
      </c>
      <c r="GLR3" s="480" t="s">
        <v>76</v>
      </c>
      <c r="GLS3" s="480" t="s">
        <v>76</v>
      </c>
      <c r="GLT3" s="480" t="s">
        <v>76</v>
      </c>
      <c r="GLU3" s="482" t="s">
        <v>76</v>
      </c>
      <c r="GLV3" s="483" t="s">
        <v>76</v>
      </c>
      <c r="GMC3" s="480" t="s">
        <v>76</v>
      </c>
      <c r="GMD3" s="481" t="s">
        <v>77</v>
      </c>
      <c r="GME3" s="481"/>
      <c r="GMF3" s="481"/>
      <c r="GMG3" s="480" t="s">
        <v>76</v>
      </c>
      <c r="GMH3" s="480" t="s">
        <v>76</v>
      </c>
      <c r="GMI3" s="480" t="s">
        <v>76</v>
      </c>
      <c r="GMJ3" s="480" t="s">
        <v>76</v>
      </c>
      <c r="GMK3" s="482" t="s">
        <v>76</v>
      </c>
      <c r="GML3" s="483" t="s">
        <v>76</v>
      </c>
      <c r="GMS3" s="480" t="s">
        <v>76</v>
      </c>
      <c r="GMT3" s="481" t="s">
        <v>77</v>
      </c>
      <c r="GMU3" s="481"/>
      <c r="GMV3" s="481"/>
      <c r="GMW3" s="480" t="s">
        <v>76</v>
      </c>
      <c r="GMX3" s="480" t="s">
        <v>76</v>
      </c>
      <c r="GMY3" s="480" t="s">
        <v>76</v>
      </c>
      <c r="GMZ3" s="480" t="s">
        <v>76</v>
      </c>
      <c r="GNA3" s="482" t="s">
        <v>76</v>
      </c>
      <c r="GNB3" s="483" t="s">
        <v>76</v>
      </c>
      <c r="GNI3" s="480" t="s">
        <v>76</v>
      </c>
      <c r="GNJ3" s="481" t="s">
        <v>77</v>
      </c>
      <c r="GNK3" s="481"/>
      <c r="GNL3" s="481"/>
      <c r="GNM3" s="480" t="s">
        <v>76</v>
      </c>
      <c r="GNN3" s="480" t="s">
        <v>76</v>
      </c>
      <c r="GNO3" s="480" t="s">
        <v>76</v>
      </c>
      <c r="GNP3" s="480" t="s">
        <v>76</v>
      </c>
      <c r="GNQ3" s="482" t="s">
        <v>76</v>
      </c>
      <c r="GNR3" s="483" t="s">
        <v>76</v>
      </c>
      <c r="GNY3" s="480" t="s">
        <v>76</v>
      </c>
      <c r="GNZ3" s="481" t="s">
        <v>77</v>
      </c>
      <c r="GOA3" s="481"/>
      <c r="GOB3" s="481"/>
      <c r="GOC3" s="480" t="s">
        <v>76</v>
      </c>
      <c r="GOD3" s="480" t="s">
        <v>76</v>
      </c>
      <c r="GOE3" s="480" t="s">
        <v>76</v>
      </c>
      <c r="GOF3" s="480" t="s">
        <v>76</v>
      </c>
      <c r="GOG3" s="482" t="s">
        <v>76</v>
      </c>
      <c r="GOH3" s="483" t="s">
        <v>76</v>
      </c>
      <c r="GOO3" s="480" t="s">
        <v>76</v>
      </c>
      <c r="GOP3" s="481" t="s">
        <v>77</v>
      </c>
      <c r="GOQ3" s="481"/>
      <c r="GOR3" s="481"/>
      <c r="GOS3" s="480" t="s">
        <v>76</v>
      </c>
      <c r="GOT3" s="480" t="s">
        <v>76</v>
      </c>
      <c r="GOU3" s="480" t="s">
        <v>76</v>
      </c>
      <c r="GOV3" s="480" t="s">
        <v>76</v>
      </c>
      <c r="GOW3" s="482" t="s">
        <v>76</v>
      </c>
      <c r="GOX3" s="483" t="s">
        <v>76</v>
      </c>
      <c r="GPE3" s="480" t="s">
        <v>76</v>
      </c>
      <c r="GPF3" s="481" t="s">
        <v>77</v>
      </c>
      <c r="GPG3" s="481"/>
      <c r="GPH3" s="481"/>
      <c r="GPI3" s="480" t="s">
        <v>76</v>
      </c>
      <c r="GPJ3" s="480" t="s">
        <v>76</v>
      </c>
      <c r="GPK3" s="480" t="s">
        <v>76</v>
      </c>
      <c r="GPL3" s="480" t="s">
        <v>76</v>
      </c>
      <c r="GPM3" s="482" t="s">
        <v>76</v>
      </c>
      <c r="GPN3" s="483" t="s">
        <v>76</v>
      </c>
      <c r="GPU3" s="480" t="s">
        <v>76</v>
      </c>
      <c r="GPV3" s="481" t="s">
        <v>77</v>
      </c>
      <c r="GPW3" s="481"/>
      <c r="GPX3" s="481"/>
      <c r="GPY3" s="480" t="s">
        <v>76</v>
      </c>
      <c r="GPZ3" s="480" t="s">
        <v>76</v>
      </c>
      <c r="GQA3" s="480" t="s">
        <v>76</v>
      </c>
      <c r="GQB3" s="480" t="s">
        <v>76</v>
      </c>
      <c r="GQC3" s="482" t="s">
        <v>76</v>
      </c>
      <c r="GQD3" s="483" t="s">
        <v>76</v>
      </c>
      <c r="GQK3" s="480" t="s">
        <v>76</v>
      </c>
      <c r="GQL3" s="481" t="s">
        <v>77</v>
      </c>
      <c r="GQM3" s="481"/>
      <c r="GQN3" s="481"/>
      <c r="GQO3" s="480" t="s">
        <v>76</v>
      </c>
      <c r="GQP3" s="480" t="s">
        <v>76</v>
      </c>
      <c r="GQQ3" s="480" t="s">
        <v>76</v>
      </c>
      <c r="GQR3" s="480" t="s">
        <v>76</v>
      </c>
      <c r="GQS3" s="482" t="s">
        <v>76</v>
      </c>
      <c r="GQT3" s="483" t="s">
        <v>76</v>
      </c>
      <c r="GRA3" s="480" t="s">
        <v>76</v>
      </c>
      <c r="GRB3" s="481" t="s">
        <v>77</v>
      </c>
      <c r="GRC3" s="481"/>
      <c r="GRD3" s="481"/>
      <c r="GRE3" s="480" t="s">
        <v>76</v>
      </c>
      <c r="GRF3" s="480" t="s">
        <v>76</v>
      </c>
      <c r="GRG3" s="480" t="s">
        <v>76</v>
      </c>
      <c r="GRH3" s="480" t="s">
        <v>76</v>
      </c>
      <c r="GRI3" s="482" t="s">
        <v>76</v>
      </c>
      <c r="GRJ3" s="483" t="s">
        <v>76</v>
      </c>
      <c r="GRQ3" s="480" t="s">
        <v>76</v>
      </c>
      <c r="GRR3" s="481" t="s">
        <v>77</v>
      </c>
      <c r="GRS3" s="481"/>
      <c r="GRT3" s="481"/>
      <c r="GRU3" s="480" t="s">
        <v>76</v>
      </c>
      <c r="GRV3" s="480" t="s">
        <v>76</v>
      </c>
      <c r="GRW3" s="480" t="s">
        <v>76</v>
      </c>
      <c r="GRX3" s="480" t="s">
        <v>76</v>
      </c>
      <c r="GRY3" s="482" t="s">
        <v>76</v>
      </c>
      <c r="GRZ3" s="483" t="s">
        <v>76</v>
      </c>
      <c r="GSG3" s="480" t="s">
        <v>76</v>
      </c>
      <c r="GSH3" s="481" t="s">
        <v>77</v>
      </c>
      <c r="GSI3" s="481"/>
      <c r="GSJ3" s="481"/>
      <c r="GSK3" s="480" t="s">
        <v>76</v>
      </c>
      <c r="GSL3" s="480" t="s">
        <v>76</v>
      </c>
      <c r="GSM3" s="480" t="s">
        <v>76</v>
      </c>
      <c r="GSN3" s="480" t="s">
        <v>76</v>
      </c>
      <c r="GSO3" s="482" t="s">
        <v>76</v>
      </c>
      <c r="GSP3" s="483" t="s">
        <v>76</v>
      </c>
      <c r="GSW3" s="480" t="s">
        <v>76</v>
      </c>
      <c r="GSX3" s="481" t="s">
        <v>77</v>
      </c>
      <c r="GSY3" s="481"/>
      <c r="GSZ3" s="481"/>
      <c r="GTA3" s="480" t="s">
        <v>76</v>
      </c>
      <c r="GTB3" s="480" t="s">
        <v>76</v>
      </c>
      <c r="GTC3" s="480" t="s">
        <v>76</v>
      </c>
      <c r="GTD3" s="480" t="s">
        <v>76</v>
      </c>
      <c r="GTE3" s="482" t="s">
        <v>76</v>
      </c>
      <c r="GTF3" s="483" t="s">
        <v>76</v>
      </c>
      <c r="GTM3" s="480" t="s">
        <v>76</v>
      </c>
      <c r="GTN3" s="481" t="s">
        <v>77</v>
      </c>
      <c r="GTO3" s="481"/>
      <c r="GTP3" s="481"/>
      <c r="GTQ3" s="480" t="s">
        <v>76</v>
      </c>
      <c r="GTR3" s="480" t="s">
        <v>76</v>
      </c>
      <c r="GTS3" s="480" t="s">
        <v>76</v>
      </c>
      <c r="GTT3" s="480" t="s">
        <v>76</v>
      </c>
      <c r="GTU3" s="482" t="s">
        <v>76</v>
      </c>
      <c r="GTV3" s="483" t="s">
        <v>76</v>
      </c>
      <c r="GUC3" s="480" t="s">
        <v>76</v>
      </c>
      <c r="GUD3" s="481" t="s">
        <v>77</v>
      </c>
      <c r="GUE3" s="481"/>
      <c r="GUF3" s="481"/>
      <c r="GUG3" s="480" t="s">
        <v>76</v>
      </c>
      <c r="GUH3" s="480" t="s">
        <v>76</v>
      </c>
      <c r="GUI3" s="480" t="s">
        <v>76</v>
      </c>
      <c r="GUJ3" s="480" t="s">
        <v>76</v>
      </c>
      <c r="GUK3" s="482" t="s">
        <v>76</v>
      </c>
      <c r="GUL3" s="483" t="s">
        <v>76</v>
      </c>
      <c r="GUS3" s="480" t="s">
        <v>76</v>
      </c>
      <c r="GUT3" s="481" t="s">
        <v>77</v>
      </c>
      <c r="GUU3" s="481"/>
      <c r="GUV3" s="481"/>
      <c r="GUW3" s="480" t="s">
        <v>76</v>
      </c>
      <c r="GUX3" s="480" t="s">
        <v>76</v>
      </c>
      <c r="GUY3" s="480" t="s">
        <v>76</v>
      </c>
      <c r="GUZ3" s="480" t="s">
        <v>76</v>
      </c>
      <c r="GVA3" s="482" t="s">
        <v>76</v>
      </c>
      <c r="GVB3" s="483" t="s">
        <v>76</v>
      </c>
      <c r="GVI3" s="480" t="s">
        <v>76</v>
      </c>
      <c r="GVJ3" s="481" t="s">
        <v>77</v>
      </c>
      <c r="GVK3" s="481"/>
      <c r="GVL3" s="481"/>
      <c r="GVM3" s="480" t="s">
        <v>76</v>
      </c>
      <c r="GVN3" s="480" t="s">
        <v>76</v>
      </c>
      <c r="GVO3" s="480" t="s">
        <v>76</v>
      </c>
      <c r="GVP3" s="480" t="s">
        <v>76</v>
      </c>
      <c r="GVQ3" s="482" t="s">
        <v>76</v>
      </c>
      <c r="GVR3" s="483" t="s">
        <v>76</v>
      </c>
      <c r="GVY3" s="480" t="s">
        <v>76</v>
      </c>
      <c r="GVZ3" s="481" t="s">
        <v>77</v>
      </c>
      <c r="GWA3" s="481"/>
      <c r="GWB3" s="481"/>
      <c r="GWC3" s="480" t="s">
        <v>76</v>
      </c>
      <c r="GWD3" s="480" t="s">
        <v>76</v>
      </c>
      <c r="GWE3" s="480" t="s">
        <v>76</v>
      </c>
      <c r="GWF3" s="480" t="s">
        <v>76</v>
      </c>
      <c r="GWG3" s="482" t="s">
        <v>76</v>
      </c>
      <c r="GWH3" s="483" t="s">
        <v>76</v>
      </c>
      <c r="GWO3" s="480" t="s">
        <v>76</v>
      </c>
      <c r="GWP3" s="481" t="s">
        <v>77</v>
      </c>
      <c r="GWQ3" s="481"/>
      <c r="GWR3" s="481"/>
      <c r="GWS3" s="480" t="s">
        <v>76</v>
      </c>
      <c r="GWT3" s="480" t="s">
        <v>76</v>
      </c>
      <c r="GWU3" s="480" t="s">
        <v>76</v>
      </c>
      <c r="GWV3" s="480" t="s">
        <v>76</v>
      </c>
      <c r="GWW3" s="482" t="s">
        <v>76</v>
      </c>
      <c r="GWX3" s="483" t="s">
        <v>76</v>
      </c>
      <c r="GXE3" s="480" t="s">
        <v>76</v>
      </c>
      <c r="GXF3" s="481" t="s">
        <v>77</v>
      </c>
      <c r="GXG3" s="481"/>
      <c r="GXH3" s="481"/>
      <c r="GXI3" s="480" t="s">
        <v>76</v>
      </c>
      <c r="GXJ3" s="480" t="s">
        <v>76</v>
      </c>
      <c r="GXK3" s="480" t="s">
        <v>76</v>
      </c>
      <c r="GXL3" s="480" t="s">
        <v>76</v>
      </c>
      <c r="GXM3" s="482" t="s">
        <v>76</v>
      </c>
      <c r="GXN3" s="483" t="s">
        <v>76</v>
      </c>
      <c r="GXU3" s="480" t="s">
        <v>76</v>
      </c>
      <c r="GXV3" s="481" t="s">
        <v>77</v>
      </c>
      <c r="GXW3" s="481"/>
      <c r="GXX3" s="481"/>
      <c r="GXY3" s="480" t="s">
        <v>76</v>
      </c>
      <c r="GXZ3" s="480" t="s">
        <v>76</v>
      </c>
      <c r="GYA3" s="480" t="s">
        <v>76</v>
      </c>
      <c r="GYB3" s="480" t="s">
        <v>76</v>
      </c>
      <c r="GYC3" s="482" t="s">
        <v>76</v>
      </c>
      <c r="GYD3" s="483" t="s">
        <v>76</v>
      </c>
      <c r="GYK3" s="480" t="s">
        <v>76</v>
      </c>
      <c r="GYL3" s="481" t="s">
        <v>77</v>
      </c>
      <c r="GYM3" s="481"/>
      <c r="GYN3" s="481"/>
      <c r="GYO3" s="480" t="s">
        <v>76</v>
      </c>
      <c r="GYP3" s="480" t="s">
        <v>76</v>
      </c>
      <c r="GYQ3" s="480" t="s">
        <v>76</v>
      </c>
      <c r="GYR3" s="480" t="s">
        <v>76</v>
      </c>
      <c r="GYS3" s="482" t="s">
        <v>76</v>
      </c>
      <c r="GYT3" s="483" t="s">
        <v>76</v>
      </c>
      <c r="GZA3" s="480" t="s">
        <v>76</v>
      </c>
      <c r="GZB3" s="481" t="s">
        <v>77</v>
      </c>
      <c r="GZC3" s="481"/>
      <c r="GZD3" s="481"/>
      <c r="GZE3" s="480" t="s">
        <v>76</v>
      </c>
      <c r="GZF3" s="480" t="s">
        <v>76</v>
      </c>
      <c r="GZG3" s="480" t="s">
        <v>76</v>
      </c>
      <c r="GZH3" s="480" t="s">
        <v>76</v>
      </c>
      <c r="GZI3" s="482" t="s">
        <v>76</v>
      </c>
      <c r="GZJ3" s="483" t="s">
        <v>76</v>
      </c>
      <c r="GZQ3" s="480" t="s">
        <v>76</v>
      </c>
      <c r="GZR3" s="481" t="s">
        <v>77</v>
      </c>
      <c r="GZS3" s="481"/>
      <c r="GZT3" s="481"/>
      <c r="GZU3" s="480" t="s">
        <v>76</v>
      </c>
      <c r="GZV3" s="480" t="s">
        <v>76</v>
      </c>
      <c r="GZW3" s="480" t="s">
        <v>76</v>
      </c>
      <c r="GZX3" s="480" t="s">
        <v>76</v>
      </c>
      <c r="GZY3" s="482" t="s">
        <v>76</v>
      </c>
      <c r="GZZ3" s="483" t="s">
        <v>76</v>
      </c>
      <c r="HAG3" s="480" t="s">
        <v>76</v>
      </c>
      <c r="HAH3" s="481" t="s">
        <v>77</v>
      </c>
      <c r="HAI3" s="481"/>
      <c r="HAJ3" s="481"/>
      <c r="HAK3" s="480" t="s">
        <v>76</v>
      </c>
      <c r="HAL3" s="480" t="s">
        <v>76</v>
      </c>
      <c r="HAM3" s="480" t="s">
        <v>76</v>
      </c>
      <c r="HAN3" s="480" t="s">
        <v>76</v>
      </c>
      <c r="HAO3" s="482" t="s">
        <v>76</v>
      </c>
      <c r="HAP3" s="483" t="s">
        <v>76</v>
      </c>
      <c r="HAW3" s="480" t="s">
        <v>76</v>
      </c>
      <c r="HAX3" s="481" t="s">
        <v>77</v>
      </c>
      <c r="HAY3" s="481"/>
      <c r="HAZ3" s="481"/>
      <c r="HBA3" s="480" t="s">
        <v>76</v>
      </c>
      <c r="HBB3" s="480" t="s">
        <v>76</v>
      </c>
      <c r="HBC3" s="480" t="s">
        <v>76</v>
      </c>
      <c r="HBD3" s="480" t="s">
        <v>76</v>
      </c>
      <c r="HBE3" s="482" t="s">
        <v>76</v>
      </c>
      <c r="HBF3" s="483" t="s">
        <v>76</v>
      </c>
      <c r="HBM3" s="480" t="s">
        <v>76</v>
      </c>
      <c r="HBN3" s="481" t="s">
        <v>77</v>
      </c>
      <c r="HBO3" s="481"/>
      <c r="HBP3" s="481"/>
      <c r="HBQ3" s="480" t="s">
        <v>76</v>
      </c>
      <c r="HBR3" s="480" t="s">
        <v>76</v>
      </c>
      <c r="HBS3" s="480" t="s">
        <v>76</v>
      </c>
      <c r="HBT3" s="480" t="s">
        <v>76</v>
      </c>
      <c r="HBU3" s="482" t="s">
        <v>76</v>
      </c>
      <c r="HBV3" s="483" t="s">
        <v>76</v>
      </c>
      <c r="HCC3" s="480" t="s">
        <v>76</v>
      </c>
      <c r="HCD3" s="481" t="s">
        <v>77</v>
      </c>
      <c r="HCE3" s="481"/>
      <c r="HCF3" s="481"/>
      <c r="HCG3" s="480" t="s">
        <v>76</v>
      </c>
      <c r="HCH3" s="480" t="s">
        <v>76</v>
      </c>
      <c r="HCI3" s="480" t="s">
        <v>76</v>
      </c>
      <c r="HCJ3" s="480" t="s">
        <v>76</v>
      </c>
      <c r="HCK3" s="482" t="s">
        <v>76</v>
      </c>
      <c r="HCL3" s="483" t="s">
        <v>76</v>
      </c>
      <c r="HCS3" s="480" t="s">
        <v>76</v>
      </c>
      <c r="HCT3" s="481" t="s">
        <v>77</v>
      </c>
      <c r="HCU3" s="481"/>
      <c r="HCV3" s="481"/>
      <c r="HCW3" s="480" t="s">
        <v>76</v>
      </c>
      <c r="HCX3" s="480" t="s">
        <v>76</v>
      </c>
      <c r="HCY3" s="480" t="s">
        <v>76</v>
      </c>
      <c r="HCZ3" s="480" t="s">
        <v>76</v>
      </c>
      <c r="HDA3" s="482" t="s">
        <v>76</v>
      </c>
      <c r="HDB3" s="483" t="s">
        <v>76</v>
      </c>
      <c r="HDI3" s="480" t="s">
        <v>76</v>
      </c>
      <c r="HDJ3" s="481" t="s">
        <v>77</v>
      </c>
      <c r="HDK3" s="481"/>
      <c r="HDL3" s="481"/>
      <c r="HDM3" s="480" t="s">
        <v>76</v>
      </c>
      <c r="HDN3" s="480" t="s">
        <v>76</v>
      </c>
      <c r="HDO3" s="480" t="s">
        <v>76</v>
      </c>
      <c r="HDP3" s="480" t="s">
        <v>76</v>
      </c>
      <c r="HDQ3" s="482" t="s">
        <v>76</v>
      </c>
      <c r="HDR3" s="483" t="s">
        <v>76</v>
      </c>
      <c r="HDY3" s="480" t="s">
        <v>76</v>
      </c>
      <c r="HDZ3" s="481" t="s">
        <v>77</v>
      </c>
      <c r="HEA3" s="481"/>
      <c r="HEB3" s="481"/>
      <c r="HEC3" s="480" t="s">
        <v>76</v>
      </c>
      <c r="HED3" s="480" t="s">
        <v>76</v>
      </c>
      <c r="HEE3" s="480" t="s">
        <v>76</v>
      </c>
      <c r="HEF3" s="480" t="s">
        <v>76</v>
      </c>
      <c r="HEG3" s="482" t="s">
        <v>76</v>
      </c>
      <c r="HEH3" s="483" t="s">
        <v>76</v>
      </c>
      <c r="HEO3" s="480" t="s">
        <v>76</v>
      </c>
      <c r="HEP3" s="481" t="s">
        <v>77</v>
      </c>
      <c r="HEQ3" s="481"/>
      <c r="HER3" s="481"/>
      <c r="HES3" s="480" t="s">
        <v>76</v>
      </c>
      <c r="HET3" s="480" t="s">
        <v>76</v>
      </c>
      <c r="HEU3" s="480" t="s">
        <v>76</v>
      </c>
      <c r="HEV3" s="480" t="s">
        <v>76</v>
      </c>
      <c r="HEW3" s="482" t="s">
        <v>76</v>
      </c>
      <c r="HEX3" s="483" t="s">
        <v>76</v>
      </c>
      <c r="HFE3" s="480" t="s">
        <v>76</v>
      </c>
      <c r="HFF3" s="481" t="s">
        <v>77</v>
      </c>
      <c r="HFG3" s="481"/>
      <c r="HFH3" s="481"/>
      <c r="HFI3" s="480" t="s">
        <v>76</v>
      </c>
      <c r="HFJ3" s="480" t="s">
        <v>76</v>
      </c>
      <c r="HFK3" s="480" t="s">
        <v>76</v>
      </c>
      <c r="HFL3" s="480" t="s">
        <v>76</v>
      </c>
      <c r="HFM3" s="482" t="s">
        <v>76</v>
      </c>
      <c r="HFN3" s="483" t="s">
        <v>76</v>
      </c>
      <c r="HFU3" s="480" t="s">
        <v>76</v>
      </c>
      <c r="HFV3" s="481" t="s">
        <v>77</v>
      </c>
      <c r="HFW3" s="481"/>
      <c r="HFX3" s="481"/>
      <c r="HFY3" s="480" t="s">
        <v>76</v>
      </c>
      <c r="HFZ3" s="480" t="s">
        <v>76</v>
      </c>
      <c r="HGA3" s="480" t="s">
        <v>76</v>
      </c>
      <c r="HGB3" s="480" t="s">
        <v>76</v>
      </c>
      <c r="HGC3" s="482" t="s">
        <v>76</v>
      </c>
      <c r="HGD3" s="483" t="s">
        <v>76</v>
      </c>
      <c r="HGK3" s="480" t="s">
        <v>76</v>
      </c>
      <c r="HGL3" s="481" t="s">
        <v>77</v>
      </c>
      <c r="HGM3" s="481"/>
      <c r="HGN3" s="481"/>
      <c r="HGO3" s="480" t="s">
        <v>76</v>
      </c>
      <c r="HGP3" s="480" t="s">
        <v>76</v>
      </c>
      <c r="HGQ3" s="480" t="s">
        <v>76</v>
      </c>
      <c r="HGR3" s="480" t="s">
        <v>76</v>
      </c>
      <c r="HGS3" s="482" t="s">
        <v>76</v>
      </c>
      <c r="HGT3" s="483" t="s">
        <v>76</v>
      </c>
      <c r="HHA3" s="480" t="s">
        <v>76</v>
      </c>
      <c r="HHB3" s="481" t="s">
        <v>77</v>
      </c>
      <c r="HHC3" s="481"/>
      <c r="HHD3" s="481"/>
      <c r="HHE3" s="480" t="s">
        <v>76</v>
      </c>
      <c r="HHF3" s="480" t="s">
        <v>76</v>
      </c>
      <c r="HHG3" s="480" t="s">
        <v>76</v>
      </c>
      <c r="HHH3" s="480" t="s">
        <v>76</v>
      </c>
      <c r="HHI3" s="482" t="s">
        <v>76</v>
      </c>
      <c r="HHJ3" s="483" t="s">
        <v>76</v>
      </c>
      <c r="HHQ3" s="480" t="s">
        <v>76</v>
      </c>
      <c r="HHR3" s="481" t="s">
        <v>77</v>
      </c>
      <c r="HHS3" s="481"/>
      <c r="HHT3" s="481"/>
      <c r="HHU3" s="480" t="s">
        <v>76</v>
      </c>
      <c r="HHV3" s="480" t="s">
        <v>76</v>
      </c>
      <c r="HHW3" s="480" t="s">
        <v>76</v>
      </c>
      <c r="HHX3" s="480" t="s">
        <v>76</v>
      </c>
      <c r="HHY3" s="482" t="s">
        <v>76</v>
      </c>
      <c r="HHZ3" s="483" t="s">
        <v>76</v>
      </c>
      <c r="HIG3" s="480" t="s">
        <v>76</v>
      </c>
      <c r="HIH3" s="481" t="s">
        <v>77</v>
      </c>
      <c r="HII3" s="481"/>
      <c r="HIJ3" s="481"/>
      <c r="HIK3" s="480" t="s">
        <v>76</v>
      </c>
      <c r="HIL3" s="480" t="s">
        <v>76</v>
      </c>
      <c r="HIM3" s="480" t="s">
        <v>76</v>
      </c>
      <c r="HIN3" s="480" t="s">
        <v>76</v>
      </c>
      <c r="HIO3" s="482" t="s">
        <v>76</v>
      </c>
      <c r="HIP3" s="483" t="s">
        <v>76</v>
      </c>
      <c r="HIW3" s="480" t="s">
        <v>76</v>
      </c>
      <c r="HIX3" s="481" t="s">
        <v>77</v>
      </c>
      <c r="HIY3" s="481"/>
      <c r="HIZ3" s="481"/>
      <c r="HJA3" s="480" t="s">
        <v>76</v>
      </c>
      <c r="HJB3" s="480" t="s">
        <v>76</v>
      </c>
      <c r="HJC3" s="480" t="s">
        <v>76</v>
      </c>
      <c r="HJD3" s="480" t="s">
        <v>76</v>
      </c>
      <c r="HJE3" s="482" t="s">
        <v>76</v>
      </c>
      <c r="HJF3" s="483" t="s">
        <v>76</v>
      </c>
      <c r="HJM3" s="480" t="s">
        <v>76</v>
      </c>
      <c r="HJN3" s="481" t="s">
        <v>77</v>
      </c>
      <c r="HJO3" s="481"/>
      <c r="HJP3" s="481"/>
      <c r="HJQ3" s="480" t="s">
        <v>76</v>
      </c>
      <c r="HJR3" s="480" t="s">
        <v>76</v>
      </c>
      <c r="HJS3" s="480" t="s">
        <v>76</v>
      </c>
      <c r="HJT3" s="480" t="s">
        <v>76</v>
      </c>
      <c r="HJU3" s="482" t="s">
        <v>76</v>
      </c>
      <c r="HJV3" s="483" t="s">
        <v>76</v>
      </c>
      <c r="HKC3" s="480" t="s">
        <v>76</v>
      </c>
      <c r="HKD3" s="481" t="s">
        <v>77</v>
      </c>
      <c r="HKE3" s="481"/>
      <c r="HKF3" s="481"/>
      <c r="HKG3" s="480" t="s">
        <v>76</v>
      </c>
      <c r="HKH3" s="480" t="s">
        <v>76</v>
      </c>
      <c r="HKI3" s="480" t="s">
        <v>76</v>
      </c>
      <c r="HKJ3" s="480" t="s">
        <v>76</v>
      </c>
      <c r="HKK3" s="482" t="s">
        <v>76</v>
      </c>
      <c r="HKL3" s="483" t="s">
        <v>76</v>
      </c>
      <c r="HKS3" s="480" t="s">
        <v>76</v>
      </c>
      <c r="HKT3" s="481" t="s">
        <v>77</v>
      </c>
      <c r="HKU3" s="481"/>
      <c r="HKV3" s="481"/>
      <c r="HKW3" s="480" t="s">
        <v>76</v>
      </c>
      <c r="HKX3" s="480" t="s">
        <v>76</v>
      </c>
      <c r="HKY3" s="480" t="s">
        <v>76</v>
      </c>
      <c r="HKZ3" s="480" t="s">
        <v>76</v>
      </c>
      <c r="HLA3" s="482" t="s">
        <v>76</v>
      </c>
      <c r="HLB3" s="483" t="s">
        <v>76</v>
      </c>
      <c r="HLI3" s="480" t="s">
        <v>76</v>
      </c>
      <c r="HLJ3" s="481" t="s">
        <v>77</v>
      </c>
      <c r="HLK3" s="481"/>
      <c r="HLL3" s="481"/>
      <c r="HLM3" s="480" t="s">
        <v>76</v>
      </c>
      <c r="HLN3" s="480" t="s">
        <v>76</v>
      </c>
      <c r="HLO3" s="480" t="s">
        <v>76</v>
      </c>
      <c r="HLP3" s="480" t="s">
        <v>76</v>
      </c>
      <c r="HLQ3" s="482" t="s">
        <v>76</v>
      </c>
      <c r="HLR3" s="483" t="s">
        <v>76</v>
      </c>
      <c r="HLY3" s="480" t="s">
        <v>76</v>
      </c>
      <c r="HLZ3" s="481" t="s">
        <v>77</v>
      </c>
      <c r="HMA3" s="481"/>
      <c r="HMB3" s="481"/>
      <c r="HMC3" s="480" t="s">
        <v>76</v>
      </c>
      <c r="HMD3" s="480" t="s">
        <v>76</v>
      </c>
      <c r="HME3" s="480" t="s">
        <v>76</v>
      </c>
      <c r="HMF3" s="480" t="s">
        <v>76</v>
      </c>
      <c r="HMG3" s="482" t="s">
        <v>76</v>
      </c>
      <c r="HMH3" s="483" t="s">
        <v>76</v>
      </c>
      <c r="HMO3" s="480" t="s">
        <v>76</v>
      </c>
      <c r="HMP3" s="481" t="s">
        <v>77</v>
      </c>
      <c r="HMQ3" s="481"/>
      <c r="HMR3" s="481"/>
      <c r="HMS3" s="480" t="s">
        <v>76</v>
      </c>
      <c r="HMT3" s="480" t="s">
        <v>76</v>
      </c>
      <c r="HMU3" s="480" t="s">
        <v>76</v>
      </c>
      <c r="HMV3" s="480" t="s">
        <v>76</v>
      </c>
      <c r="HMW3" s="482" t="s">
        <v>76</v>
      </c>
      <c r="HMX3" s="483" t="s">
        <v>76</v>
      </c>
      <c r="HNE3" s="480" t="s">
        <v>76</v>
      </c>
      <c r="HNF3" s="481" t="s">
        <v>77</v>
      </c>
      <c r="HNG3" s="481"/>
      <c r="HNH3" s="481"/>
      <c r="HNI3" s="480" t="s">
        <v>76</v>
      </c>
      <c r="HNJ3" s="480" t="s">
        <v>76</v>
      </c>
      <c r="HNK3" s="480" t="s">
        <v>76</v>
      </c>
      <c r="HNL3" s="480" t="s">
        <v>76</v>
      </c>
      <c r="HNM3" s="482" t="s">
        <v>76</v>
      </c>
      <c r="HNN3" s="483" t="s">
        <v>76</v>
      </c>
      <c r="HNU3" s="480" t="s">
        <v>76</v>
      </c>
      <c r="HNV3" s="481" t="s">
        <v>77</v>
      </c>
      <c r="HNW3" s="481"/>
      <c r="HNX3" s="481"/>
      <c r="HNY3" s="480" t="s">
        <v>76</v>
      </c>
      <c r="HNZ3" s="480" t="s">
        <v>76</v>
      </c>
      <c r="HOA3" s="480" t="s">
        <v>76</v>
      </c>
      <c r="HOB3" s="480" t="s">
        <v>76</v>
      </c>
      <c r="HOC3" s="482" t="s">
        <v>76</v>
      </c>
      <c r="HOD3" s="483" t="s">
        <v>76</v>
      </c>
      <c r="HOK3" s="480" t="s">
        <v>76</v>
      </c>
      <c r="HOL3" s="481" t="s">
        <v>77</v>
      </c>
      <c r="HOM3" s="481"/>
      <c r="HON3" s="481"/>
      <c r="HOO3" s="480" t="s">
        <v>76</v>
      </c>
      <c r="HOP3" s="480" t="s">
        <v>76</v>
      </c>
      <c r="HOQ3" s="480" t="s">
        <v>76</v>
      </c>
      <c r="HOR3" s="480" t="s">
        <v>76</v>
      </c>
      <c r="HOS3" s="482" t="s">
        <v>76</v>
      </c>
      <c r="HOT3" s="483" t="s">
        <v>76</v>
      </c>
      <c r="HPA3" s="480" t="s">
        <v>76</v>
      </c>
      <c r="HPB3" s="481" t="s">
        <v>77</v>
      </c>
      <c r="HPC3" s="481"/>
      <c r="HPD3" s="481"/>
      <c r="HPE3" s="480" t="s">
        <v>76</v>
      </c>
      <c r="HPF3" s="480" t="s">
        <v>76</v>
      </c>
      <c r="HPG3" s="480" t="s">
        <v>76</v>
      </c>
      <c r="HPH3" s="480" t="s">
        <v>76</v>
      </c>
      <c r="HPI3" s="482" t="s">
        <v>76</v>
      </c>
      <c r="HPJ3" s="483" t="s">
        <v>76</v>
      </c>
      <c r="HPQ3" s="480" t="s">
        <v>76</v>
      </c>
      <c r="HPR3" s="481" t="s">
        <v>77</v>
      </c>
      <c r="HPS3" s="481"/>
      <c r="HPT3" s="481"/>
      <c r="HPU3" s="480" t="s">
        <v>76</v>
      </c>
      <c r="HPV3" s="480" t="s">
        <v>76</v>
      </c>
      <c r="HPW3" s="480" t="s">
        <v>76</v>
      </c>
      <c r="HPX3" s="480" t="s">
        <v>76</v>
      </c>
      <c r="HPY3" s="482" t="s">
        <v>76</v>
      </c>
      <c r="HPZ3" s="483" t="s">
        <v>76</v>
      </c>
      <c r="HQG3" s="480" t="s">
        <v>76</v>
      </c>
      <c r="HQH3" s="481" t="s">
        <v>77</v>
      </c>
      <c r="HQI3" s="481"/>
      <c r="HQJ3" s="481"/>
      <c r="HQK3" s="480" t="s">
        <v>76</v>
      </c>
      <c r="HQL3" s="480" t="s">
        <v>76</v>
      </c>
      <c r="HQM3" s="480" t="s">
        <v>76</v>
      </c>
      <c r="HQN3" s="480" t="s">
        <v>76</v>
      </c>
      <c r="HQO3" s="482" t="s">
        <v>76</v>
      </c>
      <c r="HQP3" s="483" t="s">
        <v>76</v>
      </c>
      <c r="HQW3" s="480" t="s">
        <v>76</v>
      </c>
      <c r="HQX3" s="481" t="s">
        <v>77</v>
      </c>
      <c r="HQY3" s="481"/>
      <c r="HQZ3" s="481"/>
      <c r="HRA3" s="480" t="s">
        <v>76</v>
      </c>
      <c r="HRB3" s="480" t="s">
        <v>76</v>
      </c>
      <c r="HRC3" s="480" t="s">
        <v>76</v>
      </c>
      <c r="HRD3" s="480" t="s">
        <v>76</v>
      </c>
      <c r="HRE3" s="482" t="s">
        <v>76</v>
      </c>
      <c r="HRF3" s="483" t="s">
        <v>76</v>
      </c>
      <c r="HRM3" s="480" t="s">
        <v>76</v>
      </c>
      <c r="HRN3" s="481" t="s">
        <v>77</v>
      </c>
      <c r="HRO3" s="481"/>
      <c r="HRP3" s="481"/>
      <c r="HRQ3" s="480" t="s">
        <v>76</v>
      </c>
      <c r="HRR3" s="480" t="s">
        <v>76</v>
      </c>
      <c r="HRS3" s="480" t="s">
        <v>76</v>
      </c>
      <c r="HRT3" s="480" t="s">
        <v>76</v>
      </c>
      <c r="HRU3" s="482" t="s">
        <v>76</v>
      </c>
      <c r="HRV3" s="483" t="s">
        <v>76</v>
      </c>
      <c r="HSC3" s="480" t="s">
        <v>76</v>
      </c>
      <c r="HSD3" s="481" t="s">
        <v>77</v>
      </c>
      <c r="HSE3" s="481"/>
      <c r="HSF3" s="481"/>
      <c r="HSG3" s="480" t="s">
        <v>76</v>
      </c>
      <c r="HSH3" s="480" t="s">
        <v>76</v>
      </c>
      <c r="HSI3" s="480" t="s">
        <v>76</v>
      </c>
      <c r="HSJ3" s="480" t="s">
        <v>76</v>
      </c>
      <c r="HSK3" s="482" t="s">
        <v>76</v>
      </c>
      <c r="HSL3" s="483" t="s">
        <v>76</v>
      </c>
      <c r="HSS3" s="480" t="s">
        <v>76</v>
      </c>
      <c r="HST3" s="481" t="s">
        <v>77</v>
      </c>
      <c r="HSU3" s="481"/>
      <c r="HSV3" s="481"/>
      <c r="HSW3" s="480" t="s">
        <v>76</v>
      </c>
      <c r="HSX3" s="480" t="s">
        <v>76</v>
      </c>
      <c r="HSY3" s="480" t="s">
        <v>76</v>
      </c>
      <c r="HSZ3" s="480" t="s">
        <v>76</v>
      </c>
      <c r="HTA3" s="482" t="s">
        <v>76</v>
      </c>
      <c r="HTB3" s="483" t="s">
        <v>76</v>
      </c>
      <c r="HTI3" s="480" t="s">
        <v>76</v>
      </c>
      <c r="HTJ3" s="481" t="s">
        <v>77</v>
      </c>
      <c r="HTK3" s="481"/>
      <c r="HTL3" s="481"/>
      <c r="HTM3" s="480" t="s">
        <v>76</v>
      </c>
      <c r="HTN3" s="480" t="s">
        <v>76</v>
      </c>
      <c r="HTO3" s="480" t="s">
        <v>76</v>
      </c>
      <c r="HTP3" s="480" t="s">
        <v>76</v>
      </c>
      <c r="HTQ3" s="482" t="s">
        <v>76</v>
      </c>
      <c r="HTR3" s="483" t="s">
        <v>76</v>
      </c>
      <c r="HTY3" s="480" t="s">
        <v>76</v>
      </c>
      <c r="HTZ3" s="481" t="s">
        <v>77</v>
      </c>
      <c r="HUA3" s="481"/>
      <c r="HUB3" s="481"/>
      <c r="HUC3" s="480" t="s">
        <v>76</v>
      </c>
      <c r="HUD3" s="480" t="s">
        <v>76</v>
      </c>
      <c r="HUE3" s="480" t="s">
        <v>76</v>
      </c>
      <c r="HUF3" s="480" t="s">
        <v>76</v>
      </c>
      <c r="HUG3" s="482" t="s">
        <v>76</v>
      </c>
      <c r="HUH3" s="483" t="s">
        <v>76</v>
      </c>
      <c r="HUO3" s="480" t="s">
        <v>76</v>
      </c>
      <c r="HUP3" s="481" t="s">
        <v>77</v>
      </c>
      <c r="HUQ3" s="481"/>
      <c r="HUR3" s="481"/>
      <c r="HUS3" s="480" t="s">
        <v>76</v>
      </c>
      <c r="HUT3" s="480" t="s">
        <v>76</v>
      </c>
      <c r="HUU3" s="480" t="s">
        <v>76</v>
      </c>
      <c r="HUV3" s="480" t="s">
        <v>76</v>
      </c>
      <c r="HUW3" s="482" t="s">
        <v>76</v>
      </c>
      <c r="HUX3" s="483" t="s">
        <v>76</v>
      </c>
      <c r="HVE3" s="480" t="s">
        <v>76</v>
      </c>
      <c r="HVF3" s="481" t="s">
        <v>77</v>
      </c>
      <c r="HVG3" s="481"/>
      <c r="HVH3" s="481"/>
      <c r="HVI3" s="480" t="s">
        <v>76</v>
      </c>
      <c r="HVJ3" s="480" t="s">
        <v>76</v>
      </c>
      <c r="HVK3" s="480" t="s">
        <v>76</v>
      </c>
      <c r="HVL3" s="480" t="s">
        <v>76</v>
      </c>
      <c r="HVM3" s="482" t="s">
        <v>76</v>
      </c>
      <c r="HVN3" s="483" t="s">
        <v>76</v>
      </c>
      <c r="HVU3" s="480" t="s">
        <v>76</v>
      </c>
      <c r="HVV3" s="481" t="s">
        <v>77</v>
      </c>
      <c r="HVW3" s="481"/>
      <c r="HVX3" s="481"/>
      <c r="HVY3" s="480" t="s">
        <v>76</v>
      </c>
      <c r="HVZ3" s="480" t="s">
        <v>76</v>
      </c>
      <c r="HWA3" s="480" t="s">
        <v>76</v>
      </c>
      <c r="HWB3" s="480" t="s">
        <v>76</v>
      </c>
      <c r="HWC3" s="482" t="s">
        <v>76</v>
      </c>
      <c r="HWD3" s="483" t="s">
        <v>76</v>
      </c>
      <c r="HWK3" s="480" t="s">
        <v>76</v>
      </c>
      <c r="HWL3" s="481" t="s">
        <v>77</v>
      </c>
      <c r="HWM3" s="481"/>
      <c r="HWN3" s="481"/>
      <c r="HWO3" s="480" t="s">
        <v>76</v>
      </c>
      <c r="HWP3" s="480" t="s">
        <v>76</v>
      </c>
      <c r="HWQ3" s="480" t="s">
        <v>76</v>
      </c>
      <c r="HWR3" s="480" t="s">
        <v>76</v>
      </c>
      <c r="HWS3" s="482" t="s">
        <v>76</v>
      </c>
      <c r="HWT3" s="483" t="s">
        <v>76</v>
      </c>
      <c r="HXA3" s="480" t="s">
        <v>76</v>
      </c>
      <c r="HXB3" s="481" t="s">
        <v>77</v>
      </c>
      <c r="HXC3" s="481"/>
      <c r="HXD3" s="481"/>
      <c r="HXE3" s="480" t="s">
        <v>76</v>
      </c>
      <c r="HXF3" s="480" t="s">
        <v>76</v>
      </c>
      <c r="HXG3" s="480" t="s">
        <v>76</v>
      </c>
      <c r="HXH3" s="480" t="s">
        <v>76</v>
      </c>
      <c r="HXI3" s="482" t="s">
        <v>76</v>
      </c>
      <c r="HXJ3" s="483" t="s">
        <v>76</v>
      </c>
      <c r="HXQ3" s="480" t="s">
        <v>76</v>
      </c>
      <c r="HXR3" s="481" t="s">
        <v>77</v>
      </c>
      <c r="HXS3" s="481"/>
      <c r="HXT3" s="481"/>
      <c r="HXU3" s="480" t="s">
        <v>76</v>
      </c>
      <c r="HXV3" s="480" t="s">
        <v>76</v>
      </c>
      <c r="HXW3" s="480" t="s">
        <v>76</v>
      </c>
      <c r="HXX3" s="480" t="s">
        <v>76</v>
      </c>
      <c r="HXY3" s="482" t="s">
        <v>76</v>
      </c>
      <c r="HXZ3" s="483" t="s">
        <v>76</v>
      </c>
      <c r="HYG3" s="480" t="s">
        <v>76</v>
      </c>
      <c r="HYH3" s="481" t="s">
        <v>77</v>
      </c>
      <c r="HYI3" s="481"/>
      <c r="HYJ3" s="481"/>
      <c r="HYK3" s="480" t="s">
        <v>76</v>
      </c>
      <c r="HYL3" s="480" t="s">
        <v>76</v>
      </c>
      <c r="HYM3" s="480" t="s">
        <v>76</v>
      </c>
      <c r="HYN3" s="480" t="s">
        <v>76</v>
      </c>
      <c r="HYO3" s="482" t="s">
        <v>76</v>
      </c>
      <c r="HYP3" s="483" t="s">
        <v>76</v>
      </c>
      <c r="HYW3" s="480" t="s">
        <v>76</v>
      </c>
      <c r="HYX3" s="481" t="s">
        <v>77</v>
      </c>
      <c r="HYY3" s="481"/>
      <c r="HYZ3" s="481"/>
      <c r="HZA3" s="480" t="s">
        <v>76</v>
      </c>
      <c r="HZB3" s="480" t="s">
        <v>76</v>
      </c>
      <c r="HZC3" s="480" t="s">
        <v>76</v>
      </c>
      <c r="HZD3" s="480" t="s">
        <v>76</v>
      </c>
      <c r="HZE3" s="482" t="s">
        <v>76</v>
      </c>
      <c r="HZF3" s="483" t="s">
        <v>76</v>
      </c>
      <c r="HZM3" s="480" t="s">
        <v>76</v>
      </c>
      <c r="HZN3" s="481" t="s">
        <v>77</v>
      </c>
      <c r="HZO3" s="481"/>
      <c r="HZP3" s="481"/>
      <c r="HZQ3" s="480" t="s">
        <v>76</v>
      </c>
      <c r="HZR3" s="480" t="s">
        <v>76</v>
      </c>
      <c r="HZS3" s="480" t="s">
        <v>76</v>
      </c>
      <c r="HZT3" s="480" t="s">
        <v>76</v>
      </c>
      <c r="HZU3" s="482" t="s">
        <v>76</v>
      </c>
      <c r="HZV3" s="483" t="s">
        <v>76</v>
      </c>
      <c r="IAC3" s="480" t="s">
        <v>76</v>
      </c>
      <c r="IAD3" s="481" t="s">
        <v>77</v>
      </c>
      <c r="IAE3" s="481"/>
      <c r="IAF3" s="481"/>
      <c r="IAG3" s="480" t="s">
        <v>76</v>
      </c>
      <c r="IAH3" s="480" t="s">
        <v>76</v>
      </c>
      <c r="IAI3" s="480" t="s">
        <v>76</v>
      </c>
      <c r="IAJ3" s="480" t="s">
        <v>76</v>
      </c>
      <c r="IAK3" s="482" t="s">
        <v>76</v>
      </c>
      <c r="IAL3" s="483" t="s">
        <v>76</v>
      </c>
      <c r="IAS3" s="480" t="s">
        <v>76</v>
      </c>
      <c r="IAT3" s="481" t="s">
        <v>77</v>
      </c>
      <c r="IAU3" s="481"/>
      <c r="IAV3" s="481"/>
      <c r="IAW3" s="480" t="s">
        <v>76</v>
      </c>
      <c r="IAX3" s="480" t="s">
        <v>76</v>
      </c>
      <c r="IAY3" s="480" t="s">
        <v>76</v>
      </c>
      <c r="IAZ3" s="480" t="s">
        <v>76</v>
      </c>
      <c r="IBA3" s="482" t="s">
        <v>76</v>
      </c>
      <c r="IBB3" s="483" t="s">
        <v>76</v>
      </c>
      <c r="IBI3" s="480" t="s">
        <v>76</v>
      </c>
      <c r="IBJ3" s="481" t="s">
        <v>77</v>
      </c>
      <c r="IBK3" s="481"/>
      <c r="IBL3" s="481"/>
      <c r="IBM3" s="480" t="s">
        <v>76</v>
      </c>
      <c r="IBN3" s="480" t="s">
        <v>76</v>
      </c>
      <c r="IBO3" s="480" t="s">
        <v>76</v>
      </c>
      <c r="IBP3" s="480" t="s">
        <v>76</v>
      </c>
      <c r="IBQ3" s="482" t="s">
        <v>76</v>
      </c>
      <c r="IBR3" s="483" t="s">
        <v>76</v>
      </c>
      <c r="IBY3" s="480" t="s">
        <v>76</v>
      </c>
      <c r="IBZ3" s="481" t="s">
        <v>77</v>
      </c>
      <c r="ICA3" s="481"/>
      <c r="ICB3" s="481"/>
      <c r="ICC3" s="480" t="s">
        <v>76</v>
      </c>
      <c r="ICD3" s="480" t="s">
        <v>76</v>
      </c>
      <c r="ICE3" s="480" t="s">
        <v>76</v>
      </c>
      <c r="ICF3" s="480" t="s">
        <v>76</v>
      </c>
      <c r="ICG3" s="482" t="s">
        <v>76</v>
      </c>
      <c r="ICH3" s="483" t="s">
        <v>76</v>
      </c>
      <c r="ICO3" s="480" t="s">
        <v>76</v>
      </c>
      <c r="ICP3" s="481" t="s">
        <v>77</v>
      </c>
      <c r="ICQ3" s="481"/>
      <c r="ICR3" s="481"/>
      <c r="ICS3" s="480" t="s">
        <v>76</v>
      </c>
      <c r="ICT3" s="480" t="s">
        <v>76</v>
      </c>
      <c r="ICU3" s="480" t="s">
        <v>76</v>
      </c>
      <c r="ICV3" s="480" t="s">
        <v>76</v>
      </c>
      <c r="ICW3" s="482" t="s">
        <v>76</v>
      </c>
      <c r="ICX3" s="483" t="s">
        <v>76</v>
      </c>
      <c r="IDE3" s="480" t="s">
        <v>76</v>
      </c>
      <c r="IDF3" s="481" t="s">
        <v>77</v>
      </c>
      <c r="IDG3" s="481"/>
      <c r="IDH3" s="481"/>
      <c r="IDI3" s="480" t="s">
        <v>76</v>
      </c>
      <c r="IDJ3" s="480" t="s">
        <v>76</v>
      </c>
      <c r="IDK3" s="480" t="s">
        <v>76</v>
      </c>
      <c r="IDL3" s="480" t="s">
        <v>76</v>
      </c>
      <c r="IDM3" s="482" t="s">
        <v>76</v>
      </c>
      <c r="IDN3" s="483" t="s">
        <v>76</v>
      </c>
      <c r="IDU3" s="480" t="s">
        <v>76</v>
      </c>
      <c r="IDV3" s="481" t="s">
        <v>77</v>
      </c>
      <c r="IDW3" s="481"/>
      <c r="IDX3" s="481"/>
      <c r="IDY3" s="480" t="s">
        <v>76</v>
      </c>
      <c r="IDZ3" s="480" t="s">
        <v>76</v>
      </c>
      <c r="IEA3" s="480" t="s">
        <v>76</v>
      </c>
      <c r="IEB3" s="480" t="s">
        <v>76</v>
      </c>
      <c r="IEC3" s="482" t="s">
        <v>76</v>
      </c>
      <c r="IED3" s="483" t="s">
        <v>76</v>
      </c>
      <c r="IEK3" s="480" t="s">
        <v>76</v>
      </c>
      <c r="IEL3" s="481" t="s">
        <v>77</v>
      </c>
      <c r="IEM3" s="481"/>
      <c r="IEN3" s="481"/>
      <c r="IEO3" s="480" t="s">
        <v>76</v>
      </c>
      <c r="IEP3" s="480" t="s">
        <v>76</v>
      </c>
      <c r="IEQ3" s="480" t="s">
        <v>76</v>
      </c>
      <c r="IER3" s="480" t="s">
        <v>76</v>
      </c>
      <c r="IES3" s="482" t="s">
        <v>76</v>
      </c>
      <c r="IET3" s="483" t="s">
        <v>76</v>
      </c>
      <c r="IFA3" s="480" t="s">
        <v>76</v>
      </c>
      <c r="IFB3" s="481" t="s">
        <v>77</v>
      </c>
      <c r="IFC3" s="481"/>
      <c r="IFD3" s="481"/>
      <c r="IFE3" s="480" t="s">
        <v>76</v>
      </c>
      <c r="IFF3" s="480" t="s">
        <v>76</v>
      </c>
      <c r="IFG3" s="480" t="s">
        <v>76</v>
      </c>
      <c r="IFH3" s="480" t="s">
        <v>76</v>
      </c>
      <c r="IFI3" s="482" t="s">
        <v>76</v>
      </c>
      <c r="IFJ3" s="483" t="s">
        <v>76</v>
      </c>
      <c r="IFQ3" s="480" t="s">
        <v>76</v>
      </c>
      <c r="IFR3" s="481" t="s">
        <v>77</v>
      </c>
      <c r="IFS3" s="481"/>
      <c r="IFT3" s="481"/>
      <c r="IFU3" s="480" t="s">
        <v>76</v>
      </c>
      <c r="IFV3" s="480" t="s">
        <v>76</v>
      </c>
      <c r="IFW3" s="480" t="s">
        <v>76</v>
      </c>
      <c r="IFX3" s="480" t="s">
        <v>76</v>
      </c>
      <c r="IFY3" s="482" t="s">
        <v>76</v>
      </c>
      <c r="IFZ3" s="483" t="s">
        <v>76</v>
      </c>
      <c r="IGG3" s="480" t="s">
        <v>76</v>
      </c>
      <c r="IGH3" s="481" t="s">
        <v>77</v>
      </c>
      <c r="IGI3" s="481"/>
      <c r="IGJ3" s="481"/>
      <c r="IGK3" s="480" t="s">
        <v>76</v>
      </c>
      <c r="IGL3" s="480" t="s">
        <v>76</v>
      </c>
      <c r="IGM3" s="480" t="s">
        <v>76</v>
      </c>
      <c r="IGN3" s="480" t="s">
        <v>76</v>
      </c>
      <c r="IGO3" s="482" t="s">
        <v>76</v>
      </c>
      <c r="IGP3" s="483" t="s">
        <v>76</v>
      </c>
      <c r="IGW3" s="480" t="s">
        <v>76</v>
      </c>
      <c r="IGX3" s="481" t="s">
        <v>77</v>
      </c>
      <c r="IGY3" s="481"/>
      <c r="IGZ3" s="481"/>
      <c r="IHA3" s="480" t="s">
        <v>76</v>
      </c>
      <c r="IHB3" s="480" t="s">
        <v>76</v>
      </c>
      <c r="IHC3" s="480" t="s">
        <v>76</v>
      </c>
      <c r="IHD3" s="480" t="s">
        <v>76</v>
      </c>
      <c r="IHE3" s="482" t="s">
        <v>76</v>
      </c>
      <c r="IHF3" s="483" t="s">
        <v>76</v>
      </c>
      <c r="IHM3" s="480" t="s">
        <v>76</v>
      </c>
      <c r="IHN3" s="481" t="s">
        <v>77</v>
      </c>
      <c r="IHO3" s="481"/>
      <c r="IHP3" s="481"/>
      <c r="IHQ3" s="480" t="s">
        <v>76</v>
      </c>
      <c r="IHR3" s="480" t="s">
        <v>76</v>
      </c>
      <c r="IHS3" s="480" t="s">
        <v>76</v>
      </c>
      <c r="IHT3" s="480" t="s">
        <v>76</v>
      </c>
      <c r="IHU3" s="482" t="s">
        <v>76</v>
      </c>
      <c r="IHV3" s="483" t="s">
        <v>76</v>
      </c>
      <c r="IIC3" s="480" t="s">
        <v>76</v>
      </c>
      <c r="IID3" s="481" t="s">
        <v>77</v>
      </c>
      <c r="IIE3" s="481"/>
      <c r="IIF3" s="481"/>
      <c r="IIG3" s="480" t="s">
        <v>76</v>
      </c>
      <c r="IIH3" s="480" t="s">
        <v>76</v>
      </c>
      <c r="III3" s="480" t="s">
        <v>76</v>
      </c>
      <c r="IIJ3" s="480" t="s">
        <v>76</v>
      </c>
      <c r="IIK3" s="482" t="s">
        <v>76</v>
      </c>
      <c r="IIL3" s="483" t="s">
        <v>76</v>
      </c>
      <c r="IIS3" s="480" t="s">
        <v>76</v>
      </c>
      <c r="IIT3" s="481" t="s">
        <v>77</v>
      </c>
      <c r="IIU3" s="481"/>
      <c r="IIV3" s="481"/>
      <c r="IIW3" s="480" t="s">
        <v>76</v>
      </c>
      <c r="IIX3" s="480" t="s">
        <v>76</v>
      </c>
      <c r="IIY3" s="480" t="s">
        <v>76</v>
      </c>
      <c r="IIZ3" s="480" t="s">
        <v>76</v>
      </c>
      <c r="IJA3" s="482" t="s">
        <v>76</v>
      </c>
      <c r="IJB3" s="483" t="s">
        <v>76</v>
      </c>
      <c r="IJI3" s="480" t="s">
        <v>76</v>
      </c>
      <c r="IJJ3" s="481" t="s">
        <v>77</v>
      </c>
      <c r="IJK3" s="481"/>
      <c r="IJL3" s="481"/>
      <c r="IJM3" s="480" t="s">
        <v>76</v>
      </c>
      <c r="IJN3" s="480" t="s">
        <v>76</v>
      </c>
      <c r="IJO3" s="480" t="s">
        <v>76</v>
      </c>
      <c r="IJP3" s="480" t="s">
        <v>76</v>
      </c>
      <c r="IJQ3" s="482" t="s">
        <v>76</v>
      </c>
      <c r="IJR3" s="483" t="s">
        <v>76</v>
      </c>
      <c r="IJY3" s="480" t="s">
        <v>76</v>
      </c>
      <c r="IJZ3" s="481" t="s">
        <v>77</v>
      </c>
      <c r="IKA3" s="481"/>
      <c r="IKB3" s="481"/>
      <c r="IKC3" s="480" t="s">
        <v>76</v>
      </c>
      <c r="IKD3" s="480" t="s">
        <v>76</v>
      </c>
      <c r="IKE3" s="480" t="s">
        <v>76</v>
      </c>
      <c r="IKF3" s="480" t="s">
        <v>76</v>
      </c>
      <c r="IKG3" s="482" t="s">
        <v>76</v>
      </c>
      <c r="IKH3" s="483" t="s">
        <v>76</v>
      </c>
      <c r="IKO3" s="480" t="s">
        <v>76</v>
      </c>
      <c r="IKP3" s="481" t="s">
        <v>77</v>
      </c>
      <c r="IKQ3" s="481"/>
      <c r="IKR3" s="481"/>
      <c r="IKS3" s="480" t="s">
        <v>76</v>
      </c>
      <c r="IKT3" s="480" t="s">
        <v>76</v>
      </c>
      <c r="IKU3" s="480" t="s">
        <v>76</v>
      </c>
      <c r="IKV3" s="480" t="s">
        <v>76</v>
      </c>
      <c r="IKW3" s="482" t="s">
        <v>76</v>
      </c>
      <c r="IKX3" s="483" t="s">
        <v>76</v>
      </c>
      <c r="ILE3" s="480" t="s">
        <v>76</v>
      </c>
      <c r="ILF3" s="481" t="s">
        <v>77</v>
      </c>
      <c r="ILG3" s="481"/>
      <c r="ILH3" s="481"/>
      <c r="ILI3" s="480" t="s">
        <v>76</v>
      </c>
      <c r="ILJ3" s="480" t="s">
        <v>76</v>
      </c>
      <c r="ILK3" s="480" t="s">
        <v>76</v>
      </c>
      <c r="ILL3" s="480" t="s">
        <v>76</v>
      </c>
      <c r="ILM3" s="482" t="s">
        <v>76</v>
      </c>
      <c r="ILN3" s="483" t="s">
        <v>76</v>
      </c>
      <c r="ILU3" s="480" t="s">
        <v>76</v>
      </c>
      <c r="ILV3" s="481" t="s">
        <v>77</v>
      </c>
      <c r="ILW3" s="481"/>
      <c r="ILX3" s="481"/>
      <c r="ILY3" s="480" t="s">
        <v>76</v>
      </c>
      <c r="ILZ3" s="480" t="s">
        <v>76</v>
      </c>
      <c r="IMA3" s="480" t="s">
        <v>76</v>
      </c>
      <c r="IMB3" s="480" t="s">
        <v>76</v>
      </c>
      <c r="IMC3" s="482" t="s">
        <v>76</v>
      </c>
      <c r="IMD3" s="483" t="s">
        <v>76</v>
      </c>
      <c r="IMK3" s="480" t="s">
        <v>76</v>
      </c>
      <c r="IML3" s="481" t="s">
        <v>77</v>
      </c>
      <c r="IMM3" s="481"/>
      <c r="IMN3" s="481"/>
      <c r="IMO3" s="480" t="s">
        <v>76</v>
      </c>
      <c r="IMP3" s="480" t="s">
        <v>76</v>
      </c>
      <c r="IMQ3" s="480" t="s">
        <v>76</v>
      </c>
      <c r="IMR3" s="480" t="s">
        <v>76</v>
      </c>
      <c r="IMS3" s="482" t="s">
        <v>76</v>
      </c>
      <c r="IMT3" s="483" t="s">
        <v>76</v>
      </c>
      <c r="INA3" s="480" t="s">
        <v>76</v>
      </c>
      <c r="INB3" s="481" t="s">
        <v>77</v>
      </c>
      <c r="INC3" s="481"/>
      <c r="IND3" s="481"/>
      <c r="INE3" s="480" t="s">
        <v>76</v>
      </c>
      <c r="INF3" s="480" t="s">
        <v>76</v>
      </c>
      <c r="ING3" s="480" t="s">
        <v>76</v>
      </c>
      <c r="INH3" s="480" t="s">
        <v>76</v>
      </c>
      <c r="INI3" s="482" t="s">
        <v>76</v>
      </c>
      <c r="INJ3" s="483" t="s">
        <v>76</v>
      </c>
      <c r="INQ3" s="480" t="s">
        <v>76</v>
      </c>
      <c r="INR3" s="481" t="s">
        <v>77</v>
      </c>
      <c r="INS3" s="481"/>
      <c r="INT3" s="481"/>
      <c r="INU3" s="480" t="s">
        <v>76</v>
      </c>
      <c r="INV3" s="480" t="s">
        <v>76</v>
      </c>
      <c r="INW3" s="480" t="s">
        <v>76</v>
      </c>
      <c r="INX3" s="480" t="s">
        <v>76</v>
      </c>
      <c r="INY3" s="482" t="s">
        <v>76</v>
      </c>
      <c r="INZ3" s="483" t="s">
        <v>76</v>
      </c>
      <c r="IOG3" s="480" t="s">
        <v>76</v>
      </c>
      <c r="IOH3" s="481" t="s">
        <v>77</v>
      </c>
      <c r="IOI3" s="481"/>
      <c r="IOJ3" s="481"/>
      <c r="IOK3" s="480" t="s">
        <v>76</v>
      </c>
      <c r="IOL3" s="480" t="s">
        <v>76</v>
      </c>
      <c r="IOM3" s="480" t="s">
        <v>76</v>
      </c>
      <c r="ION3" s="480" t="s">
        <v>76</v>
      </c>
      <c r="IOO3" s="482" t="s">
        <v>76</v>
      </c>
      <c r="IOP3" s="483" t="s">
        <v>76</v>
      </c>
      <c r="IOW3" s="480" t="s">
        <v>76</v>
      </c>
      <c r="IOX3" s="481" t="s">
        <v>77</v>
      </c>
      <c r="IOY3" s="481"/>
      <c r="IOZ3" s="481"/>
      <c r="IPA3" s="480" t="s">
        <v>76</v>
      </c>
      <c r="IPB3" s="480" t="s">
        <v>76</v>
      </c>
      <c r="IPC3" s="480" t="s">
        <v>76</v>
      </c>
      <c r="IPD3" s="480" t="s">
        <v>76</v>
      </c>
      <c r="IPE3" s="482" t="s">
        <v>76</v>
      </c>
      <c r="IPF3" s="483" t="s">
        <v>76</v>
      </c>
      <c r="IPM3" s="480" t="s">
        <v>76</v>
      </c>
      <c r="IPN3" s="481" t="s">
        <v>77</v>
      </c>
      <c r="IPO3" s="481"/>
      <c r="IPP3" s="481"/>
      <c r="IPQ3" s="480" t="s">
        <v>76</v>
      </c>
      <c r="IPR3" s="480" t="s">
        <v>76</v>
      </c>
      <c r="IPS3" s="480" t="s">
        <v>76</v>
      </c>
      <c r="IPT3" s="480" t="s">
        <v>76</v>
      </c>
      <c r="IPU3" s="482" t="s">
        <v>76</v>
      </c>
      <c r="IPV3" s="483" t="s">
        <v>76</v>
      </c>
      <c r="IQC3" s="480" t="s">
        <v>76</v>
      </c>
      <c r="IQD3" s="481" t="s">
        <v>77</v>
      </c>
      <c r="IQE3" s="481"/>
      <c r="IQF3" s="481"/>
      <c r="IQG3" s="480" t="s">
        <v>76</v>
      </c>
      <c r="IQH3" s="480" t="s">
        <v>76</v>
      </c>
      <c r="IQI3" s="480" t="s">
        <v>76</v>
      </c>
      <c r="IQJ3" s="480" t="s">
        <v>76</v>
      </c>
      <c r="IQK3" s="482" t="s">
        <v>76</v>
      </c>
      <c r="IQL3" s="483" t="s">
        <v>76</v>
      </c>
      <c r="IQS3" s="480" t="s">
        <v>76</v>
      </c>
      <c r="IQT3" s="481" t="s">
        <v>77</v>
      </c>
      <c r="IQU3" s="481"/>
      <c r="IQV3" s="481"/>
      <c r="IQW3" s="480" t="s">
        <v>76</v>
      </c>
      <c r="IQX3" s="480" t="s">
        <v>76</v>
      </c>
      <c r="IQY3" s="480" t="s">
        <v>76</v>
      </c>
      <c r="IQZ3" s="480" t="s">
        <v>76</v>
      </c>
      <c r="IRA3" s="482" t="s">
        <v>76</v>
      </c>
      <c r="IRB3" s="483" t="s">
        <v>76</v>
      </c>
      <c r="IRI3" s="480" t="s">
        <v>76</v>
      </c>
      <c r="IRJ3" s="481" t="s">
        <v>77</v>
      </c>
      <c r="IRK3" s="481"/>
      <c r="IRL3" s="481"/>
      <c r="IRM3" s="480" t="s">
        <v>76</v>
      </c>
      <c r="IRN3" s="480" t="s">
        <v>76</v>
      </c>
      <c r="IRO3" s="480" t="s">
        <v>76</v>
      </c>
      <c r="IRP3" s="480" t="s">
        <v>76</v>
      </c>
      <c r="IRQ3" s="482" t="s">
        <v>76</v>
      </c>
      <c r="IRR3" s="483" t="s">
        <v>76</v>
      </c>
      <c r="IRY3" s="480" t="s">
        <v>76</v>
      </c>
      <c r="IRZ3" s="481" t="s">
        <v>77</v>
      </c>
      <c r="ISA3" s="481"/>
      <c r="ISB3" s="481"/>
      <c r="ISC3" s="480" t="s">
        <v>76</v>
      </c>
      <c r="ISD3" s="480" t="s">
        <v>76</v>
      </c>
      <c r="ISE3" s="480" t="s">
        <v>76</v>
      </c>
      <c r="ISF3" s="480" t="s">
        <v>76</v>
      </c>
      <c r="ISG3" s="482" t="s">
        <v>76</v>
      </c>
      <c r="ISH3" s="483" t="s">
        <v>76</v>
      </c>
      <c r="ISO3" s="480" t="s">
        <v>76</v>
      </c>
      <c r="ISP3" s="481" t="s">
        <v>77</v>
      </c>
      <c r="ISQ3" s="481"/>
      <c r="ISR3" s="481"/>
      <c r="ISS3" s="480" t="s">
        <v>76</v>
      </c>
      <c r="IST3" s="480" t="s">
        <v>76</v>
      </c>
      <c r="ISU3" s="480" t="s">
        <v>76</v>
      </c>
      <c r="ISV3" s="480" t="s">
        <v>76</v>
      </c>
      <c r="ISW3" s="482" t="s">
        <v>76</v>
      </c>
      <c r="ISX3" s="483" t="s">
        <v>76</v>
      </c>
      <c r="ITE3" s="480" t="s">
        <v>76</v>
      </c>
      <c r="ITF3" s="481" t="s">
        <v>77</v>
      </c>
      <c r="ITG3" s="481"/>
      <c r="ITH3" s="481"/>
      <c r="ITI3" s="480" t="s">
        <v>76</v>
      </c>
      <c r="ITJ3" s="480" t="s">
        <v>76</v>
      </c>
      <c r="ITK3" s="480" t="s">
        <v>76</v>
      </c>
      <c r="ITL3" s="480" t="s">
        <v>76</v>
      </c>
      <c r="ITM3" s="482" t="s">
        <v>76</v>
      </c>
      <c r="ITN3" s="483" t="s">
        <v>76</v>
      </c>
      <c r="ITU3" s="480" t="s">
        <v>76</v>
      </c>
      <c r="ITV3" s="481" t="s">
        <v>77</v>
      </c>
      <c r="ITW3" s="481"/>
      <c r="ITX3" s="481"/>
      <c r="ITY3" s="480" t="s">
        <v>76</v>
      </c>
      <c r="ITZ3" s="480" t="s">
        <v>76</v>
      </c>
      <c r="IUA3" s="480" t="s">
        <v>76</v>
      </c>
      <c r="IUB3" s="480" t="s">
        <v>76</v>
      </c>
      <c r="IUC3" s="482" t="s">
        <v>76</v>
      </c>
      <c r="IUD3" s="483" t="s">
        <v>76</v>
      </c>
      <c r="IUK3" s="480" t="s">
        <v>76</v>
      </c>
      <c r="IUL3" s="481" t="s">
        <v>77</v>
      </c>
      <c r="IUM3" s="481"/>
      <c r="IUN3" s="481"/>
      <c r="IUO3" s="480" t="s">
        <v>76</v>
      </c>
      <c r="IUP3" s="480" t="s">
        <v>76</v>
      </c>
      <c r="IUQ3" s="480" t="s">
        <v>76</v>
      </c>
      <c r="IUR3" s="480" t="s">
        <v>76</v>
      </c>
      <c r="IUS3" s="482" t="s">
        <v>76</v>
      </c>
      <c r="IUT3" s="483" t="s">
        <v>76</v>
      </c>
      <c r="IVA3" s="480" t="s">
        <v>76</v>
      </c>
      <c r="IVB3" s="481" t="s">
        <v>77</v>
      </c>
      <c r="IVC3" s="481"/>
      <c r="IVD3" s="481"/>
      <c r="IVE3" s="480" t="s">
        <v>76</v>
      </c>
      <c r="IVF3" s="480" t="s">
        <v>76</v>
      </c>
      <c r="IVG3" s="480" t="s">
        <v>76</v>
      </c>
      <c r="IVH3" s="480" t="s">
        <v>76</v>
      </c>
      <c r="IVI3" s="482" t="s">
        <v>76</v>
      </c>
      <c r="IVJ3" s="483" t="s">
        <v>76</v>
      </c>
      <c r="IVQ3" s="480" t="s">
        <v>76</v>
      </c>
      <c r="IVR3" s="481" t="s">
        <v>77</v>
      </c>
      <c r="IVS3" s="481"/>
      <c r="IVT3" s="481"/>
      <c r="IVU3" s="480" t="s">
        <v>76</v>
      </c>
      <c r="IVV3" s="480" t="s">
        <v>76</v>
      </c>
      <c r="IVW3" s="480" t="s">
        <v>76</v>
      </c>
      <c r="IVX3" s="480" t="s">
        <v>76</v>
      </c>
      <c r="IVY3" s="482" t="s">
        <v>76</v>
      </c>
      <c r="IVZ3" s="483" t="s">
        <v>76</v>
      </c>
      <c r="IWG3" s="480" t="s">
        <v>76</v>
      </c>
      <c r="IWH3" s="481" t="s">
        <v>77</v>
      </c>
      <c r="IWI3" s="481"/>
      <c r="IWJ3" s="481"/>
      <c r="IWK3" s="480" t="s">
        <v>76</v>
      </c>
      <c r="IWL3" s="480" t="s">
        <v>76</v>
      </c>
      <c r="IWM3" s="480" t="s">
        <v>76</v>
      </c>
      <c r="IWN3" s="480" t="s">
        <v>76</v>
      </c>
      <c r="IWO3" s="482" t="s">
        <v>76</v>
      </c>
      <c r="IWP3" s="483" t="s">
        <v>76</v>
      </c>
      <c r="IWW3" s="480" t="s">
        <v>76</v>
      </c>
      <c r="IWX3" s="481" t="s">
        <v>77</v>
      </c>
      <c r="IWY3" s="481"/>
      <c r="IWZ3" s="481"/>
      <c r="IXA3" s="480" t="s">
        <v>76</v>
      </c>
      <c r="IXB3" s="480" t="s">
        <v>76</v>
      </c>
      <c r="IXC3" s="480" t="s">
        <v>76</v>
      </c>
      <c r="IXD3" s="480" t="s">
        <v>76</v>
      </c>
      <c r="IXE3" s="482" t="s">
        <v>76</v>
      </c>
      <c r="IXF3" s="483" t="s">
        <v>76</v>
      </c>
      <c r="IXM3" s="480" t="s">
        <v>76</v>
      </c>
      <c r="IXN3" s="481" t="s">
        <v>77</v>
      </c>
      <c r="IXO3" s="481"/>
      <c r="IXP3" s="481"/>
      <c r="IXQ3" s="480" t="s">
        <v>76</v>
      </c>
      <c r="IXR3" s="480" t="s">
        <v>76</v>
      </c>
      <c r="IXS3" s="480" t="s">
        <v>76</v>
      </c>
      <c r="IXT3" s="480" t="s">
        <v>76</v>
      </c>
      <c r="IXU3" s="482" t="s">
        <v>76</v>
      </c>
      <c r="IXV3" s="483" t="s">
        <v>76</v>
      </c>
      <c r="IYC3" s="480" t="s">
        <v>76</v>
      </c>
      <c r="IYD3" s="481" t="s">
        <v>77</v>
      </c>
      <c r="IYE3" s="481"/>
      <c r="IYF3" s="481"/>
      <c r="IYG3" s="480" t="s">
        <v>76</v>
      </c>
      <c r="IYH3" s="480" t="s">
        <v>76</v>
      </c>
      <c r="IYI3" s="480" t="s">
        <v>76</v>
      </c>
      <c r="IYJ3" s="480" t="s">
        <v>76</v>
      </c>
      <c r="IYK3" s="482" t="s">
        <v>76</v>
      </c>
      <c r="IYL3" s="483" t="s">
        <v>76</v>
      </c>
      <c r="IYS3" s="480" t="s">
        <v>76</v>
      </c>
      <c r="IYT3" s="481" t="s">
        <v>77</v>
      </c>
      <c r="IYU3" s="481"/>
      <c r="IYV3" s="481"/>
      <c r="IYW3" s="480" t="s">
        <v>76</v>
      </c>
      <c r="IYX3" s="480" t="s">
        <v>76</v>
      </c>
      <c r="IYY3" s="480" t="s">
        <v>76</v>
      </c>
      <c r="IYZ3" s="480" t="s">
        <v>76</v>
      </c>
      <c r="IZA3" s="482" t="s">
        <v>76</v>
      </c>
      <c r="IZB3" s="483" t="s">
        <v>76</v>
      </c>
      <c r="IZI3" s="480" t="s">
        <v>76</v>
      </c>
      <c r="IZJ3" s="481" t="s">
        <v>77</v>
      </c>
      <c r="IZK3" s="481"/>
      <c r="IZL3" s="481"/>
      <c r="IZM3" s="480" t="s">
        <v>76</v>
      </c>
      <c r="IZN3" s="480" t="s">
        <v>76</v>
      </c>
      <c r="IZO3" s="480" t="s">
        <v>76</v>
      </c>
      <c r="IZP3" s="480" t="s">
        <v>76</v>
      </c>
      <c r="IZQ3" s="482" t="s">
        <v>76</v>
      </c>
      <c r="IZR3" s="483" t="s">
        <v>76</v>
      </c>
      <c r="IZY3" s="480" t="s">
        <v>76</v>
      </c>
      <c r="IZZ3" s="481" t="s">
        <v>77</v>
      </c>
      <c r="JAA3" s="481"/>
      <c r="JAB3" s="481"/>
      <c r="JAC3" s="480" t="s">
        <v>76</v>
      </c>
      <c r="JAD3" s="480" t="s">
        <v>76</v>
      </c>
      <c r="JAE3" s="480" t="s">
        <v>76</v>
      </c>
      <c r="JAF3" s="480" t="s">
        <v>76</v>
      </c>
      <c r="JAG3" s="482" t="s">
        <v>76</v>
      </c>
      <c r="JAH3" s="483" t="s">
        <v>76</v>
      </c>
      <c r="JAO3" s="480" t="s">
        <v>76</v>
      </c>
      <c r="JAP3" s="481" t="s">
        <v>77</v>
      </c>
      <c r="JAQ3" s="481"/>
      <c r="JAR3" s="481"/>
      <c r="JAS3" s="480" t="s">
        <v>76</v>
      </c>
      <c r="JAT3" s="480" t="s">
        <v>76</v>
      </c>
      <c r="JAU3" s="480" t="s">
        <v>76</v>
      </c>
      <c r="JAV3" s="480" t="s">
        <v>76</v>
      </c>
      <c r="JAW3" s="482" t="s">
        <v>76</v>
      </c>
      <c r="JAX3" s="483" t="s">
        <v>76</v>
      </c>
      <c r="JBE3" s="480" t="s">
        <v>76</v>
      </c>
      <c r="JBF3" s="481" t="s">
        <v>77</v>
      </c>
      <c r="JBG3" s="481"/>
      <c r="JBH3" s="481"/>
      <c r="JBI3" s="480" t="s">
        <v>76</v>
      </c>
      <c r="JBJ3" s="480" t="s">
        <v>76</v>
      </c>
      <c r="JBK3" s="480" t="s">
        <v>76</v>
      </c>
      <c r="JBL3" s="480" t="s">
        <v>76</v>
      </c>
      <c r="JBM3" s="482" t="s">
        <v>76</v>
      </c>
      <c r="JBN3" s="483" t="s">
        <v>76</v>
      </c>
      <c r="JBU3" s="480" t="s">
        <v>76</v>
      </c>
      <c r="JBV3" s="481" t="s">
        <v>77</v>
      </c>
      <c r="JBW3" s="481"/>
      <c r="JBX3" s="481"/>
      <c r="JBY3" s="480" t="s">
        <v>76</v>
      </c>
      <c r="JBZ3" s="480" t="s">
        <v>76</v>
      </c>
      <c r="JCA3" s="480" t="s">
        <v>76</v>
      </c>
      <c r="JCB3" s="480" t="s">
        <v>76</v>
      </c>
      <c r="JCC3" s="482" t="s">
        <v>76</v>
      </c>
      <c r="JCD3" s="483" t="s">
        <v>76</v>
      </c>
      <c r="JCK3" s="480" t="s">
        <v>76</v>
      </c>
      <c r="JCL3" s="481" t="s">
        <v>77</v>
      </c>
      <c r="JCM3" s="481"/>
      <c r="JCN3" s="481"/>
      <c r="JCO3" s="480" t="s">
        <v>76</v>
      </c>
      <c r="JCP3" s="480" t="s">
        <v>76</v>
      </c>
      <c r="JCQ3" s="480" t="s">
        <v>76</v>
      </c>
      <c r="JCR3" s="480" t="s">
        <v>76</v>
      </c>
      <c r="JCS3" s="482" t="s">
        <v>76</v>
      </c>
      <c r="JCT3" s="483" t="s">
        <v>76</v>
      </c>
      <c r="JDA3" s="480" t="s">
        <v>76</v>
      </c>
      <c r="JDB3" s="481" t="s">
        <v>77</v>
      </c>
      <c r="JDC3" s="481"/>
      <c r="JDD3" s="481"/>
      <c r="JDE3" s="480" t="s">
        <v>76</v>
      </c>
      <c r="JDF3" s="480" t="s">
        <v>76</v>
      </c>
      <c r="JDG3" s="480" t="s">
        <v>76</v>
      </c>
      <c r="JDH3" s="480" t="s">
        <v>76</v>
      </c>
      <c r="JDI3" s="482" t="s">
        <v>76</v>
      </c>
      <c r="JDJ3" s="483" t="s">
        <v>76</v>
      </c>
      <c r="JDQ3" s="480" t="s">
        <v>76</v>
      </c>
      <c r="JDR3" s="481" t="s">
        <v>77</v>
      </c>
      <c r="JDS3" s="481"/>
      <c r="JDT3" s="481"/>
      <c r="JDU3" s="480" t="s">
        <v>76</v>
      </c>
      <c r="JDV3" s="480" t="s">
        <v>76</v>
      </c>
      <c r="JDW3" s="480" t="s">
        <v>76</v>
      </c>
      <c r="JDX3" s="480" t="s">
        <v>76</v>
      </c>
      <c r="JDY3" s="482" t="s">
        <v>76</v>
      </c>
      <c r="JDZ3" s="483" t="s">
        <v>76</v>
      </c>
      <c r="JEG3" s="480" t="s">
        <v>76</v>
      </c>
      <c r="JEH3" s="481" t="s">
        <v>77</v>
      </c>
      <c r="JEI3" s="481"/>
      <c r="JEJ3" s="481"/>
      <c r="JEK3" s="480" t="s">
        <v>76</v>
      </c>
      <c r="JEL3" s="480" t="s">
        <v>76</v>
      </c>
      <c r="JEM3" s="480" t="s">
        <v>76</v>
      </c>
      <c r="JEN3" s="480" t="s">
        <v>76</v>
      </c>
      <c r="JEO3" s="482" t="s">
        <v>76</v>
      </c>
      <c r="JEP3" s="483" t="s">
        <v>76</v>
      </c>
      <c r="JEW3" s="480" t="s">
        <v>76</v>
      </c>
      <c r="JEX3" s="481" t="s">
        <v>77</v>
      </c>
      <c r="JEY3" s="481"/>
      <c r="JEZ3" s="481"/>
      <c r="JFA3" s="480" t="s">
        <v>76</v>
      </c>
      <c r="JFB3" s="480" t="s">
        <v>76</v>
      </c>
      <c r="JFC3" s="480" t="s">
        <v>76</v>
      </c>
      <c r="JFD3" s="480" t="s">
        <v>76</v>
      </c>
      <c r="JFE3" s="482" t="s">
        <v>76</v>
      </c>
      <c r="JFF3" s="483" t="s">
        <v>76</v>
      </c>
      <c r="JFM3" s="480" t="s">
        <v>76</v>
      </c>
      <c r="JFN3" s="481" t="s">
        <v>77</v>
      </c>
      <c r="JFO3" s="481"/>
      <c r="JFP3" s="481"/>
      <c r="JFQ3" s="480" t="s">
        <v>76</v>
      </c>
      <c r="JFR3" s="480" t="s">
        <v>76</v>
      </c>
      <c r="JFS3" s="480" t="s">
        <v>76</v>
      </c>
      <c r="JFT3" s="480" t="s">
        <v>76</v>
      </c>
      <c r="JFU3" s="482" t="s">
        <v>76</v>
      </c>
      <c r="JFV3" s="483" t="s">
        <v>76</v>
      </c>
      <c r="JGC3" s="480" t="s">
        <v>76</v>
      </c>
      <c r="JGD3" s="481" t="s">
        <v>77</v>
      </c>
      <c r="JGE3" s="481"/>
      <c r="JGF3" s="481"/>
      <c r="JGG3" s="480" t="s">
        <v>76</v>
      </c>
      <c r="JGH3" s="480" t="s">
        <v>76</v>
      </c>
      <c r="JGI3" s="480" t="s">
        <v>76</v>
      </c>
      <c r="JGJ3" s="480" t="s">
        <v>76</v>
      </c>
      <c r="JGK3" s="482" t="s">
        <v>76</v>
      </c>
      <c r="JGL3" s="483" t="s">
        <v>76</v>
      </c>
      <c r="JGS3" s="480" t="s">
        <v>76</v>
      </c>
      <c r="JGT3" s="481" t="s">
        <v>77</v>
      </c>
      <c r="JGU3" s="481"/>
      <c r="JGV3" s="481"/>
      <c r="JGW3" s="480" t="s">
        <v>76</v>
      </c>
      <c r="JGX3" s="480" t="s">
        <v>76</v>
      </c>
      <c r="JGY3" s="480" t="s">
        <v>76</v>
      </c>
      <c r="JGZ3" s="480" t="s">
        <v>76</v>
      </c>
      <c r="JHA3" s="482" t="s">
        <v>76</v>
      </c>
      <c r="JHB3" s="483" t="s">
        <v>76</v>
      </c>
      <c r="JHI3" s="480" t="s">
        <v>76</v>
      </c>
      <c r="JHJ3" s="481" t="s">
        <v>77</v>
      </c>
      <c r="JHK3" s="481"/>
      <c r="JHL3" s="481"/>
      <c r="JHM3" s="480" t="s">
        <v>76</v>
      </c>
      <c r="JHN3" s="480" t="s">
        <v>76</v>
      </c>
      <c r="JHO3" s="480" t="s">
        <v>76</v>
      </c>
      <c r="JHP3" s="480" t="s">
        <v>76</v>
      </c>
      <c r="JHQ3" s="482" t="s">
        <v>76</v>
      </c>
      <c r="JHR3" s="483" t="s">
        <v>76</v>
      </c>
      <c r="JHY3" s="480" t="s">
        <v>76</v>
      </c>
      <c r="JHZ3" s="481" t="s">
        <v>77</v>
      </c>
      <c r="JIA3" s="481"/>
      <c r="JIB3" s="481"/>
      <c r="JIC3" s="480" t="s">
        <v>76</v>
      </c>
      <c r="JID3" s="480" t="s">
        <v>76</v>
      </c>
      <c r="JIE3" s="480" t="s">
        <v>76</v>
      </c>
      <c r="JIF3" s="480" t="s">
        <v>76</v>
      </c>
      <c r="JIG3" s="482" t="s">
        <v>76</v>
      </c>
      <c r="JIH3" s="483" t="s">
        <v>76</v>
      </c>
      <c r="JIO3" s="480" t="s">
        <v>76</v>
      </c>
      <c r="JIP3" s="481" t="s">
        <v>77</v>
      </c>
      <c r="JIQ3" s="481"/>
      <c r="JIR3" s="481"/>
      <c r="JIS3" s="480" t="s">
        <v>76</v>
      </c>
      <c r="JIT3" s="480" t="s">
        <v>76</v>
      </c>
      <c r="JIU3" s="480" t="s">
        <v>76</v>
      </c>
      <c r="JIV3" s="480" t="s">
        <v>76</v>
      </c>
      <c r="JIW3" s="482" t="s">
        <v>76</v>
      </c>
      <c r="JIX3" s="483" t="s">
        <v>76</v>
      </c>
      <c r="JJE3" s="480" t="s">
        <v>76</v>
      </c>
      <c r="JJF3" s="481" t="s">
        <v>77</v>
      </c>
      <c r="JJG3" s="481"/>
      <c r="JJH3" s="481"/>
      <c r="JJI3" s="480" t="s">
        <v>76</v>
      </c>
      <c r="JJJ3" s="480" t="s">
        <v>76</v>
      </c>
      <c r="JJK3" s="480" t="s">
        <v>76</v>
      </c>
      <c r="JJL3" s="480" t="s">
        <v>76</v>
      </c>
      <c r="JJM3" s="482" t="s">
        <v>76</v>
      </c>
      <c r="JJN3" s="483" t="s">
        <v>76</v>
      </c>
      <c r="JJU3" s="480" t="s">
        <v>76</v>
      </c>
      <c r="JJV3" s="481" t="s">
        <v>77</v>
      </c>
      <c r="JJW3" s="481"/>
      <c r="JJX3" s="481"/>
      <c r="JJY3" s="480" t="s">
        <v>76</v>
      </c>
      <c r="JJZ3" s="480" t="s">
        <v>76</v>
      </c>
      <c r="JKA3" s="480" t="s">
        <v>76</v>
      </c>
      <c r="JKB3" s="480" t="s">
        <v>76</v>
      </c>
      <c r="JKC3" s="482" t="s">
        <v>76</v>
      </c>
      <c r="JKD3" s="483" t="s">
        <v>76</v>
      </c>
      <c r="JKK3" s="480" t="s">
        <v>76</v>
      </c>
      <c r="JKL3" s="481" t="s">
        <v>77</v>
      </c>
      <c r="JKM3" s="481"/>
      <c r="JKN3" s="481"/>
      <c r="JKO3" s="480" t="s">
        <v>76</v>
      </c>
      <c r="JKP3" s="480" t="s">
        <v>76</v>
      </c>
      <c r="JKQ3" s="480" t="s">
        <v>76</v>
      </c>
      <c r="JKR3" s="480" t="s">
        <v>76</v>
      </c>
      <c r="JKS3" s="482" t="s">
        <v>76</v>
      </c>
      <c r="JKT3" s="483" t="s">
        <v>76</v>
      </c>
      <c r="JLA3" s="480" t="s">
        <v>76</v>
      </c>
      <c r="JLB3" s="481" t="s">
        <v>77</v>
      </c>
      <c r="JLC3" s="481"/>
      <c r="JLD3" s="481"/>
      <c r="JLE3" s="480" t="s">
        <v>76</v>
      </c>
      <c r="JLF3" s="480" t="s">
        <v>76</v>
      </c>
      <c r="JLG3" s="480" t="s">
        <v>76</v>
      </c>
      <c r="JLH3" s="480" t="s">
        <v>76</v>
      </c>
      <c r="JLI3" s="482" t="s">
        <v>76</v>
      </c>
      <c r="JLJ3" s="483" t="s">
        <v>76</v>
      </c>
      <c r="JLQ3" s="480" t="s">
        <v>76</v>
      </c>
      <c r="JLR3" s="481" t="s">
        <v>77</v>
      </c>
      <c r="JLS3" s="481"/>
      <c r="JLT3" s="481"/>
      <c r="JLU3" s="480" t="s">
        <v>76</v>
      </c>
      <c r="JLV3" s="480" t="s">
        <v>76</v>
      </c>
      <c r="JLW3" s="480" t="s">
        <v>76</v>
      </c>
      <c r="JLX3" s="480" t="s">
        <v>76</v>
      </c>
      <c r="JLY3" s="482" t="s">
        <v>76</v>
      </c>
      <c r="JLZ3" s="483" t="s">
        <v>76</v>
      </c>
      <c r="JMG3" s="480" t="s">
        <v>76</v>
      </c>
      <c r="JMH3" s="481" t="s">
        <v>77</v>
      </c>
      <c r="JMI3" s="481"/>
      <c r="JMJ3" s="481"/>
      <c r="JMK3" s="480" t="s">
        <v>76</v>
      </c>
      <c r="JML3" s="480" t="s">
        <v>76</v>
      </c>
      <c r="JMM3" s="480" t="s">
        <v>76</v>
      </c>
      <c r="JMN3" s="480" t="s">
        <v>76</v>
      </c>
      <c r="JMO3" s="482" t="s">
        <v>76</v>
      </c>
      <c r="JMP3" s="483" t="s">
        <v>76</v>
      </c>
      <c r="JMW3" s="480" t="s">
        <v>76</v>
      </c>
      <c r="JMX3" s="481" t="s">
        <v>77</v>
      </c>
      <c r="JMY3" s="481"/>
      <c r="JMZ3" s="481"/>
      <c r="JNA3" s="480" t="s">
        <v>76</v>
      </c>
      <c r="JNB3" s="480" t="s">
        <v>76</v>
      </c>
      <c r="JNC3" s="480" t="s">
        <v>76</v>
      </c>
      <c r="JND3" s="480" t="s">
        <v>76</v>
      </c>
      <c r="JNE3" s="482" t="s">
        <v>76</v>
      </c>
      <c r="JNF3" s="483" t="s">
        <v>76</v>
      </c>
      <c r="JNM3" s="480" t="s">
        <v>76</v>
      </c>
      <c r="JNN3" s="481" t="s">
        <v>77</v>
      </c>
      <c r="JNO3" s="481"/>
      <c r="JNP3" s="481"/>
      <c r="JNQ3" s="480" t="s">
        <v>76</v>
      </c>
      <c r="JNR3" s="480" t="s">
        <v>76</v>
      </c>
      <c r="JNS3" s="480" t="s">
        <v>76</v>
      </c>
      <c r="JNT3" s="480" t="s">
        <v>76</v>
      </c>
      <c r="JNU3" s="482" t="s">
        <v>76</v>
      </c>
      <c r="JNV3" s="483" t="s">
        <v>76</v>
      </c>
      <c r="JOC3" s="480" t="s">
        <v>76</v>
      </c>
      <c r="JOD3" s="481" t="s">
        <v>77</v>
      </c>
      <c r="JOE3" s="481"/>
      <c r="JOF3" s="481"/>
      <c r="JOG3" s="480" t="s">
        <v>76</v>
      </c>
      <c r="JOH3" s="480" t="s">
        <v>76</v>
      </c>
      <c r="JOI3" s="480" t="s">
        <v>76</v>
      </c>
      <c r="JOJ3" s="480" t="s">
        <v>76</v>
      </c>
      <c r="JOK3" s="482" t="s">
        <v>76</v>
      </c>
      <c r="JOL3" s="483" t="s">
        <v>76</v>
      </c>
      <c r="JOS3" s="480" t="s">
        <v>76</v>
      </c>
      <c r="JOT3" s="481" t="s">
        <v>77</v>
      </c>
      <c r="JOU3" s="481"/>
      <c r="JOV3" s="481"/>
      <c r="JOW3" s="480" t="s">
        <v>76</v>
      </c>
      <c r="JOX3" s="480" t="s">
        <v>76</v>
      </c>
      <c r="JOY3" s="480" t="s">
        <v>76</v>
      </c>
      <c r="JOZ3" s="480" t="s">
        <v>76</v>
      </c>
      <c r="JPA3" s="482" t="s">
        <v>76</v>
      </c>
      <c r="JPB3" s="483" t="s">
        <v>76</v>
      </c>
      <c r="JPI3" s="480" t="s">
        <v>76</v>
      </c>
      <c r="JPJ3" s="481" t="s">
        <v>77</v>
      </c>
      <c r="JPK3" s="481"/>
      <c r="JPL3" s="481"/>
      <c r="JPM3" s="480" t="s">
        <v>76</v>
      </c>
      <c r="JPN3" s="480" t="s">
        <v>76</v>
      </c>
      <c r="JPO3" s="480" t="s">
        <v>76</v>
      </c>
      <c r="JPP3" s="480" t="s">
        <v>76</v>
      </c>
      <c r="JPQ3" s="482" t="s">
        <v>76</v>
      </c>
      <c r="JPR3" s="483" t="s">
        <v>76</v>
      </c>
      <c r="JPY3" s="480" t="s">
        <v>76</v>
      </c>
      <c r="JPZ3" s="481" t="s">
        <v>77</v>
      </c>
      <c r="JQA3" s="481"/>
      <c r="JQB3" s="481"/>
      <c r="JQC3" s="480" t="s">
        <v>76</v>
      </c>
      <c r="JQD3" s="480" t="s">
        <v>76</v>
      </c>
      <c r="JQE3" s="480" t="s">
        <v>76</v>
      </c>
      <c r="JQF3" s="480" t="s">
        <v>76</v>
      </c>
      <c r="JQG3" s="482" t="s">
        <v>76</v>
      </c>
      <c r="JQH3" s="483" t="s">
        <v>76</v>
      </c>
      <c r="JQO3" s="480" t="s">
        <v>76</v>
      </c>
      <c r="JQP3" s="481" t="s">
        <v>77</v>
      </c>
      <c r="JQQ3" s="481"/>
      <c r="JQR3" s="481"/>
      <c r="JQS3" s="480" t="s">
        <v>76</v>
      </c>
      <c r="JQT3" s="480" t="s">
        <v>76</v>
      </c>
      <c r="JQU3" s="480" t="s">
        <v>76</v>
      </c>
      <c r="JQV3" s="480" t="s">
        <v>76</v>
      </c>
      <c r="JQW3" s="482" t="s">
        <v>76</v>
      </c>
      <c r="JQX3" s="483" t="s">
        <v>76</v>
      </c>
      <c r="JRE3" s="480" t="s">
        <v>76</v>
      </c>
      <c r="JRF3" s="481" t="s">
        <v>77</v>
      </c>
      <c r="JRG3" s="481"/>
      <c r="JRH3" s="481"/>
      <c r="JRI3" s="480" t="s">
        <v>76</v>
      </c>
      <c r="JRJ3" s="480" t="s">
        <v>76</v>
      </c>
      <c r="JRK3" s="480" t="s">
        <v>76</v>
      </c>
      <c r="JRL3" s="480" t="s">
        <v>76</v>
      </c>
      <c r="JRM3" s="482" t="s">
        <v>76</v>
      </c>
      <c r="JRN3" s="483" t="s">
        <v>76</v>
      </c>
      <c r="JRU3" s="480" t="s">
        <v>76</v>
      </c>
      <c r="JRV3" s="481" t="s">
        <v>77</v>
      </c>
      <c r="JRW3" s="481"/>
      <c r="JRX3" s="481"/>
      <c r="JRY3" s="480" t="s">
        <v>76</v>
      </c>
      <c r="JRZ3" s="480" t="s">
        <v>76</v>
      </c>
      <c r="JSA3" s="480" t="s">
        <v>76</v>
      </c>
      <c r="JSB3" s="480" t="s">
        <v>76</v>
      </c>
      <c r="JSC3" s="482" t="s">
        <v>76</v>
      </c>
      <c r="JSD3" s="483" t="s">
        <v>76</v>
      </c>
      <c r="JSK3" s="480" t="s">
        <v>76</v>
      </c>
      <c r="JSL3" s="481" t="s">
        <v>77</v>
      </c>
      <c r="JSM3" s="481"/>
      <c r="JSN3" s="481"/>
      <c r="JSO3" s="480" t="s">
        <v>76</v>
      </c>
      <c r="JSP3" s="480" t="s">
        <v>76</v>
      </c>
      <c r="JSQ3" s="480" t="s">
        <v>76</v>
      </c>
      <c r="JSR3" s="480" t="s">
        <v>76</v>
      </c>
      <c r="JSS3" s="482" t="s">
        <v>76</v>
      </c>
      <c r="JST3" s="483" t="s">
        <v>76</v>
      </c>
      <c r="JTA3" s="480" t="s">
        <v>76</v>
      </c>
      <c r="JTB3" s="481" t="s">
        <v>77</v>
      </c>
      <c r="JTC3" s="481"/>
      <c r="JTD3" s="481"/>
      <c r="JTE3" s="480" t="s">
        <v>76</v>
      </c>
      <c r="JTF3" s="480" t="s">
        <v>76</v>
      </c>
      <c r="JTG3" s="480" t="s">
        <v>76</v>
      </c>
      <c r="JTH3" s="480" t="s">
        <v>76</v>
      </c>
      <c r="JTI3" s="482" t="s">
        <v>76</v>
      </c>
      <c r="JTJ3" s="483" t="s">
        <v>76</v>
      </c>
      <c r="JTQ3" s="480" t="s">
        <v>76</v>
      </c>
      <c r="JTR3" s="481" t="s">
        <v>77</v>
      </c>
      <c r="JTS3" s="481"/>
      <c r="JTT3" s="481"/>
      <c r="JTU3" s="480" t="s">
        <v>76</v>
      </c>
      <c r="JTV3" s="480" t="s">
        <v>76</v>
      </c>
      <c r="JTW3" s="480" t="s">
        <v>76</v>
      </c>
      <c r="JTX3" s="480" t="s">
        <v>76</v>
      </c>
      <c r="JTY3" s="482" t="s">
        <v>76</v>
      </c>
      <c r="JTZ3" s="483" t="s">
        <v>76</v>
      </c>
      <c r="JUG3" s="480" t="s">
        <v>76</v>
      </c>
      <c r="JUH3" s="481" t="s">
        <v>77</v>
      </c>
      <c r="JUI3" s="481"/>
      <c r="JUJ3" s="481"/>
      <c r="JUK3" s="480" t="s">
        <v>76</v>
      </c>
      <c r="JUL3" s="480" t="s">
        <v>76</v>
      </c>
      <c r="JUM3" s="480" t="s">
        <v>76</v>
      </c>
      <c r="JUN3" s="480" t="s">
        <v>76</v>
      </c>
      <c r="JUO3" s="482" t="s">
        <v>76</v>
      </c>
      <c r="JUP3" s="483" t="s">
        <v>76</v>
      </c>
      <c r="JUW3" s="480" t="s">
        <v>76</v>
      </c>
      <c r="JUX3" s="481" t="s">
        <v>77</v>
      </c>
      <c r="JUY3" s="481"/>
      <c r="JUZ3" s="481"/>
      <c r="JVA3" s="480" t="s">
        <v>76</v>
      </c>
      <c r="JVB3" s="480" t="s">
        <v>76</v>
      </c>
      <c r="JVC3" s="480" t="s">
        <v>76</v>
      </c>
      <c r="JVD3" s="480" t="s">
        <v>76</v>
      </c>
      <c r="JVE3" s="482" t="s">
        <v>76</v>
      </c>
      <c r="JVF3" s="483" t="s">
        <v>76</v>
      </c>
      <c r="JVM3" s="480" t="s">
        <v>76</v>
      </c>
      <c r="JVN3" s="481" t="s">
        <v>77</v>
      </c>
      <c r="JVO3" s="481"/>
      <c r="JVP3" s="481"/>
      <c r="JVQ3" s="480" t="s">
        <v>76</v>
      </c>
      <c r="JVR3" s="480" t="s">
        <v>76</v>
      </c>
      <c r="JVS3" s="480" t="s">
        <v>76</v>
      </c>
      <c r="JVT3" s="480" t="s">
        <v>76</v>
      </c>
      <c r="JVU3" s="482" t="s">
        <v>76</v>
      </c>
      <c r="JVV3" s="483" t="s">
        <v>76</v>
      </c>
      <c r="JWC3" s="480" t="s">
        <v>76</v>
      </c>
      <c r="JWD3" s="481" t="s">
        <v>77</v>
      </c>
      <c r="JWE3" s="481"/>
      <c r="JWF3" s="481"/>
      <c r="JWG3" s="480" t="s">
        <v>76</v>
      </c>
      <c r="JWH3" s="480" t="s">
        <v>76</v>
      </c>
      <c r="JWI3" s="480" t="s">
        <v>76</v>
      </c>
      <c r="JWJ3" s="480" t="s">
        <v>76</v>
      </c>
      <c r="JWK3" s="482" t="s">
        <v>76</v>
      </c>
      <c r="JWL3" s="483" t="s">
        <v>76</v>
      </c>
      <c r="JWS3" s="480" t="s">
        <v>76</v>
      </c>
      <c r="JWT3" s="481" t="s">
        <v>77</v>
      </c>
      <c r="JWU3" s="481"/>
      <c r="JWV3" s="481"/>
      <c r="JWW3" s="480" t="s">
        <v>76</v>
      </c>
      <c r="JWX3" s="480" t="s">
        <v>76</v>
      </c>
      <c r="JWY3" s="480" t="s">
        <v>76</v>
      </c>
      <c r="JWZ3" s="480" t="s">
        <v>76</v>
      </c>
      <c r="JXA3" s="482" t="s">
        <v>76</v>
      </c>
      <c r="JXB3" s="483" t="s">
        <v>76</v>
      </c>
      <c r="JXI3" s="480" t="s">
        <v>76</v>
      </c>
      <c r="JXJ3" s="481" t="s">
        <v>77</v>
      </c>
      <c r="JXK3" s="481"/>
      <c r="JXL3" s="481"/>
      <c r="JXM3" s="480" t="s">
        <v>76</v>
      </c>
      <c r="JXN3" s="480" t="s">
        <v>76</v>
      </c>
      <c r="JXO3" s="480" t="s">
        <v>76</v>
      </c>
      <c r="JXP3" s="480" t="s">
        <v>76</v>
      </c>
      <c r="JXQ3" s="482" t="s">
        <v>76</v>
      </c>
      <c r="JXR3" s="483" t="s">
        <v>76</v>
      </c>
      <c r="JXY3" s="480" t="s">
        <v>76</v>
      </c>
      <c r="JXZ3" s="481" t="s">
        <v>77</v>
      </c>
      <c r="JYA3" s="481"/>
      <c r="JYB3" s="481"/>
      <c r="JYC3" s="480" t="s">
        <v>76</v>
      </c>
      <c r="JYD3" s="480" t="s">
        <v>76</v>
      </c>
      <c r="JYE3" s="480" t="s">
        <v>76</v>
      </c>
      <c r="JYF3" s="480" t="s">
        <v>76</v>
      </c>
      <c r="JYG3" s="482" t="s">
        <v>76</v>
      </c>
      <c r="JYH3" s="483" t="s">
        <v>76</v>
      </c>
      <c r="JYO3" s="480" t="s">
        <v>76</v>
      </c>
      <c r="JYP3" s="481" t="s">
        <v>77</v>
      </c>
      <c r="JYQ3" s="481"/>
      <c r="JYR3" s="481"/>
      <c r="JYS3" s="480" t="s">
        <v>76</v>
      </c>
      <c r="JYT3" s="480" t="s">
        <v>76</v>
      </c>
      <c r="JYU3" s="480" t="s">
        <v>76</v>
      </c>
      <c r="JYV3" s="480" t="s">
        <v>76</v>
      </c>
      <c r="JYW3" s="482" t="s">
        <v>76</v>
      </c>
      <c r="JYX3" s="483" t="s">
        <v>76</v>
      </c>
      <c r="JZE3" s="480" t="s">
        <v>76</v>
      </c>
      <c r="JZF3" s="481" t="s">
        <v>77</v>
      </c>
      <c r="JZG3" s="481"/>
      <c r="JZH3" s="481"/>
      <c r="JZI3" s="480" t="s">
        <v>76</v>
      </c>
      <c r="JZJ3" s="480" t="s">
        <v>76</v>
      </c>
      <c r="JZK3" s="480" t="s">
        <v>76</v>
      </c>
      <c r="JZL3" s="480" t="s">
        <v>76</v>
      </c>
      <c r="JZM3" s="482" t="s">
        <v>76</v>
      </c>
      <c r="JZN3" s="483" t="s">
        <v>76</v>
      </c>
      <c r="JZU3" s="480" t="s">
        <v>76</v>
      </c>
      <c r="JZV3" s="481" t="s">
        <v>77</v>
      </c>
      <c r="JZW3" s="481"/>
      <c r="JZX3" s="481"/>
      <c r="JZY3" s="480" t="s">
        <v>76</v>
      </c>
      <c r="JZZ3" s="480" t="s">
        <v>76</v>
      </c>
      <c r="KAA3" s="480" t="s">
        <v>76</v>
      </c>
      <c r="KAB3" s="480" t="s">
        <v>76</v>
      </c>
      <c r="KAC3" s="482" t="s">
        <v>76</v>
      </c>
      <c r="KAD3" s="483" t="s">
        <v>76</v>
      </c>
      <c r="KAK3" s="480" t="s">
        <v>76</v>
      </c>
      <c r="KAL3" s="481" t="s">
        <v>77</v>
      </c>
      <c r="KAM3" s="481"/>
      <c r="KAN3" s="481"/>
      <c r="KAO3" s="480" t="s">
        <v>76</v>
      </c>
      <c r="KAP3" s="480" t="s">
        <v>76</v>
      </c>
      <c r="KAQ3" s="480" t="s">
        <v>76</v>
      </c>
      <c r="KAR3" s="480" t="s">
        <v>76</v>
      </c>
      <c r="KAS3" s="482" t="s">
        <v>76</v>
      </c>
      <c r="KAT3" s="483" t="s">
        <v>76</v>
      </c>
      <c r="KBA3" s="480" t="s">
        <v>76</v>
      </c>
      <c r="KBB3" s="481" t="s">
        <v>77</v>
      </c>
      <c r="KBC3" s="481"/>
      <c r="KBD3" s="481"/>
      <c r="KBE3" s="480" t="s">
        <v>76</v>
      </c>
      <c r="KBF3" s="480" t="s">
        <v>76</v>
      </c>
      <c r="KBG3" s="480" t="s">
        <v>76</v>
      </c>
      <c r="KBH3" s="480" t="s">
        <v>76</v>
      </c>
      <c r="KBI3" s="482" t="s">
        <v>76</v>
      </c>
      <c r="KBJ3" s="483" t="s">
        <v>76</v>
      </c>
      <c r="KBQ3" s="480" t="s">
        <v>76</v>
      </c>
      <c r="KBR3" s="481" t="s">
        <v>77</v>
      </c>
      <c r="KBS3" s="481"/>
      <c r="KBT3" s="481"/>
      <c r="KBU3" s="480" t="s">
        <v>76</v>
      </c>
      <c r="KBV3" s="480" t="s">
        <v>76</v>
      </c>
      <c r="KBW3" s="480" t="s">
        <v>76</v>
      </c>
      <c r="KBX3" s="480" t="s">
        <v>76</v>
      </c>
      <c r="KBY3" s="482" t="s">
        <v>76</v>
      </c>
      <c r="KBZ3" s="483" t="s">
        <v>76</v>
      </c>
      <c r="KCG3" s="480" t="s">
        <v>76</v>
      </c>
      <c r="KCH3" s="481" t="s">
        <v>77</v>
      </c>
      <c r="KCI3" s="481"/>
      <c r="KCJ3" s="481"/>
      <c r="KCK3" s="480" t="s">
        <v>76</v>
      </c>
      <c r="KCL3" s="480" t="s">
        <v>76</v>
      </c>
      <c r="KCM3" s="480" t="s">
        <v>76</v>
      </c>
      <c r="KCN3" s="480" t="s">
        <v>76</v>
      </c>
      <c r="KCO3" s="482" t="s">
        <v>76</v>
      </c>
      <c r="KCP3" s="483" t="s">
        <v>76</v>
      </c>
      <c r="KCW3" s="480" t="s">
        <v>76</v>
      </c>
      <c r="KCX3" s="481" t="s">
        <v>77</v>
      </c>
      <c r="KCY3" s="481"/>
      <c r="KCZ3" s="481"/>
      <c r="KDA3" s="480" t="s">
        <v>76</v>
      </c>
      <c r="KDB3" s="480" t="s">
        <v>76</v>
      </c>
      <c r="KDC3" s="480" t="s">
        <v>76</v>
      </c>
      <c r="KDD3" s="480" t="s">
        <v>76</v>
      </c>
      <c r="KDE3" s="482" t="s">
        <v>76</v>
      </c>
      <c r="KDF3" s="483" t="s">
        <v>76</v>
      </c>
      <c r="KDM3" s="480" t="s">
        <v>76</v>
      </c>
      <c r="KDN3" s="481" t="s">
        <v>77</v>
      </c>
      <c r="KDO3" s="481"/>
      <c r="KDP3" s="481"/>
      <c r="KDQ3" s="480" t="s">
        <v>76</v>
      </c>
      <c r="KDR3" s="480" t="s">
        <v>76</v>
      </c>
      <c r="KDS3" s="480" t="s">
        <v>76</v>
      </c>
      <c r="KDT3" s="480" t="s">
        <v>76</v>
      </c>
      <c r="KDU3" s="482" t="s">
        <v>76</v>
      </c>
      <c r="KDV3" s="483" t="s">
        <v>76</v>
      </c>
      <c r="KEC3" s="480" t="s">
        <v>76</v>
      </c>
      <c r="KED3" s="481" t="s">
        <v>77</v>
      </c>
      <c r="KEE3" s="481"/>
      <c r="KEF3" s="481"/>
      <c r="KEG3" s="480" t="s">
        <v>76</v>
      </c>
      <c r="KEH3" s="480" t="s">
        <v>76</v>
      </c>
      <c r="KEI3" s="480" t="s">
        <v>76</v>
      </c>
      <c r="KEJ3" s="480" t="s">
        <v>76</v>
      </c>
      <c r="KEK3" s="482" t="s">
        <v>76</v>
      </c>
      <c r="KEL3" s="483" t="s">
        <v>76</v>
      </c>
      <c r="KES3" s="480" t="s">
        <v>76</v>
      </c>
      <c r="KET3" s="481" t="s">
        <v>77</v>
      </c>
      <c r="KEU3" s="481"/>
      <c r="KEV3" s="481"/>
      <c r="KEW3" s="480" t="s">
        <v>76</v>
      </c>
      <c r="KEX3" s="480" t="s">
        <v>76</v>
      </c>
      <c r="KEY3" s="480" t="s">
        <v>76</v>
      </c>
      <c r="KEZ3" s="480" t="s">
        <v>76</v>
      </c>
      <c r="KFA3" s="482" t="s">
        <v>76</v>
      </c>
      <c r="KFB3" s="483" t="s">
        <v>76</v>
      </c>
      <c r="KFI3" s="480" t="s">
        <v>76</v>
      </c>
      <c r="KFJ3" s="481" t="s">
        <v>77</v>
      </c>
      <c r="KFK3" s="481"/>
      <c r="KFL3" s="481"/>
      <c r="KFM3" s="480" t="s">
        <v>76</v>
      </c>
      <c r="KFN3" s="480" t="s">
        <v>76</v>
      </c>
      <c r="KFO3" s="480" t="s">
        <v>76</v>
      </c>
      <c r="KFP3" s="480" t="s">
        <v>76</v>
      </c>
      <c r="KFQ3" s="482" t="s">
        <v>76</v>
      </c>
      <c r="KFR3" s="483" t="s">
        <v>76</v>
      </c>
      <c r="KFY3" s="480" t="s">
        <v>76</v>
      </c>
      <c r="KFZ3" s="481" t="s">
        <v>77</v>
      </c>
      <c r="KGA3" s="481"/>
      <c r="KGB3" s="481"/>
      <c r="KGC3" s="480" t="s">
        <v>76</v>
      </c>
      <c r="KGD3" s="480" t="s">
        <v>76</v>
      </c>
      <c r="KGE3" s="480" t="s">
        <v>76</v>
      </c>
      <c r="KGF3" s="480" t="s">
        <v>76</v>
      </c>
      <c r="KGG3" s="482" t="s">
        <v>76</v>
      </c>
      <c r="KGH3" s="483" t="s">
        <v>76</v>
      </c>
      <c r="KGO3" s="480" t="s">
        <v>76</v>
      </c>
      <c r="KGP3" s="481" t="s">
        <v>77</v>
      </c>
      <c r="KGQ3" s="481"/>
      <c r="KGR3" s="481"/>
      <c r="KGS3" s="480" t="s">
        <v>76</v>
      </c>
      <c r="KGT3" s="480" t="s">
        <v>76</v>
      </c>
      <c r="KGU3" s="480" t="s">
        <v>76</v>
      </c>
      <c r="KGV3" s="480" t="s">
        <v>76</v>
      </c>
      <c r="KGW3" s="482" t="s">
        <v>76</v>
      </c>
      <c r="KGX3" s="483" t="s">
        <v>76</v>
      </c>
      <c r="KHE3" s="480" t="s">
        <v>76</v>
      </c>
      <c r="KHF3" s="481" t="s">
        <v>77</v>
      </c>
      <c r="KHG3" s="481"/>
      <c r="KHH3" s="481"/>
      <c r="KHI3" s="480" t="s">
        <v>76</v>
      </c>
      <c r="KHJ3" s="480" t="s">
        <v>76</v>
      </c>
      <c r="KHK3" s="480" t="s">
        <v>76</v>
      </c>
      <c r="KHL3" s="480" t="s">
        <v>76</v>
      </c>
      <c r="KHM3" s="482" t="s">
        <v>76</v>
      </c>
      <c r="KHN3" s="483" t="s">
        <v>76</v>
      </c>
      <c r="KHU3" s="480" t="s">
        <v>76</v>
      </c>
      <c r="KHV3" s="481" t="s">
        <v>77</v>
      </c>
      <c r="KHW3" s="481"/>
      <c r="KHX3" s="481"/>
      <c r="KHY3" s="480" t="s">
        <v>76</v>
      </c>
      <c r="KHZ3" s="480" t="s">
        <v>76</v>
      </c>
      <c r="KIA3" s="480" t="s">
        <v>76</v>
      </c>
      <c r="KIB3" s="480" t="s">
        <v>76</v>
      </c>
      <c r="KIC3" s="482" t="s">
        <v>76</v>
      </c>
      <c r="KID3" s="483" t="s">
        <v>76</v>
      </c>
      <c r="KIK3" s="480" t="s">
        <v>76</v>
      </c>
      <c r="KIL3" s="481" t="s">
        <v>77</v>
      </c>
      <c r="KIM3" s="481"/>
      <c r="KIN3" s="481"/>
      <c r="KIO3" s="480" t="s">
        <v>76</v>
      </c>
      <c r="KIP3" s="480" t="s">
        <v>76</v>
      </c>
      <c r="KIQ3" s="480" t="s">
        <v>76</v>
      </c>
      <c r="KIR3" s="480" t="s">
        <v>76</v>
      </c>
      <c r="KIS3" s="482" t="s">
        <v>76</v>
      </c>
      <c r="KIT3" s="483" t="s">
        <v>76</v>
      </c>
      <c r="KJA3" s="480" t="s">
        <v>76</v>
      </c>
      <c r="KJB3" s="481" t="s">
        <v>77</v>
      </c>
      <c r="KJC3" s="481"/>
      <c r="KJD3" s="481"/>
      <c r="KJE3" s="480" t="s">
        <v>76</v>
      </c>
      <c r="KJF3" s="480" t="s">
        <v>76</v>
      </c>
      <c r="KJG3" s="480" t="s">
        <v>76</v>
      </c>
      <c r="KJH3" s="480" t="s">
        <v>76</v>
      </c>
      <c r="KJI3" s="482" t="s">
        <v>76</v>
      </c>
      <c r="KJJ3" s="483" t="s">
        <v>76</v>
      </c>
      <c r="KJQ3" s="480" t="s">
        <v>76</v>
      </c>
      <c r="KJR3" s="481" t="s">
        <v>77</v>
      </c>
      <c r="KJS3" s="481"/>
      <c r="KJT3" s="481"/>
      <c r="KJU3" s="480" t="s">
        <v>76</v>
      </c>
      <c r="KJV3" s="480" t="s">
        <v>76</v>
      </c>
      <c r="KJW3" s="480" t="s">
        <v>76</v>
      </c>
      <c r="KJX3" s="480" t="s">
        <v>76</v>
      </c>
      <c r="KJY3" s="482" t="s">
        <v>76</v>
      </c>
      <c r="KJZ3" s="483" t="s">
        <v>76</v>
      </c>
      <c r="KKG3" s="480" t="s">
        <v>76</v>
      </c>
      <c r="KKH3" s="481" t="s">
        <v>77</v>
      </c>
      <c r="KKI3" s="481"/>
      <c r="KKJ3" s="481"/>
      <c r="KKK3" s="480" t="s">
        <v>76</v>
      </c>
      <c r="KKL3" s="480" t="s">
        <v>76</v>
      </c>
      <c r="KKM3" s="480" t="s">
        <v>76</v>
      </c>
      <c r="KKN3" s="480" t="s">
        <v>76</v>
      </c>
      <c r="KKO3" s="482" t="s">
        <v>76</v>
      </c>
      <c r="KKP3" s="483" t="s">
        <v>76</v>
      </c>
      <c r="KKW3" s="480" t="s">
        <v>76</v>
      </c>
      <c r="KKX3" s="481" t="s">
        <v>77</v>
      </c>
      <c r="KKY3" s="481"/>
      <c r="KKZ3" s="481"/>
      <c r="KLA3" s="480" t="s">
        <v>76</v>
      </c>
      <c r="KLB3" s="480" t="s">
        <v>76</v>
      </c>
      <c r="KLC3" s="480" t="s">
        <v>76</v>
      </c>
      <c r="KLD3" s="480" t="s">
        <v>76</v>
      </c>
      <c r="KLE3" s="482" t="s">
        <v>76</v>
      </c>
      <c r="KLF3" s="483" t="s">
        <v>76</v>
      </c>
      <c r="KLM3" s="480" t="s">
        <v>76</v>
      </c>
      <c r="KLN3" s="481" t="s">
        <v>77</v>
      </c>
      <c r="KLO3" s="481"/>
      <c r="KLP3" s="481"/>
      <c r="KLQ3" s="480" t="s">
        <v>76</v>
      </c>
      <c r="KLR3" s="480" t="s">
        <v>76</v>
      </c>
      <c r="KLS3" s="480" t="s">
        <v>76</v>
      </c>
      <c r="KLT3" s="480" t="s">
        <v>76</v>
      </c>
      <c r="KLU3" s="482" t="s">
        <v>76</v>
      </c>
      <c r="KLV3" s="483" t="s">
        <v>76</v>
      </c>
      <c r="KMC3" s="480" t="s">
        <v>76</v>
      </c>
      <c r="KMD3" s="481" t="s">
        <v>77</v>
      </c>
      <c r="KME3" s="481"/>
      <c r="KMF3" s="481"/>
      <c r="KMG3" s="480" t="s">
        <v>76</v>
      </c>
      <c r="KMH3" s="480" t="s">
        <v>76</v>
      </c>
      <c r="KMI3" s="480" t="s">
        <v>76</v>
      </c>
      <c r="KMJ3" s="480" t="s">
        <v>76</v>
      </c>
      <c r="KMK3" s="482" t="s">
        <v>76</v>
      </c>
      <c r="KML3" s="483" t="s">
        <v>76</v>
      </c>
      <c r="KMS3" s="480" t="s">
        <v>76</v>
      </c>
      <c r="KMT3" s="481" t="s">
        <v>77</v>
      </c>
      <c r="KMU3" s="481"/>
      <c r="KMV3" s="481"/>
      <c r="KMW3" s="480" t="s">
        <v>76</v>
      </c>
      <c r="KMX3" s="480" t="s">
        <v>76</v>
      </c>
      <c r="KMY3" s="480" t="s">
        <v>76</v>
      </c>
      <c r="KMZ3" s="480" t="s">
        <v>76</v>
      </c>
      <c r="KNA3" s="482" t="s">
        <v>76</v>
      </c>
      <c r="KNB3" s="483" t="s">
        <v>76</v>
      </c>
      <c r="KNI3" s="480" t="s">
        <v>76</v>
      </c>
      <c r="KNJ3" s="481" t="s">
        <v>77</v>
      </c>
      <c r="KNK3" s="481"/>
      <c r="KNL3" s="481"/>
      <c r="KNM3" s="480" t="s">
        <v>76</v>
      </c>
      <c r="KNN3" s="480" t="s">
        <v>76</v>
      </c>
      <c r="KNO3" s="480" t="s">
        <v>76</v>
      </c>
      <c r="KNP3" s="480" t="s">
        <v>76</v>
      </c>
      <c r="KNQ3" s="482" t="s">
        <v>76</v>
      </c>
      <c r="KNR3" s="483" t="s">
        <v>76</v>
      </c>
      <c r="KNY3" s="480" t="s">
        <v>76</v>
      </c>
      <c r="KNZ3" s="481" t="s">
        <v>77</v>
      </c>
      <c r="KOA3" s="481"/>
      <c r="KOB3" s="481"/>
      <c r="KOC3" s="480" t="s">
        <v>76</v>
      </c>
      <c r="KOD3" s="480" t="s">
        <v>76</v>
      </c>
      <c r="KOE3" s="480" t="s">
        <v>76</v>
      </c>
      <c r="KOF3" s="480" t="s">
        <v>76</v>
      </c>
      <c r="KOG3" s="482" t="s">
        <v>76</v>
      </c>
      <c r="KOH3" s="483" t="s">
        <v>76</v>
      </c>
      <c r="KOO3" s="480" t="s">
        <v>76</v>
      </c>
      <c r="KOP3" s="481" t="s">
        <v>77</v>
      </c>
      <c r="KOQ3" s="481"/>
      <c r="KOR3" s="481"/>
      <c r="KOS3" s="480" t="s">
        <v>76</v>
      </c>
      <c r="KOT3" s="480" t="s">
        <v>76</v>
      </c>
      <c r="KOU3" s="480" t="s">
        <v>76</v>
      </c>
      <c r="KOV3" s="480" t="s">
        <v>76</v>
      </c>
      <c r="KOW3" s="482" t="s">
        <v>76</v>
      </c>
      <c r="KOX3" s="483" t="s">
        <v>76</v>
      </c>
      <c r="KPE3" s="480" t="s">
        <v>76</v>
      </c>
      <c r="KPF3" s="481" t="s">
        <v>77</v>
      </c>
      <c r="KPG3" s="481"/>
      <c r="KPH3" s="481"/>
      <c r="KPI3" s="480" t="s">
        <v>76</v>
      </c>
      <c r="KPJ3" s="480" t="s">
        <v>76</v>
      </c>
      <c r="KPK3" s="480" t="s">
        <v>76</v>
      </c>
      <c r="KPL3" s="480" t="s">
        <v>76</v>
      </c>
      <c r="KPM3" s="482" t="s">
        <v>76</v>
      </c>
      <c r="KPN3" s="483" t="s">
        <v>76</v>
      </c>
      <c r="KPU3" s="480" t="s">
        <v>76</v>
      </c>
      <c r="KPV3" s="481" t="s">
        <v>77</v>
      </c>
      <c r="KPW3" s="481"/>
      <c r="KPX3" s="481"/>
      <c r="KPY3" s="480" t="s">
        <v>76</v>
      </c>
      <c r="KPZ3" s="480" t="s">
        <v>76</v>
      </c>
      <c r="KQA3" s="480" t="s">
        <v>76</v>
      </c>
      <c r="KQB3" s="480" t="s">
        <v>76</v>
      </c>
      <c r="KQC3" s="482" t="s">
        <v>76</v>
      </c>
      <c r="KQD3" s="483" t="s">
        <v>76</v>
      </c>
      <c r="KQK3" s="480" t="s">
        <v>76</v>
      </c>
      <c r="KQL3" s="481" t="s">
        <v>77</v>
      </c>
      <c r="KQM3" s="481"/>
      <c r="KQN3" s="481"/>
      <c r="KQO3" s="480" t="s">
        <v>76</v>
      </c>
      <c r="KQP3" s="480" t="s">
        <v>76</v>
      </c>
      <c r="KQQ3" s="480" t="s">
        <v>76</v>
      </c>
      <c r="KQR3" s="480" t="s">
        <v>76</v>
      </c>
      <c r="KQS3" s="482" t="s">
        <v>76</v>
      </c>
      <c r="KQT3" s="483" t="s">
        <v>76</v>
      </c>
      <c r="KRA3" s="480" t="s">
        <v>76</v>
      </c>
      <c r="KRB3" s="481" t="s">
        <v>77</v>
      </c>
      <c r="KRC3" s="481"/>
      <c r="KRD3" s="481"/>
      <c r="KRE3" s="480" t="s">
        <v>76</v>
      </c>
      <c r="KRF3" s="480" t="s">
        <v>76</v>
      </c>
      <c r="KRG3" s="480" t="s">
        <v>76</v>
      </c>
      <c r="KRH3" s="480" t="s">
        <v>76</v>
      </c>
      <c r="KRI3" s="482" t="s">
        <v>76</v>
      </c>
      <c r="KRJ3" s="483" t="s">
        <v>76</v>
      </c>
      <c r="KRQ3" s="480" t="s">
        <v>76</v>
      </c>
      <c r="KRR3" s="481" t="s">
        <v>77</v>
      </c>
      <c r="KRS3" s="481"/>
      <c r="KRT3" s="481"/>
      <c r="KRU3" s="480" t="s">
        <v>76</v>
      </c>
      <c r="KRV3" s="480" t="s">
        <v>76</v>
      </c>
      <c r="KRW3" s="480" t="s">
        <v>76</v>
      </c>
      <c r="KRX3" s="480" t="s">
        <v>76</v>
      </c>
      <c r="KRY3" s="482" t="s">
        <v>76</v>
      </c>
      <c r="KRZ3" s="483" t="s">
        <v>76</v>
      </c>
      <c r="KSG3" s="480" t="s">
        <v>76</v>
      </c>
      <c r="KSH3" s="481" t="s">
        <v>77</v>
      </c>
      <c r="KSI3" s="481"/>
      <c r="KSJ3" s="481"/>
      <c r="KSK3" s="480" t="s">
        <v>76</v>
      </c>
      <c r="KSL3" s="480" t="s">
        <v>76</v>
      </c>
      <c r="KSM3" s="480" t="s">
        <v>76</v>
      </c>
      <c r="KSN3" s="480" t="s">
        <v>76</v>
      </c>
      <c r="KSO3" s="482" t="s">
        <v>76</v>
      </c>
      <c r="KSP3" s="483" t="s">
        <v>76</v>
      </c>
      <c r="KSW3" s="480" t="s">
        <v>76</v>
      </c>
      <c r="KSX3" s="481" t="s">
        <v>77</v>
      </c>
      <c r="KSY3" s="481"/>
      <c r="KSZ3" s="481"/>
      <c r="KTA3" s="480" t="s">
        <v>76</v>
      </c>
      <c r="KTB3" s="480" t="s">
        <v>76</v>
      </c>
      <c r="KTC3" s="480" t="s">
        <v>76</v>
      </c>
      <c r="KTD3" s="480" t="s">
        <v>76</v>
      </c>
      <c r="KTE3" s="482" t="s">
        <v>76</v>
      </c>
      <c r="KTF3" s="483" t="s">
        <v>76</v>
      </c>
      <c r="KTM3" s="480" t="s">
        <v>76</v>
      </c>
      <c r="KTN3" s="481" t="s">
        <v>77</v>
      </c>
      <c r="KTO3" s="481"/>
      <c r="KTP3" s="481"/>
      <c r="KTQ3" s="480" t="s">
        <v>76</v>
      </c>
      <c r="KTR3" s="480" t="s">
        <v>76</v>
      </c>
      <c r="KTS3" s="480" t="s">
        <v>76</v>
      </c>
      <c r="KTT3" s="480" t="s">
        <v>76</v>
      </c>
      <c r="KTU3" s="482" t="s">
        <v>76</v>
      </c>
      <c r="KTV3" s="483" t="s">
        <v>76</v>
      </c>
      <c r="KUC3" s="480" t="s">
        <v>76</v>
      </c>
      <c r="KUD3" s="481" t="s">
        <v>77</v>
      </c>
      <c r="KUE3" s="481"/>
      <c r="KUF3" s="481"/>
      <c r="KUG3" s="480" t="s">
        <v>76</v>
      </c>
      <c r="KUH3" s="480" t="s">
        <v>76</v>
      </c>
      <c r="KUI3" s="480" t="s">
        <v>76</v>
      </c>
      <c r="KUJ3" s="480" t="s">
        <v>76</v>
      </c>
      <c r="KUK3" s="482" t="s">
        <v>76</v>
      </c>
      <c r="KUL3" s="483" t="s">
        <v>76</v>
      </c>
      <c r="KUS3" s="480" t="s">
        <v>76</v>
      </c>
      <c r="KUT3" s="481" t="s">
        <v>77</v>
      </c>
      <c r="KUU3" s="481"/>
      <c r="KUV3" s="481"/>
      <c r="KUW3" s="480" t="s">
        <v>76</v>
      </c>
      <c r="KUX3" s="480" t="s">
        <v>76</v>
      </c>
      <c r="KUY3" s="480" t="s">
        <v>76</v>
      </c>
      <c r="KUZ3" s="480" t="s">
        <v>76</v>
      </c>
      <c r="KVA3" s="482" t="s">
        <v>76</v>
      </c>
      <c r="KVB3" s="483" t="s">
        <v>76</v>
      </c>
      <c r="KVI3" s="480" t="s">
        <v>76</v>
      </c>
      <c r="KVJ3" s="481" t="s">
        <v>77</v>
      </c>
      <c r="KVK3" s="481"/>
      <c r="KVL3" s="481"/>
      <c r="KVM3" s="480" t="s">
        <v>76</v>
      </c>
      <c r="KVN3" s="480" t="s">
        <v>76</v>
      </c>
      <c r="KVO3" s="480" t="s">
        <v>76</v>
      </c>
      <c r="KVP3" s="480" t="s">
        <v>76</v>
      </c>
      <c r="KVQ3" s="482" t="s">
        <v>76</v>
      </c>
      <c r="KVR3" s="483" t="s">
        <v>76</v>
      </c>
      <c r="KVY3" s="480" t="s">
        <v>76</v>
      </c>
      <c r="KVZ3" s="481" t="s">
        <v>77</v>
      </c>
      <c r="KWA3" s="481"/>
      <c r="KWB3" s="481"/>
      <c r="KWC3" s="480" t="s">
        <v>76</v>
      </c>
      <c r="KWD3" s="480" t="s">
        <v>76</v>
      </c>
      <c r="KWE3" s="480" t="s">
        <v>76</v>
      </c>
      <c r="KWF3" s="480" t="s">
        <v>76</v>
      </c>
      <c r="KWG3" s="482" t="s">
        <v>76</v>
      </c>
      <c r="KWH3" s="483" t="s">
        <v>76</v>
      </c>
      <c r="KWO3" s="480" t="s">
        <v>76</v>
      </c>
      <c r="KWP3" s="481" t="s">
        <v>77</v>
      </c>
      <c r="KWQ3" s="481"/>
      <c r="KWR3" s="481"/>
      <c r="KWS3" s="480" t="s">
        <v>76</v>
      </c>
      <c r="KWT3" s="480" t="s">
        <v>76</v>
      </c>
      <c r="KWU3" s="480" t="s">
        <v>76</v>
      </c>
      <c r="KWV3" s="480" t="s">
        <v>76</v>
      </c>
      <c r="KWW3" s="482" t="s">
        <v>76</v>
      </c>
      <c r="KWX3" s="483" t="s">
        <v>76</v>
      </c>
      <c r="KXE3" s="480" t="s">
        <v>76</v>
      </c>
      <c r="KXF3" s="481" t="s">
        <v>77</v>
      </c>
      <c r="KXG3" s="481"/>
      <c r="KXH3" s="481"/>
      <c r="KXI3" s="480" t="s">
        <v>76</v>
      </c>
      <c r="KXJ3" s="480" t="s">
        <v>76</v>
      </c>
      <c r="KXK3" s="480" t="s">
        <v>76</v>
      </c>
      <c r="KXL3" s="480" t="s">
        <v>76</v>
      </c>
      <c r="KXM3" s="482" t="s">
        <v>76</v>
      </c>
      <c r="KXN3" s="483" t="s">
        <v>76</v>
      </c>
      <c r="KXU3" s="480" t="s">
        <v>76</v>
      </c>
      <c r="KXV3" s="481" t="s">
        <v>77</v>
      </c>
      <c r="KXW3" s="481"/>
      <c r="KXX3" s="481"/>
      <c r="KXY3" s="480" t="s">
        <v>76</v>
      </c>
      <c r="KXZ3" s="480" t="s">
        <v>76</v>
      </c>
      <c r="KYA3" s="480" t="s">
        <v>76</v>
      </c>
      <c r="KYB3" s="480" t="s">
        <v>76</v>
      </c>
      <c r="KYC3" s="482" t="s">
        <v>76</v>
      </c>
      <c r="KYD3" s="483" t="s">
        <v>76</v>
      </c>
      <c r="KYK3" s="480" t="s">
        <v>76</v>
      </c>
      <c r="KYL3" s="481" t="s">
        <v>77</v>
      </c>
      <c r="KYM3" s="481"/>
      <c r="KYN3" s="481"/>
      <c r="KYO3" s="480" t="s">
        <v>76</v>
      </c>
      <c r="KYP3" s="480" t="s">
        <v>76</v>
      </c>
      <c r="KYQ3" s="480" t="s">
        <v>76</v>
      </c>
      <c r="KYR3" s="480" t="s">
        <v>76</v>
      </c>
      <c r="KYS3" s="482" t="s">
        <v>76</v>
      </c>
      <c r="KYT3" s="483" t="s">
        <v>76</v>
      </c>
      <c r="KZA3" s="480" t="s">
        <v>76</v>
      </c>
      <c r="KZB3" s="481" t="s">
        <v>77</v>
      </c>
      <c r="KZC3" s="481"/>
      <c r="KZD3" s="481"/>
      <c r="KZE3" s="480" t="s">
        <v>76</v>
      </c>
      <c r="KZF3" s="480" t="s">
        <v>76</v>
      </c>
      <c r="KZG3" s="480" t="s">
        <v>76</v>
      </c>
      <c r="KZH3" s="480" t="s">
        <v>76</v>
      </c>
      <c r="KZI3" s="482" t="s">
        <v>76</v>
      </c>
      <c r="KZJ3" s="483" t="s">
        <v>76</v>
      </c>
      <c r="KZQ3" s="480" t="s">
        <v>76</v>
      </c>
      <c r="KZR3" s="481" t="s">
        <v>77</v>
      </c>
      <c r="KZS3" s="481"/>
      <c r="KZT3" s="481"/>
      <c r="KZU3" s="480" t="s">
        <v>76</v>
      </c>
      <c r="KZV3" s="480" t="s">
        <v>76</v>
      </c>
      <c r="KZW3" s="480" t="s">
        <v>76</v>
      </c>
      <c r="KZX3" s="480" t="s">
        <v>76</v>
      </c>
      <c r="KZY3" s="482" t="s">
        <v>76</v>
      </c>
      <c r="KZZ3" s="483" t="s">
        <v>76</v>
      </c>
      <c r="LAG3" s="480" t="s">
        <v>76</v>
      </c>
      <c r="LAH3" s="481" t="s">
        <v>77</v>
      </c>
      <c r="LAI3" s="481"/>
      <c r="LAJ3" s="481"/>
      <c r="LAK3" s="480" t="s">
        <v>76</v>
      </c>
      <c r="LAL3" s="480" t="s">
        <v>76</v>
      </c>
      <c r="LAM3" s="480" t="s">
        <v>76</v>
      </c>
      <c r="LAN3" s="480" t="s">
        <v>76</v>
      </c>
      <c r="LAO3" s="482" t="s">
        <v>76</v>
      </c>
      <c r="LAP3" s="483" t="s">
        <v>76</v>
      </c>
      <c r="LAW3" s="480" t="s">
        <v>76</v>
      </c>
      <c r="LAX3" s="481" t="s">
        <v>77</v>
      </c>
      <c r="LAY3" s="481"/>
      <c r="LAZ3" s="481"/>
      <c r="LBA3" s="480" t="s">
        <v>76</v>
      </c>
      <c r="LBB3" s="480" t="s">
        <v>76</v>
      </c>
      <c r="LBC3" s="480" t="s">
        <v>76</v>
      </c>
      <c r="LBD3" s="480" t="s">
        <v>76</v>
      </c>
      <c r="LBE3" s="482" t="s">
        <v>76</v>
      </c>
      <c r="LBF3" s="483" t="s">
        <v>76</v>
      </c>
      <c r="LBM3" s="480" t="s">
        <v>76</v>
      </c>
      <c r="LBN3" s="481" t="s">
        <v>77</v>
      </c>
      <c r="LBO3" s="481"/>
      <c r="LBP3" s="481"/>
      <c r="LBQ3" s="480" t="s">
        <v>76</v>
      </c>
      <c r="LBR3" s="480" t="s">
        <v>76</v>
      </c>
      <c r="LBS3" s="480" t="s">
        <v>76</v>
      </c>
      <c r="LBT3" s="480" t="s">
        <v>76</v>
      </c>
      <c r="LBU3" s="482" t="s">
        <v>76</v>
      </c>
      <c r="LBV3" s="483" t="s">
        <v>76</v>
      </c>
      <c r="LCC3" s="480" t="s">
        <v>76</v>
      </c>
      <c r="LCD3" s="481" t="s">
        <v>77</v>
      </c>
      <c r="LCE3" s="481"/>
      <c r="LCF3" s="481"/>
      <c r="LCG3" s="480" t="s">
        <v>76</v>
      </c>
      <c r="LCH3" s="480" t="s">
        <v>76</v>
      </c>
      <c r="LCI3" s="480" t="s">
        <v>76</v>
      </c>
      <c r="LCJ3" s="480" t="s">
        <v>76</v>
      </c>
      <c r="LCK3" s="482" t="s">
        <v>76</v>
      </c>
      <c r="LCL3" s="483" t="s">
        <v>76</v>
      </c>
      <c r="LCS3" s="480" t="s">
        <v>76</v>
      </c>
      <c r="LCT3" s="481" t="s">
        <v>77</v>
      </c>
      <c r="LCU3" s="481"/>
      <c r="LCV3" s="481"/>
      <c r="LCW3" s="480" t="s">
        <v>76</v>
      </c>
      <c r="LCX3" s="480" t="s">
        <v>76</v>
      </c>
      <c r="LCY3" s="480" t="s">
        <v>76</v>
      </c>
      <c r="LCZ3" s="480" t="s">
        <v>76</v>
      </c>
      <c r="LDA3" s="482" t="s">
        <v>76</v>
      </c>
      <c r="LDB3" s="483" t="s">
        <v>76</v>
      </c>
      <c r="LDI3" s="480" t="s">
        <v>76</v>
      </c>
      <c r="LDJ3" s="481" t="s">
        <v>77</v>
      </c>
      <c r="LDK3" s="481"/>
      <c r="LDL3" s="481"/>
      <c r="LDM3" s="480" t="s">
        <v>76</v>
      </c>
      <c r="LDN3" s="480" t="s">
        <v>76</v>
      </c>
      <c r="LDO3" s="480" t="s">
        <v>76</v>
      </c>
      <c r="LDP3" s="480" t="s">
        <v>76</v>
      </c>
      <c r="LDQ3" s="482" t="s">
        <v>76</v>
      </c>
      <c r="LDR3" s="483" t="s">
        <v>76</v>
      </c>
      <c r="LDY3" s="480" t="s">
        <v>76</v>
      </c>
      <c r="LDZ3" s="481" t="s">
        <v>77</v>
      </c>
      <c r="LEA3" s="481"/>
      <c r="LEB3" s="481"/>
      <c r="LEC3" s="480" t="s">
        <v>76</v>
      </c>
      <c r="LED3" s="480" t="s">
        <v>76</v>
      </c>
      <c r="LEE3" s="480" t="s">
        <v>76</v>
      </c>
      <c r="LEF3" s="480" t="s">
        <v>76</v>
      </c>
      <c r="LEG3" s="482" t="s">
        <v>76</v>
      </c>
      <c r="LEH3" s="483" t="s">
        <v>76</v>
      </c>
      <c r="LEO3" s="480" t="s">
        <v>76</v>
      </c>
      <c r="LEP3" s="481" t="s">
        <v>77</v>
      </c>
      <c r="LEQ3" s="481"/>
      <c r="LER3" s="481"/>
      <c r="LES3" s="480" t="s">
        <v>76</v>
      </c>
      <c r="LET3" s="480" t="s">
        <v>76</v>
      </c>
      <c r="LEU3" s="480" t="s">
        <v>76</v>
      </c>
      <c r="LEV3" s="480" t="s">
        <v>76</v>
      </c>
      <c r="LEW3" s="482" t="s">
        <v>76</v>
      </c>
      <c r="LEX3" s="483" t="s">
        <v>76</v>
      </c>
      <c r="LFE3" s="480" t="s">
        <v>76</v>
      </c>
      <c r="LFF3" s="481" t="s">
        <v>77</v>
      </c>
      <c r="LFG3" s="481"/>
      <c r="LFH3" s="481"/>
      <c r="LFI3" s="480" t="s">
        <v>76</v>
      </c>
      <c r="LFJ3" s="480" t="s">
        <v>76</v>
      </c>
      <c r="LFK3" s="480" t="s">
        <v>76</v>
      </c>
      <c r="LFL3" s="480" t="s">
        <v>76</v>
      </c>
      <c r="LFM3" s="482" t="s">
        <v>76</v>
      </c>
      <c r="LFN3" s="483" t="s">
        <v>76</v>
      </c>
      <c r="LFU3" s="480" t="s">
        <v>76</v>
      </c>
      <c r="LFV3" s="481" t="s">
        <v>77</v>
      </c>
      <c r="LFW3" s="481"/>
      <c r="LFX3" s="481"/>
      <c r="LFY3" s="480" t="s">
        <v>76</v>
      </c>
      <c r="LFZ3" s="480" t="s">
        <v>76</v>
      </c>
      <c r="LGA3" s="480" t="s">
        <v>76</v>
      </c>
      <c r="LGB3" s="480" t="s">
        <v>76</v>
      </c>
      <c r="LGC3" s="482" t="s">
        <v>76</v>
      </c>
      <c r="LGD3" s="483" t="s">
        <v>76</v>
      </c>
      <c r="LGK3" s="480" t="s">
        <v>76</v>
      </c>
      <c r="LGL3" s="481" t="s">
        <v>77</v>
      </c>
      <c r="LGM3" s="481"/>
      <c r="LGN3" s="481"/>
      <c r="LGO3" s="480" t="s">
        <v>76</v>
      </c>
      <c r="LGP3" s="480" t="s">
        <v>76</v>
      </c>
      <c r="LGQ3" s="480" t="s">
        <v>76</v>
      </c>
      <c r="LGR3" s="480" t="s">
        <v>76</v>
      </c>
      <c r="LGS3" s="482" t="s">
        <v>76</v>
      </c>
      <c r="LGT3" s="483" t="s">
        <v>76</v>
      </c>
      <c r="LHA3" s="480" t="s">
        <v>76</v>
      </c>
      <c r="LHB3" s="481" t="s">
        <v>77</v>
      </c>
      <c r="LHC3" s="481"/>
      <c r="LHD3" s="481"/>
      <c r="LHE3" s="480" t="s">
        <v>76</v>
      </c>
      <c r="LHF3" s="480" t="s">
        <v>76</v>
      </c>
      <c r="LHG3" s="480" t="s">
        <v>76</v>
      </c>
      <c r="LHH3" s="480" t="s">
        <v>76</v>
      </c>
      <c r="LHI3" s="482" t="s">
        <v>76</v>
      </c>
      <c r="LHJ3" s="483" t="s">
        <v>76</v>
      </c>
      <c r="LHQ3" s="480" t="s">
        <v>76</v>
      </c>
      <c r="LHR3" s="481" t="s">
        <v>77</v>
      </c>
      <c r="LHS3" s="481"/>
      <c r="LHT3" s="481"/>
      <c r="LHU3" s="480" t="s">
        <v>76</v>
      </c>
      <c r="LHV3" s="480" t="s">
        <v>76</v>
      </c>
      <c r="LHW3" s="480" t="s">
        <v>76</v>
      </c>
      <c r="LHX3" s="480" t="s">
        <v>76</v>
      </c>
      <c r="LHY3" s="482" t="s">
        <v>76</v>
      </c>
      <c r="LHZ3" s="483" t="s">
        <v>76</v>
      </c>
      <c r="LIG3" s="480" t="s">
        <v>76</v>
      </c>
      <c r="LIH3" s="481" t="s">
        <v>77</v>
      </c>
      <c r="LII3" s="481"/>
      <c r="LIJ3" s="481"/>
      <c r="LIK3" s="480" t="s">
        <v>76</v>
      </c>
      <c r="LIL3" s="480" t="s">
        <v>76</v>
      </c>
      <c r="LIM3" s="480" t="s">
        <v>76</v>
      </c>
      <c r="LIN3" s="480" t="s">
        <v>76</v>
      </c>
      <c r="LIO3" s="482" t="s">
        <v>76</v>
      </c>
      <c r="LIP3" s="483" t="s">
        <v>76</v>
      </c>
      <c r="LIW3" s="480" t="s">
        <v>76</v>
      </c>
      <c r="LIX3" s="481" t="s">
        <v>77</v>
      </c>
      <c r="LIY3" s="481"/>
      <c r="LIZ3" s="481"/>
      <c r="LJA3" s="480" t="s">
        <v>76</v>
      </c>
      <c r="LJB3" s="480" t="s">
        <v>76</v>
      </c>
      <c r="LJC3" s="480" t="s">
        <v>76</v>
      </c>
      <c r="LJD3" s="480" t="s">
        <v>76</v>
      </c>
      <c r="LJE3" s="482" t="s">
        <v>76</v>
      </c>
      <c r="LJF3" s="483" t="s">
        <v>76</v>
      </c>
      <c r="LJM3" s="480" t="s">
        <v>76</v>
      </c>
      <c r="LJN3" s="481" t="s">
        <v>77</v>
      </c>
      <c r="LJO3" s="481"/>
      <c r="LJP3" s="481"/>
      <c r="LJQ3" s="480" t="s">
        <v>76</v>
      </c>
      <c r="LJR3" s="480" t="s">
        <v>76</v>
      </c>
      <c r="LJS3" s="480" t="s">
        <v>76</v>
      </c>
      <c r="LJT3" s="480" t="s">
        <v>76</v>
      </c>
      <c r="LJU3" s="482" t="s">
        <v>76</v>
      </c>
      <c r="LJV3" s="483" t="s">
        <v>76</v>
      </c>
      <c r="LKC3" s="480" t="s">
        <v>76</v>
      </c>
      <c r="LKD3" s="481" t="s">
        <v>77</v>
      </c>
      <c r="LKE3" s="481"/>
      <c r="LKF3" s="481"/>
      <c r="LKG3" s="480" t="s">
        <v>76</v>
      </c>
      <c r="LKH3" s="480" t="s">
        <v>76</v>
      </c>
      <c r="LKI3" s="480" t="s">
        <v>76</v>
      </c>
      <c r="LKJ3" s="480" t="s">
        <v>76</v>
      </c>
      <c r="LKK3" s="482" t="s">
        <v>76</v>
      </c>
      <c r="LKL3" s="483" t="s">
        <v>76</v>
      </c>
      <c r="LKS3" s="480" t="s">
        <v>76</v>
      </c>
      <c r="LKT3" s="481" t="s">
        <v>77</v>
      </c>
      <c r="LKU3" s="481"/>
      <c r="LKV3" s="481"/>
      <c r="LKW3" s="480" t="s">
        <v>76</v>
      </c>
      <c r="LKX3" s="480" t="s">
        <v>76</v>
      </c>
      <c r="LKY3" s="480" t="s">
        <v>76</v>
      </c>
      <c r="LKZ3" s="480" t="s">
        <v>76</v>
      </c>
      <c r="LLA3" s="482" t="s">
        <v>76</v>
      </c>
      <c r="LLB3" s="483" t="s">
        <v>76</v>
      </c>
      <c r="LLI3" s="480" t="s">
        <v>76</v>
      </c>
      <c r="LLJ3" s="481" t="s">
        <v>77</v>
      </c>
      <c r="LLK3" s="481"/>
      <c r="LLL3" s="481"/>
      <c r="LLM3" s="480" t="s">
        <v>76</v>
      </c>
      <c r="LLN3" s="480" t="s">
        <v>76</v>
      </c>
      <c r="LLO3" s="480" t="s">
        <v>76</v>
      </c>
      <c r="LLP3" s="480" t="s">
        <v>76</v>
      </c>
      <c r="LLQ3" s="482" t="s">
        <v>76</v>
      </c>
      <c r="LLR3" s="483" t="s">
        <v>76</v>
      </c>
      <c r="LLY3" s="480" t="s">
        <v>76</v>
      </c>
      <c r="LLZ3" s="481" t="s">
        <v>77</v>
      </c>
      <c r="LMA3" s="481"/>
      <c r="LMB3" s="481"/>
      <c r="LMC3" s="480" t="s">
        <v>76</v>
      </c>
      <c r="LMD3" s="480" t="s">
        <v>76</v>
      </c>
      <c r="LME3" s="480" t="s">
        <v>76</v>
      </c>
      <c r="LMF3" s="480" t="s">
        <v>76</v>
      </c>
      <c r="LMG3" s="482" t="s">
        <v>76</v>
      </c>
      <c r="LMH3" s="483" t="s">
        <v>76</v>
      </c>
      <c r="LMO3" s="480" t="s">
        <v>76</v>
      </c>
      <c r="LMP3" s="481" t="s">
        <v>77</v>
      </c>
      <c r="LMQ3" s="481"/>
      <c r="LMR3" s="481"/>
      <c r="LMS3" s="480" t="s">
        <v>76</v>
      </c>
      <c r="LMT3" s="480" t="s">
        <v>76</v>
      </c>
      <c r="LMU3" s="480" t="s">
        <v>76</v>
      </c>
      <c r="LMV3" s="480" t="s">
        <v>76</v>
      </c>
      <c r="LMW3" s="482" t="s">
        <v>76</v>
      </c>
      <c r="LMX3" s="483" t="s">
        <v>76</v>
      </c>
      <c r="LNE3" s="480" t="s">
        <v>76</v>
      </c>
      <c r="LNF3" s="481" t="s">
        <v>77</v>
      </c>
      <c r="LNG3" s="481"/>
      <c r="LNH3" s="481"/>
      <c r="LNI3" s="480" t="s">
        <v>76</v>
      </c>
      <c r="LNJ3" s="480" t="s">
        <v>76</v>
      </c>
      <c r="LNK3" s="480" t="s">
        <v>76</v>
      </c>
      <c r="LNL3" s="480" t="s">
        <v>76</v>
      </c>
      <c r="LNM3" s="482" t="s">
        <v>76</v>
      </c>
      <c r="LNN3" s="483" t="s">
        <v>76</v>
      </c>
      <c r="LNU3" s="480" t="s">
        <v>76</v>
      </c>
      <c r="LNV3" s="481" t="s">
        <v>77</v>
      </c>
      <c r="LNW3" s="481"/>
      <c r="LNX3" s="481"/>
      <c r="LNY3" s="480" t="s">
        <v>76</v>
      </c>
      <c r="LNZ3" s="480" t="s">
        <v>76</v>
      </c>
      <c r="LOA3" s="480" t="s">
        <v>76</v>
      </c>
      <c r="LOB3" s="480" t="s">
        <v>76</v>
      </c>
      <c r="LOC3" s="482" t="s">
        <v>76</v>
      </c>
      <c r="LOD3" s="483" t="s">
        <v>76</v>
      </c>
      <c r="LOK3" s="480" t="s">
        <v>76</v>
      </c>
      <c r="LOL3" s="481" t="s">
        <v>77</v>
      </c>
      <c r="LOM3" s="481"/>
      <c r="LON3" s="481"/>
      <c r="LOO3" s="480" t="s">
        <v>76</v>
      </c>
      <c r="LOP3" s="480" t="s">
        <v>76</v>
      </c>
      <c r="LOQ3" s="480" t="s">
        <v>76</v>
      </c>
      <c r="LOR3" s="480" t="s">
        <v>76</v>
      </c>
      <c r="LOS3" s="482" t="s">
        <v>76</v>
      </c>
      <c r="LOT3" s="483" t="s">
        <v>76</v>
      </c>
      <c r="LPA3" s="480" t="s">
        <v>76</v>
      </c>
      <c r="LPB3" s="481" t="s">
        <v>77</v>
      </c>
      <c r="LPC3" s="481"/>
      <c r="LPD3" s="481"/>
      <c r="LPE3" s="480" t="s">
        <v>76</v>
      </c>
      <c r="LPF3" s="480" t="s">
        <v>76</v>
      </c>
      <c r="LPG3" s="480" t="s">
        <v>76</v>
      </c>
      <c r="LPH3" s="480" t="s">
        <v>76</v>
      </c>
      <c r="LPI3" s="482" t="s">
        <v>76</v>
      </c>
      <c r="LPJ3" s="483" t="s">
        <v>76</v>
      </c>
      <c r="LPQ3" s="480" t="s">
        <v>76</v>
      </c>
      <c r="LPR3" s="481" t="s">
        <v>77</v>
      </c>
      <c r="LPS3" s="481"/>
      <c r="LPT3" s="481"/>
      <c r="LPU3" s="480" t="s">
        <v>76</v>
      </c>
      <c r="LPV3" s="480" t="s">
        <v>76</v>
      </c>
      <c r="LPW3" s="480" t="s">
        <v>76</v>
      </c>
      <c r="LPX3" s="480" t="s">
        <v>76</v>
      </c>
      <c r="LPY3" s="482" t="s">
        <v>76</v>
      </c>
      <c r="LPZ3" s="483" t="s">
        <v>76</v>
      </c>
      <c r="LQG3" s="480" t="s">
        <v>76</v>
      </c>
      <c r="LQH3" s="481" t="s">
        <v>77</v>
      </c>
      <c r="LQI3" s="481"/>
      <c r="LQJ3" s="481"/>
      <c r="LQK3" s="480" t="s">
        <v>76</v>
      </c>
      <c r="LQL3" s="480" t="s">
        <v>76</v>
      </c>
      <c r="LQM3" s="480" t="s">
        <v>76</v>
      </c>
      <c r="LQN3" s="480" t="s">
        <v>76</v>
      </c>
      <c r="LQO3" s="482" t="s">
        <v>76</v>
      </c>
      <c r="LQP3" s="483" t="s">
        <v>76</v>
      </c>
      <c r="LQW3" s="480" t="s">
        <v>76</v>
      </c>
      <c r="LQX3" s="481" t="s">
        <v>77</v>
      </c>
      <c r="LQY3" s="481"/>
      <c r="LQZ3" s="481"/>
      <c r="LRA3" s="480" t="s">
        <v>76</v>
      </c>
      <c r="LRB3" s="480" t="s">
        <v>76</v>
      </c>
      <c r="LRC3" s="480" t="s">
        <v>76</v>
      </c>
      <c r="LRD3" s="480" t="s">
        <v>76</v>
      </c>
      <c r="LRE3" s="482" t="s">
        <v>76</v>
      </c>
      <c r="LRF3" s="483" t="s">
        <v>76</v>
      </c>
      <c r="LRM3" s="480" t="s">
        <v>76</v>
      </c>
      <c r="LRN3" s="481" t="s">
        <v>77</v>
      </c>
      <c r="LRO3" s="481"/>
      <c r="LRP3" s="481"/>
      <c r="LRQ3" s="480" t="s">
        <v>76</v>
      </c>
      <c r="LRR3" s="480" t="s">
        <v>76</v>
      </c>
      <c r="LRS3" s="480" t="s">
        <v>76</v>
      </c>
      <c r="LRT3" s="480" t="s">
        <v>76</v>
      </c>
      <c r="LRU3" s="482" t="s">
        <v>76</v>
      </c>
      <c r="LRV3" s="483" t="s">
        <v>76</v>
      </c>
      <c r="LSC3" s="480" t="s">
        <v>76</v>
      </c>
      <c r="LSD3" s="481" t="s">
        <v>77</v>
      </c>
      <c r="LSE3" s="481"/>
      <c r="LSF3" s="481"/>
      <c r="LSG3" s="480" t="s">
        <v>76</v>
      </c>
      <c r="LSH3" s="480" t="s">
        <v>76</v>
      </c>
      <c r="LSI3" s="480" t="s">
        <v>76</v>
      </c>
      <c r="LSJ3" s="480" t="s">
        <v>76</v>
      </c>
      <c r="LSK3" s="482" t="s">
        <v>76</v>
      </c>
      <c r="LSL3" s="483" t="s">
        <v>76</v>
      </c>
      <c r="LSS3" s="480" t="s">
        <v>76</v>
      </c>
      <c r="LST3" s="481" t="s">
        <v>77</v>
      </c>
      <c r="LSU3" s="481"/>
      <c r="LSV3" s="481"/>
      <c r="LSW3" s="480" t="s">
        <v>76</v>
      </c>
      <c r="LSX3" s="480" t="s">
        <v>76</v>
      </c>
      <c r="LSY3" s="480" t="s">
        <v>76</v>
      </c>
      <c r="LSZ3" s="480" t="s">
        <v>76</v>
      </c>
      <c r="LTA3" s="482" t="s">
        <v>76</v>
      </c>
      <c r="LTB3" s="483" t="s">
        <v>76</v>
      </c>
      <c r="LTI3" s="480" t="s">
        <v>76</v>
      </c>
      <c r="LTJ3" s="481" t="s">
        <v>77</v>
      </c>
      <c r="LTK3" s="481"/>
      <c r="LTL3" s="481"/>
      <c r="LTM3" s="480" t="s">
        <v>76</v>
      </c>
      <c r="LTN3" s="480" t="s">
        <v>76</v>
      </c>
      <c r="LTO3" s="480" t="s">
        <v>76</v>
      </c>
      <c r="LTP3" s="480" t="s">
        <v>76</v>
      </c>
      <c r="LTQ3" s="482" t="s">
        <v>76</v>
      </c>
      <c r="LTR3" s="483" t="s">
        <v>76</v>
      </c>
      <c r="LTY3" s="480" t="s">
        <v>76</v>
      </c>
      <c r="LTZ3" s="481" t="s">
        <v>77</v>
      </c>
      <c r="LUA3" s="481"/>
      <c r="LUB3" s="481"/>
      <c r="LUC3" s="480" t="s">
        <v>76</v>
      </c>
      <c r="LUD3" s="480" t="s">
        <v>76</v>
      </c>
      <c r="LUE3" s="480" t="s">
        <v>76</v>
      </c>
      <c r="LUF3" s="480" t="s">
        <v>76</v>
      </c>
      <c r="LUG3" s="482" t="s">
        <v>76</v>
      </c>
      <c r="LUH3" s="483" t="s">
        <v>76</v>
      </c>
      <c r="LUO3" s="480" t="s">
        <v>76</v>
      </c>
      <c r="LUP3" s="481" t="s">
        <v>77</v>
      </c>
      <c r="LUQ3" s="481"/>
      <c r="LUR3" s="481"/>
      <c r="LUS3" s="480" t="s">
        <v>76</v>
      </c>
      <c r="LUT3" s="480" t="s">
        <v>76</v>
      </c>
      <c r="LUU3" s="480" t="s">
        <v>76</v>
      </c>
      <c r="LUV3" s="480" t="s">
        <v>76</v>
      </c>
      <c r="LUW3" s="482" t="s">
        <v>76</v>
      </c>
      <c r="LUX3" s="483" t="s">
        <v>76</v>
      </c>
      <c r="LVE3" s="480" t="s">
        <v>76</v>
      </c>
      <c r="LVF3" s="481" t="s">
        <v>77</v>
      </c>
      <c r="LVG3" s="481"/>
      <c r="LVH3" s="481"/>
      <c r="LVI3" s="480" t="s">
        <v>76</v>
      </c>
      <c r="LVJ3" s="480" t="s">
        <v>76</v>
      </c>
      <c r="LVK3" s="480" t="s">
        <v>76</v>
      </c>
      <c r="LVL3" s="480" t="s">
        <v>76</v>
      </c>
      <c r="LVM3" s="482" t="s">
        <v>76</v>
      </c>
      <c r="LVN3" s="483" t="s">
        <v>76</v>
      </c>
      <c r="LVU3" s="480" t="s">
        <v>76</v>
      </c>
      <c r="LVV3" s="481" t="s">
        <v>77</v>
      </c>
      <c r="LVW3" s="481"/>
      <c r="LVX3" s="481"/>
      <c r="LVY3" s="480" t="s">
        <v>76</v>
      </c>
      <c r="LVZ3" s="480" t="s">
        <v>76</v>
      </c>
      <c r="LWA3" s="480" t="s">
        <v>76</v>
      </c>
      <c r="LWB3" s="480" t="s">
        <v>76</v>
      </c>
      <c r="LWC3" s="482" t="s">
        <v>76</v>
      </c>
      <c r="LWD3" s="483" t="s">
        <v>76</v>
      </c>
      <c r="LWK3" s="480" t="s">
        <v>76</v>
      </c>
      <c r="LWL3" s="481" t="s">
        <v>77</v>
      </c>
      <c r="LWM3" s="481"/>
      <c r="LWN3" s="481"/>
      <c r="LWO3" s="480" t="s">
        <v>76</v>
      </c>
      <c r="LWP3" s="480" t="s">
        <v>76</v>
      </c>
      <c r="LWQ3" s="480" t="s">
        <v>76</v>
      </c>
      <c r="LWR3" s="480" t="s">
        <v>76</v>
      </c>
      <c r="LWS3" s="482" t="s">
        <v>76</v>
      </c>
      <c r="LWT3" s="483" t="s">
        <v>76</v>
      </c>
      <c r="LXA3" s="480" t="s">
        <v>76</v>
      </c>
      <c r="LXB3" s="481" t="s">
        <v>77</v>
      </c>
      <c r="LXC3" s="481"/>
      <c r="LXD3" s="481"/>
      <c r="LXE3" s="480" t="s">
        <v>76</v>
      </c>
      <c r="LXF3" s="480" t="s">
        <v>76</v>
      </c>
      <c r="LXG3" s="480" t="s">
        <v>76</v>
      </c>
      <c r="LXH3" s="480" t="s">
        <v>76</v>
      </c>
      <c r="LXI3" s="482" t="s">
        <v>76</v>
      </c>
      <c r="LXJ3" s="483" t="s">
        <v>76</v>
      </c>
      <c r="LXQ3" s="480" t="s">
        <v>76</v>
      </c>
      <c r="LXR3" s="481" t="s">
        <v>77</v>
      </c>
      <c r="LXS3" s="481"/>
      <c r="LXT3" s="481"/>
      <c r="LXU3" s="480" t="s">
        <v>76</v>
      </c>
      <c r="LXV3" s="480" t="s">
        <v>76</v>
      </c>
      <c r="LXW3" s="480" t="s">
        <v>76</v>
      </c>
      <c r="LXX3" s="480" t="s">
        <v>76</v>
      </c>
      <c r="LXY3" s="482" t="s">
        <v>76</v>
      </c>
      <c r="LXZ3" s="483" t="s">
        <v>76</v>
      </c>
      <c r="LYG3" s="480" t="s">
        <v>76</v>
      </c>
      <c r="LYH3" s="481" t="s">
        <v>77</v>
      </c>
      <c r="LYI3" s="481"/>
      <c r="LYJ3" s="481"/>
      <c r="LYK3" s="480" t="s">
        <v>76</v>
      </c>
      <c r="LYL3" s="480" t="s">
        <v>76</v>
      </c>
      <c r="LYM3" s="480" t="s">
        <v>76</v>
      </c>
      <c r="LYN3" s="480" t="s">
        <v>76</v>
      </c>
      <c r="LYO3" s="482" t="s">
        <v>76</v>
      </c>
      <c r="LYP3" s="483" t="s">
        <v>76</v>
      </c>
      <c r="LYW3" s="480" t="s">
        <v>76</v>
      </c>
      <c r="LYX3" s="481" t="s">
        <v>77</v>
      </c>
      <c r="LYY3" s="481"/>
      <c r="LYZ3" s="481"/>
      <c r="LZA3" s="480" t="s">
        <v>76</v>
      </c>
      <c r="LZB3" s="480" t="s">
        <v>76</v>
      </c>
      <c r="LZC3" s="480" t="s">
        <v>76</v>
      </c>
      <c r="LZD3" s="480" t="s">
        <v>76</v>
      </c>
      <c r="LZE3" s="482" t="s">
        <v>76</v>
      </c>
      <c r="LZF3" s="483" t="s">
        <v>76</v>
      </c>
      <c r="LZM3" s="480" t="s">
        <v>76</v>
      </c>
      <c r="LZN3" s="481" t="s">
        <v>77</v>
      </c>
      <c r="LZO3" s="481"/>
      <c r="LZP3" s="481"/>
      <c r="LZQ3" s="480" t="s">
        <v>76</v>
      </c>
      <c r="LZR3" s="480" t="s">
        <v>76</v>
      </c>
      <c r="LZS3" s="480" t="s">
        <v>76</v>
      </c>
      <c r="LZT3" s="480" t="s">
        <v>76</v>
      </c>
      <c r="LZU3" s="482" t="s">
        <v>76</v>
      </c>
      <c r="LZV3" s="483" t="s">
        <v>76</v>
      </c>
      <c r="MAC3" s="480" t="s">
        <v>76</v>
      </c>
      <c r="MAD3" s="481" t="s">
        <v>77</v>
      </c>
      <c r="MAE3" s="481"/>
      <c r="MAF3" s="481"/>
      <c r="MAG3" s="480" t="s">
        <v>76</v>
      </c>
      <c r="MAH3" s="480" t="s">
        <v>76</v>
      </c>
      <c r="MAI3" s="480" t="s">
        <v>76</v>
      </c>
      <c r="MAJ3" s="480" t="s">
        <v>76</v>
      </c>
      <c r="MAK3" s="482" t="s">
        <v>76</v>
      </c>
      <c r="MAL3" s="483" t="s">
        <v>76</v>
      </c>
      <c r="MAS3" s="480" t="s">
        <v>76</v>
      </c>
      <c r="MAT3" s="481" t="s">
        <v>77</v>
      </c>
      <c r="MAU3" s="481"/>
      <c r="MAV3" s="481"/>
      <c r="MAW3" s="480" t="s">
        <v>76</v>
      </c>
      <c r="MAX3" s="480" t="s">
        <v>76</v>
      </c>
      <c r="MAY3" s="480" t="s">
        <v>76</v>
      </c>
      <c r="MAZ3" s="480" t="s">
        <v>76</v>
      </c>
      <c r="MBA3" s="482" t="s">
        <v>76</v>
      </c>
      <c r="MBB3" s="483" t="s">
        <v>76</v>
      </c>
      <c r="MBI3" s="480" t="s">
        <v>76</v>
      </c>
      <c r="MBJ3" s="481" t="s">
        <v>77</v>
      </c>
      <c r="MBK3" s="481"/>
      <c r="MBL3" s="481"/>
      <c r="MBM3" s="480" t="s">
        <v>76</v>
      </c>
      <c r="MBN3" s="480" t="s">
        <v>76</v>
      </c>
      <c r="MBO3" s="480" t="s">
        <v>76</v>
      </c>
      <c r="MBP3" s="480" t="s">
        <v>76</v>
      </c>
      <c r="MBQ3" s="482" t="s">
        <v>76</v>
      </c>
      <c r="MBR3" s="483" t="s">
        <v>76</v>
      </c>
      <c r="MBY3" s="480" t="s">
        <v>76</v>
      </c>
      <c r="MBZ3" s="481" t="s">
        <v>77</v>
      </c>
      <c r="MCA3" s="481"/>
      <c r="MCB3" s="481"/>
      <c r="MCC3" s="480" t="s">
        <v>76</v>
      </c>
      <c r="MCD3" s="480" t="s">
        <v>76</v>
      </c>
      <c r="MCE3" s="480" t="s">
        <v>76</v>
      </c>
      <c r="MCF3" s="480" t="s">
        <v>76</v>
      </c>
      <c r="MCG3" s="482" t="s">
        <v>76</v>
      </c>
      <c r="MCH3" s="483" t="s">
        <v>76</v>
      </c>
      <c r="MCO3" s="480" t="s">
        <v>76</v>
      </c>
      <c r="MCP3" s="481" t="s">
        <v>77</v>
      </c>
      <c r="MCQ3" s="481"/>
      <c r="MCR3" s="481"/>
      <c r="MCS3" s="480" t="s">
        <v>76</v>
      </c>
      <c r="MCT3" s="480" t="s">
        <v>76</v>
      </c>
      <c r="MCU3" s="480" t="s">
        <v>76</v>
      </c>
      <c r="MCV3" s="480" t="s">
        <v>76</v>
      </c>
      <c r="MCW3" s="482" t="s">
        <v>76</v>
      </c>
      <c r="MCX3" s="483" t="s">
        <v>76</v>
      </c>
      <c r="MDE3" s="480" t="s">
        <v>76</v>
      </c>
      <c r="MDF3" s="481" t="s">
        <v>77</v>
      </c>
      <c r="MDG3" s="481"/>
      <c r="MDH3" s="481"/>
      <c r="MDI3" s="480" t="s">
        <v>76</v>
      </c>
      <c r="MDJ3" s="480" t="s">
        <v>76</v>
      </c>
      <c r="MDK3" s="480" t="s">
        <v>76</v>
      </c>
      <c r="MDL3" s="480" t="s">
        <v>76</v>
      </c>
      <c r="MDM3" s="482" t="s">
        <v>76</v>
      </c>
      <c r="MDN3" s="483" t="s">
        <v>76</v>
      </c>
      <c r="MDU3" s="480" t="s">
        <v>76</v>
      </c>
      <c r="MDV3" s="481" t="s">
        <v>77</v>
      </c>
      <c r="MDW3" s="481"/>
      <c r="MDX3" s="481"/>
      <c r="MDY3" s="480" t="s">
        <v>76</v>
      </c>
      <c r="MDZ3" s="480" t="s">
        <v>76</v>
      </c>
      <c r="MEA3" s="480" t="s">
        <v>76</v>
      </c>
      <c r="MEB3" s="480" t="s">
        <v>76</v>
      </c>
      <c r="MEC3" s="482" t="s">
        <v>76</v>
      </c>
      <c r="MED3" s="483" t="s">
        <v>76</v>
      </c>
      <c r="MEK3" s="480" t="s">
        <v>76</v>
      </c>
      <c r="MEL3" s="481" t="s">
        <v>77</v>
      </c>
      <c r="MEM3" s="481"/>
      <c r="MEN3" s="481"/>
      <c r="MEO3" s="480" t="s">
        <v>76</v>
      </c>
      <c r="MEP3" s="480" t="s">
        <v>76</v>
      </c>
      <c r="MEQ3" s="480" t="s">
        <v>76</v>
      </c>
      <c r="MER3" s="480" t="s">
        <v>76</v>
      </c>
      <c r="MES3" s="482" t="s">
        <v>76</v>
      </c>
      <c r="MET3" s="483" t="s">
        <v>76</v>
      </c>
      <c r="MFA3" s="480" t="s">
        <v>76</v>
      </c>
      <c r="MFB3" s="481" t="s">
        <v>77</v>
      </c>
      <c r="MFC3" s="481"/>
      <c r="MFD3" s="481"/>
      <c r="MFE3" s="480" t="s">
        <v>76</v>
      </c>
      <c r="MFF3" s="480" t="s">
        <v>76</v>
      </c>
      <c r="MFG3" s="480" t="s">
        <v>76</v>
      </c>
      <c r="MFH3" s="480" t="s">
        <v>76</v>
      </c>
      <c r="MFI3" s="482" t="s">
        <v>76</v>
      </c>
      <c r="MFJ3" s="483" t="s">
        <v>76</v>
      </c>
      <c r="MFQ3" s="480" t="s">
        <v>76</v>
      </c>
      <c r="MFR3" s="481" t="s">
        <v>77</v>
      </c>
      <c r="MFS3" s="481"/>
      <c r="MFT3" s="481"/>
      <c r="MFU3" s="480" t="s">
        <v>76</v>
      </c>
      <c r="MFV3" s="480" t="s">
        <v>76</v>
      </c>
      <c r="MFW3" s="480" t="s">
        <v>76</v>
      </c>
      <c r="MFX3" s="480" t="s">
        <v>76</v>
      </c>
      <c r="MFY3" s="482" t="s">
        <v>76</v>
      </c>
      <c r="MFZ3" s="483" t="s">
        <v>76</v>
      </c>
      <c r="MGG3" s="480" t="s">
        <v>76</v>
      </c>
      <c r="MGH3" s="481" t="s">
        <v>77</v>
      </c>
      <c r="MGI3" s="481"/>
      <c r="MGJ3" s="481"/>
      <c r="MGK3" s="480" t="s">
        <v>76</v>
      </c>
      <c r="MGL3" s="480" t="s">
        <v>76</v>
      </c>
      <c r="MGM3" s="480" t="s">
        <v>76</v>
      </c>
      <c r="MGN3" s="480" t="s">
        <v>76</v>
      </c>
      <c r="MGO3" s="482" t="s">
        <v>76</v>
      </c>
      <c r="MGP3" s="483" t="s">
        <v>76</v>
      </c>
      <c r="MGW3" s="480" t="s">
        <v>76</v>
      </c>
      <c r="MGX3" s="481" t="s">
        <v>77</v>
      </c>
      <c r="MGY3" s="481"/>
      <c r="MGZ3" s="481"/>
      <c r="MHA3" s="480" t="s">
        <v>76</v>
      </c>
      <c r="MHB3" s="480" t="s">
        <v>76</v>
      </c>
      <c r="MHC3" s="480" t="s">
        <v>76</v>
      </c>
      <c r="MHD3" s="480" t="s">
        <v>76</v>
      </c>
      <c r="MHE3" s="482" t="s">
        <v>76</v>
      </c>
      <c r="MHF3" s="483" t="s">
        <v>76</v>
      </c>
      <c r="MHM3" s="480" t="s">
        <v>76</v>
      </c>
      <c r="MHN3" s="481" t="s">
        <v>77</v>
      </c>
      <c r="MHO3" s="481"/>
      <c r="MHP3" s="481"/>
      <c r="MHQ3" s="480" t="s">
        <v>76</v>
      </c>
      <c r="MHR3" s="480" t="s">
        <v>76</v>
      </c>
      <c r="MHS3" s="480" t="s">
        <v>76</v>
      </c>
      <c r="MHT3" s="480" t="s">
        <v>76</v>
      </c>
      <c r="MHU3" s="482" t="s">
        <v>76</v>
      </c>
      <c r="MHV3" s="483" t="s">
        <v>76</v>
      </c>
      <c r="MIC3" s="480" t="s">
        <v>76</v>
      </c>
      <c r="MID3" s="481" t="s">
        <v>77</v>
      </c>
      <c r="MIE3" s="481"/>
      <c r="MIF3" s="481"/>
      <c r="MIG3" s="480" t="s">
        <v>76</v>
      </c>
      <c r="MIH3" s="480" t="s">
        <v>76</v>
      </c>
      <c r="MII3" s="480" t="s">
        <v>76</v>
      </c>
      <c r="MIJ3" s="480" t="s">
        <v>76</v>
      </c>
      <c r="MIK3" s="482" t="s">
        <v>76</v>
      </c>
      <c r="MIL3" s="483" t="s">
        <v>76</v>
      </c>
      <c r="MIS3" s="480" t="s">
        <v>76</v>
      </c>
      <c r="MIT3" s="481" t="s">
        <v>77</v>
      </c>
      <c r="MIU3" s="481"/>
      <c r="MIV3" s="481"/>
      <c r="MIW3" s="480" t="s">
        <v>76</v>
      </c>
      <c r="MIX3" s="480" t="s">
        <v>76</v>
      </c>
      <c r="MIY3" s="480" t="s">
        <v>76</v>
      </c>
      <c r="MIZ3" s="480" t="s">
        <v>76</v>
      </c>
      <c r="MJA3" s="482" t="s">
        <v>76</v>
      </c>
      <c r="MJB3" s="483" t="s">
        <v>76</v>
      </c>
      <c r="MJI3" s="480" t="s">
        <v>76</v>
      </c>
      <c r="MJJ3" s="481" t="s">
        <v>77</v>
      </c>
      <c r="MJK3" s="481"/>
      <c r="MJL3" s="481"/>
      <c r="MJM3" s="480" t="s">
        <v>76</v>
      </c>
      <c r="MJN3" s="480" t="s">
        <v>76</v>
      </c>
      <c r="MJO3" s="480" t="s">
        <v>76</v>
      </c>
      <c r="MJP3" s="480" t="s">
        <v>76</v>
      </c>
      <c r="MJQ3" s="482" t="s">
        <v>76</v>
      </c>
      <c r="MJR3" s="483" t="s">
        <v>76</v>
      </c>
      <c r="MJY3" s="480" t="s">
        <v>76</v>
      </c>
      <c r="MJZ3" s="481" t="s">
        <v>77</v>
      </c>
      <c r="MKA3" s="481"/>
      <c r="MKB3" s="481"/>
      <c r="MKC3" s="480" t="s">
        <v>76</v>
      </c>
      <c r="MKD3" s="480" t="s">
        <v>76</v>
      </c>
      <c r="MKE3" s="480" t="s">
        <v>76</v>
      </c>
      <c r="MKF3" s="480" t="s">
        <v>76</v>
      </c>
      <c r="MKG3" s="482" t="s">
        <v>76</v>
      </c>
      <c r="MKH3" s="483" t="s">
        <v>76</v>
      </c>
      <c r="MKO3" s="480" t="s">
        <v>76</v>
      </c>
      <c r="MKP3" s="481" t="s">
        <v>77</v>
      </c>
      <c r="MKQ3" s="481"/>
      <c r="MKR3" s="481"/>
      <c r="MKS3" s="480" t="s">
        <v>76</v>
      </c>
      <c r="MKT3" s="480" t="s">
        <v>76</v>
      </c>
      <c r="MKU3" s="480" t="s">
        <v>76</v>
      </c>
      <c r="MKV3" s="480" t="s">
        <v>76</v>
      </c>
      <c r="MKW3" s="482" t="s">
        <v>76</v>
      </c>
      <c r="MKX3" s="483" t="s">
        <v>76</v>
      </c>
      <c r="MLE3" s="480" t="s">
        <v>76</v>
      </c>
      <c r="MLF3" s="481" t="s">
        <v>77</v>
      </c>
      <c r="MLG3" s="481"/>
      <c r="MLH3" s="481"/>
      <c r="MLI3" s="480" t="s">
        <v>76</v>
      </c>
      <c r="MLJ3" s="480" t="s">
        <v>76</v>
      </c>
      <c r="MLK3" s="480" t="s">
        <v>76</v>
      </c>
      <c r="MLL3" s="480" t="s">
        <v>76</v>
      </c>
      <c r="MLM3" s="482" t="s">
        <v>76</v>
      </c>
      <c r="MLN3" s="483" t="s">
        <v>76</v>
      </c>
      <c r="MLU3" s="480" t="s">
        <v>76</v>
      </c>
      <c r="MLV3" s="481" t="s">
        <v>77</v>
      </c>
      <c r="MLW3" s="481"/>
      <c r="MLX3" s="481"/>
      <c r="MLY3" s="480" t="s">
        <v>76</v>
      </c>
      <c r="MLZ3" s="480" t="s">
        <v>76</v>
      </c>
      <c r="MMA3" s="480" t="s">
        <v>76</v>
      </c>
      <c r="MMB3" s="480" t="s">
        <v>76</v>
      </c>
      <c r="MMC3" s="482" t="s">
        <v>76</v>
      </c>
      <c r="MMD3" s="483" t="s">
        <v>76</v>
      </c>
      <c r="MMK3" s="480" t="s">
        <v>76</v>
      </c>
      <c r="MML3" s="481" t="s">
        <v>77</v>
      </c>
      <c r="MMM3" s="481"/>
      <c r="MMN3" s="481"/>
      <c r="MMO3" s="480" t="s">
        <v>76</v>
      </c>
      <c r="MMP3" s="480" t="s">
        <v>76</v>
      </c>
      <c r="MMQ3" s="480" t="s">
        <v>76</v>
      </c>
      <c r="MMR3" s="480" t="s">
        <v>76</v>
      </c>
      <c r="MMS3" s="482" t="s">
        <v>76</v>
      </c>
      <c r="MMT3" s="483" t="s">
        <v>76</v>
      </c>
      <c r="MNA3" s="480" t="s">
        <v>76</v>
      </c>
      <c r="MNB3" s="481" t="s">
        <v>77</v>
      </c>
      <c r="MNC3" s="481"/>
      <c r="MND3" s="481"/>
      <c r="MNE3" s="480" t="s">
        <v>76</v>
      </c>
      <c r="MNF3" s="480" t="s">
        <v>76</v>
      </c>
      <c r="MNG3" s="480" t="s">
        <v>76</v>
      </c>
      <c r="MNH3" s="480" t="s">
        <v>76</v>
      </c>
      <c r="MNI3" s="482" t="s">
        <v>76</v>
      </c>
      <c r="MNJ3" s="483" t="s">
        <v>76</v>
      </c>
      <c r="MNQ3" s="480" t="s">
        <v>76</v>
      </c>
      <c r="MNR3" s="481" t="s">
        <v>77</v>
      </c>
      <c r="MNS3" s="481"/>
      <c r="MNT3" s="481"/>
      <c r="MNU3" s="480" t="s">
        <v>76</v>
      </c>
      <c r="MNV3" s="480" t="s">
        <v>76</v>
      </c>
      <c r="MNW3" s="480" t="s">
        <v>76</v>
      </c>
      <c r="MNX3" s="480" t="s">
        <v>76</v>
      </c>
      <c r="MNY3" s="482" t="s">
        <v>76</v>
      </c>
      <c r="MNZ3" s="483" t="s">
        <v>76</v>
      </c>
      <c r="MOG3" s="480" t="s">
        <v>76</v>
      </c>
      <c r="MOH3" s="481" t="s">
        <v>77</v>
      </c>
      <c r="MOI3" s="481"/>
      <c r="MOJ3" s="481"/>
      <c r="MOK3" s="480" t="s">
        <v>76</v>
      </c>
      <c r="MOL3" s="480" t="s">
        <v>76</v>
      </c>
      <c r="MOM3" s="480" t="s">
        <v>76</v>
      </c>
      <c r="MON3" s="480" t="s">
        <v>76</v>
      </c>
      <c r="MOO3" s="482" t="s">
        <v>76</v>
      </c>
      <c r="MOP3" s="483" t="s">
        <v>76</v>
      </c>
      <c r="MOW3" s="480" t="s">
        <v>76</v>
      </c>
      <c r="MOX3" s="481" t="s">
        <v>77</v>
      </c>
      <c r="MOY3" s="481"/>
      <c r="MOZ3" s="481"/>
      <c r="MPA3" s="480" t="s">
        <v>76</v>
      </c>
      <c r="MPB3" s="480" t="s">
        <v>76</v>
      </c>
      <c r="MPC3" s="480" t="s">
        <v>76</v>
      </c>
      <c r="MPD3" s="480" t="s">
        <v>76</v>
      </c>
      <c r="MPE3" s="482" t="s">
        <v>76</v>
      </c>
      <c r="MPF3" s="483" t="s">
        <v>76</v>
      </c>
      <c r="MPM3" s="480" t="s">
        <v>76</v>
      </c>
      <c r="MPN3" s="481" t="s">
        <v>77</v>
      </c>
      <c r="MPO3" s="481"/>
      <c r="MPP3" s="481"/>
      <c r="MPQ3" s="480" t="s">
        <v>76</v>
      </c>
      <c r="MPR3" s="480" t="s">
        <v>76</v>
      </c>
      <c r="MPS3" s="480" t="s">
        <v>76</v>
      </c>
      <c r="MPT3" s="480" t="s">
        <v>76</v>
      </c>
      <c r="MPU3" s="482" t="s">
        <v>76</v>
      </c>
      <c r="MPV3" s="483" t="s">
        <v>76</v>
      </c>
      <c r="MQC3" s="480" t="s">
        <v>76</v>
      </c>
      <c r="MQD3" s="481" t="s">
        <v>77</v>
      </c>
      <c r="MQE3" s="481"/>
      <c r="MQF3" s="481"/>
      <c r="MQG3" s="480" t="s">
        <v>76</v>
      </c>
      <c r="MQH3" s="480" t="s">
        <v>76</v>
      </c>
      <c r="MQI3" s="480" t="s">
        <v>76</v>
      </c>
      <c r="MQJ3" s="480" t="s">
        <v>76</v>
      </c>
      <c r="MQK3" s="482" t="s">
        <v>76</v>
      </c>
      <c r="MQL3" s="483" t="s">
        <v>76</v>
      </c>
      <c r="MQS3" s="480" t="s">
        <v>76</v>
      </c>
      <c r="MQT3" s="481" t="s">
        <v>77</v>
      </c>
      <c r="MQU3" s="481"/>
      <c r="MQV3" s="481"/>
      <c r="MQW3" s="480" t="s">
        <v>76</v>
      </c>
      <c r="MQX3" s="480" t="s">
        <v>76</v>
      </c>
      <c r="MQY3" s="480" t="s">
        <v>76</v>
      </c>
      <c r="MQZ3" s="480" t="s">
        <v>76</v>
      </c>
      <c r="MRA3" s="482" t="s">
        <v>76</v>
      </c>
      <c r="MRB3" s="483" t="s">
        <v>76</v>
      </c>
      <c r="MRI3" s="480" t="s">
        <v>76</v>
      </c>
      <c r="MRJ3" s="481" t="s">
        <v>77</v>
      </c>
      <c r="MRK3" s="481"/>
      <c r="MRL3" s="481"/>
      <c r="MRM3" s="480" t="s">
        <v>76</v>
      </c>
      <c r="MRN3" s="480" t="s">
        <v>76</v>
      </c>
      <c r="MRO3" s="480" t="s">
        <v>76</v>
      </c>
      <c r="MRP3" s="480" t="s">
        <v>76</v>
      </c>
      <c r="MRQ3" s="482" t="s">
        <v>76</v>
      </c>
      <c r="MRR3" s="483" t="s">
        <v>76</v>
      </c>
      <c r="MRY3" s="480" t="s">
        <v>76</v>
      </c>
      <c r="MRZ3" s="481" t="s">
        <v>77</v>
      </c>
      <c r="MSA3" s="481"/>
      <c r="MSB3" s="481"/>
      <c r="MSC3" s="480" t="s">
        <v>76</v>
      </c>
      <c r="MSD3" s="480" t="s">
        <v>76</v>
      </c>
      <c r="MSE3" s="480" t="s">
        <v>76</v>
      </c>
      <c r="MSF3" s="480" t="s">
        <v>76</v>
      </c>
      <c r="MSG3" s="482" t="s">
        <v>76</v>
      </c>
      <c r="MSH3" s="483" t="s">
        <v>76</v>
      </c>
      <c r="MSO3" s="480" t="s">
        <v>76</v>
      </c>
      <c r="MSP3" s="481" t="s">
        <v>77</v>
      </c>
      <c r="MSQ3" s="481"/>
      <c r="MSR3" s="481"/>
      <c r="MSS3" s="480" t="s">
        <v>76</v>
      </c>
      <c r="MST3" s="480" t="s">
        <v>76</v>
      </c>
      <c r="MSU3" s="480" t="s">
        <v>76</v>
      </c>
      <c r="MSV3" s="480" t="s">
        <v>76</v>
      </c>
      <c r="MSW3" s="482" t="s">
        <v>76</v>
      </c>
      <c r="MSX3" s="483" t="s">
        <v>76</v>
      </c>
      <c r="MTE3" s="480" t="s">
        <v>76</v>
      </c>
      <c r="MTF3" s="481" t="s">
        <v>77</v>
      </c>
      <c r="MTG3" s="481"/>
      <c r="MTH3" s="481"/>
      <c r="MTI3" s="480" t="s">
        <v>76</v>
      </c>
      <c r="MTJ3" s="480" t="s">
        <v>76</v>
      </c>
      <c r="MTK3" s="480" t="s">
        <v>76</v>
      </c>
      <c r="MTL3" s="480" t="s">
        <v>76</v>
      </c>
      <c r="MTM3" s="482" t="s">
        <v>76</v>
      </c>
      <c r="MTN3" s="483" t="s">
        <v>76</v>
      </c>
      <c r="MTU3" s="480" t="s">
        <v>76</v>
      </c>
      <c r="MTV3" s="481" t="s">
        <v>77</v>
      </c>
      <c r="MTW3" s="481"/>
      <c r="MTX3" s="481"/>
      <c r="MTY3" s="480" t="s">
        <v>76</v>
      </c>
      <c r="MTZ3" s="480" t="s">
        <v>76</v>
      </c>
      <c r="MUA3" s="480" t="s">
        <v>76</v>
      </c>
      <c r="MUB3" s="480" t="s">
        <v>76</v>
      </c>
      <c r="MUC3" s="482" t="s">
        <v>76</v>
      </c>
      <c r="MUD3" s="483" t="s">
        <v>76</v>
      </c>
      <c r="MUK3" s="480" t="s">
        <v>76</v>
      </c>
      <c r="MUL3" s="481" t="s">
        <v>77</v>
      </c>
      <c r="MUM3" s="481"/>
      <c r="MUN3" s="481"/>
      <c r="MUO3" s="480" t="s">
        <v>76</v>
      </c>
      <c r="MUP3" s="480" t="s">
        <v>76</v>
      </c>
      <c r="MUQ3" s="480" t="s">
        <v>76</v>
      </c>
      <c r="MUR3" s="480" t="s">
        <v>76</v>
      </c>
      <c r="MUS3" s="482" t="s">
        <v>76</v>
      </c>
      <c r="MUT3" s="483" t="s">
        <v>76</v>
      </c>
      <c r="MVA3" s="480" t="s">
        <v>76</v>
      </c>
      <c r="MVB3" s="481" t="s">
        <v>77</v>
      </c>
      <c r="MVC3" s="481"/>
      <c r="MVD3" s="481"/>
      <c r="MVE3" s="480" t="s">
        <v>76</v>
      </c>
      <c r="MVF3" s="480" t="s">
        <v>76</v>
      </c>
      <c r="MVG3" s="480" t="s">
        <v>76</v>
      </c>
      <c r="MVH3" s="480" t="s">
        <v>76</v>
      </c>
      <c r="MVI3" s="482" t="s">
        <v>76</v>
      </c>
      <c r="MVJ3" s="483" t="s">
        <v>76</v>
      </c>
      <c r="MVQ3" s="480" t="s">
        <v>76</v>
      </c>
      <c r="MVR3" s="481" t="s">
        <v>77</v>
      </c>
      <c r="MVS3" s="481"/>
      <c r="MVT3" s="481"/>
      <c r="MVU3" s="480" t="s">
        <v>76</v>
      </c>
      <c r="MVV3" s="480" t="s">
        <v>76</v>
      </c>
      <c r="MVW3" s="480" t="s">
        <v>76</v>
      </c>
      <c r="MVX3" s="480" t="s">
        <v>76</v>
      </c>
      <c r="MVY3" s="482" t="s">
        <v>76</v>
      </c>
      <c r="MVZ3" s="483" t="s">
        <v>76</v>
      </c>
      <c r="MWG3" s="480" t="s">
        <v>76</v>
      </c>
      <c r="MWH3" s="481" t="s">
        <v>77</v>
      </c>
      <c r="MWI3" s="481"/>
      <c r="MWJ3" s="481"/>
      <c r="MWK3" s="480" t="s">
        <v>76</v>
      </c>
      <c r="MWL3" s="480" t="s">
        <v>76</v>
      </c>
      <c r="MWM3" s="480" t="s">
        <v>76</v>
      </c>
      <c r="MWN3" s="480" t="s">
        <v>76</v>
      </c>
      <c r="MWO3" s="482" t="s">
        <v>76</v>
      </c>
      <c r="MWP3" s="483" t="s">
        <v>76</v>
      </c>
      <c r="MWW3" s="480" t="s">
        <v>76</v>
      </c>
      <c r="MWX3" s="481" t="s">
        <v>77</v>
      </c>
      <c r="MWY3" s="481"/>
      <c r="MWZ3" s="481"/>
      <c r="MXA3" s="480" t="s">
        <v>76</v>
      </c>
      <c r="MXB3" s="480" t="s">
        <v>76</v>
      </c>
      <c r="MXC3" s="480" t="s">
        <v>76</v>
      </c>
      <c r="MXD3" s="480" t="s">
        <v>76</v>
      </c>
      <c r="MXE3" s="482" t="s">
        <v>76</v>
      </c>
      <c r="MXF3" s="483" t="s">
        <v>76</v>
      </c>
      <c r="MXM3" s="480" t="s">
        <v>76</v>
      </c>
      <c r="MXN3" s="481" t="s">
        <v>77</v>
      </c>
      <c r="MXO3" s="481"/>
      <c r="MXP3" s="481"/>
      <c r="MXQ3" s="480" t="s">
        <v>76</v>
      </c>
      <c r="MXR3" s="480" t="s">
        <v>76</v>
      </c>
      <c r="MXS3" s="480" t="s">
        <v>76</v>
      </c>
      <c r="MXT3" s="480" t="s">
        <v>76</v>
      </c>
      <c r="MXU3" s="482" t="s">
        <v>76</v>
      </c>
      <c r="MXV3" s="483" t="s">
        <v>76</v>
      </c>
      <c r="MYC3" s="480" t="s">
        <v>76</v>
      </c>
      <c r="MYD3" s="481" t="s">
        <v>77</v>
      </c>
      <c r="MYE3" s="481"/>
      <c r="MYF3" s="481"/>
      <c r="MYG3" s="480" t="s">
        <v>76</v>
      </c>
      <c r="MYH3" s="480" t="s">
        <v>76</v>
      </c>
      <c r="MYI3" s="480" t="s">
        <v>76</v>
      </c>
      <c r="MYJ3" s="480" t="s">
        <v>76</v>
      </c>
      <c r="MYK3" s="482" t="s">
        <v>76</v>
      </c>
      <c r="MYL3" s="483" t="s">
        <v>76</v>
      </c>
      <c r="MYS3" s="480" t="s">
        <v>76</v>
      </c>
      <c r="MYT3" s="481" t="s">
        <v>77</v>
      </c>
      <c r="MYU3" s="481"/>
      <c r="MYV3" s="481"/>
      <c r="MYW3" s="480" t="s">
        <v>76</v>
      </c>
      <c r="MYX3" s="480" t="s">
        <v>76</v>
      </c>
      <c r="MYY3" s="480" t="s">
        <v>76</v>
      </c>
      <c r="MYZ3" s="480" t="s">
        <v>76</v>
      </c>
      <c r="MZA3" s="482" t="s">
        <v>76</v>
      </c>
      <c r="MZB3" s="483" t="s">
        <v>76</v>
      </c>
      <c r="MZI3" s="480" t="s">
        <v>76</v>
      </c>
      <c r="MZJ3" s="481" t="s">
        <v>77</v>
      </c>
      <c r="MZK3" s="481"/>
      <c r="MZL3" s="481"/>
      <c r="MZM3" s="480" t="s">
        <v>76</v>
      </c>
      <c r="MZN3" s="480" t="s">
        <v>76</v>
      </c>
      <c r="MZO3" s="480" t="s">
        <v>76</v>
      </c>
      <c r="MZP3" s="480" t="s">
        <v>76</v>
      </c>
      <c r="MZQ3" s="482" t="s">
        <v>76</v>
      </c>
      <c r="MZR3" s="483" t="s">
        <v>76</v>
      </c>
      <c r="MZY3" s="480" t="s">
        <v>76</v>
      </c>
      <c r="MZZ3" s="481" t="s">
        <v>77</v>
      </c>
      <c r="NAA3" s="481"/>
      <c r="NAB3" s="481"/>
      <c r="NAC3" s="480" t="s">
        <v>76</v>
      </c>
      <c r="NAD3" s="480" t="s">
        <v>76</v>
      </c>
      <c r="NAE3" s="480" t="s">
        <v>76</v>
      </c>
      <c r="NAF3" s="480" t="s">
        <v>76</v>
      </c>
      <c r="NAG3" s="482" t="s">
        <v>76</v>
      </c>
      <c r="NAH3" s="483" t="s">
        <v>76</v>
      </c>
      <c r="NAO3" s="480" t="s">
        <v>76</v>
      </c>
      <c r="NAP3" s="481" t="s">
        <v>77</v>
      </c>
      <c r="NAQ3" s="481"/>
      <c r="NAR3" s="481"/>
      <c r="NAS3" s="480" t="s">
        <v>76</v>
      </c>
      <c r="NAT3" s="480" t="s">
        <v>76</v>
      </c>
      <c r="NAU3" s="480" t="s">
        <v>76</v>
      </c>
      <c r="NAV3" s="480" t="s">
        <v>76</v>
      </c>
      <c r="NAW3" s="482" t="s">
        <v>76</v>
      </c>
      <c r="NAX3" s="483" t="s">
        <v>76</v>
      </c>
      <c r="NBE3" s="480" t="s">
        <v>76</v>
      </c>
      <c r="NBF3" s="481" t="s">
        <v>77</v>
      </c>
      <c r="NBG3" s="481"/>
      <c r="NBH3" s="481"/>
      <c r="NBI3" s="480" t="s">
        <v>76</v>
      </c>
      <c r="NBJ3" s="480" t="s">
        <v>76</v>
      </c>
      <c r="NBK3" s="480" t="s">
        <v>76</v>
      </c>
      <c r="NBL3" s="480" t="s">
        <v>76</v>
      </c>
      <c r="NBM3" s="482" t="s">
        <v>76</v>
      </c>
      <c r="NBN3" s="483" t="s">
        <v>76</v>
      </c>
      <c r="NBU3" s="480" t="s">
        <v>76</v>
      </c>
      <c r="NBV3" s="481" t="s">
        <v>77</v>
      </c>
      <c r="NBW3" s="481"/>
      <c r="NBX3" s="481"/>
      <c r="NBY3" s="480" t="s">
        <v>76</v>
      </c>
      <c r="NBZ3" s="480" t="s">
        <v>76</v>
      </c>
      <c r="NCA3" s="480" t="s">
        <v>76</v>
      </c>
      <c r="NCB3" s="480" t="s">
        <v>76</v>
      </c>
      <c r="NCC3" s="482" t="s">
        <v>76</v>
      </c>
      <c r="NCD3" s="483" t="s">
        <v>76</v>
      </c>
      <c r="NCK3" s="480" t="s">
        <v>76</v>
      </c>
      <c r="NCL3" s="481" t="s">
        <v>77</v>
      </c>
      <c r="NCM3" s="481"/>
      <c r="NCN3" s="481"/>
      <c r="NCO3" s="480" t="s">
        <v>76</v>
      </c>
      <c r="NCP3" s="480" t="s">
        <v>76</v>
      </c>
      <c r="NCQ3" s="480" t="s">
        <v>76</v>
      </c>
      <c r="NCR3" s="480" t="s">
        <v>76</v>
      </c>
      <c r="NCS3" s="482" t="s">
        <v>76</v>
      </c>
      <c r="NCT3" s="483" t="s">
        <v>76</v>
      </c>
      <c r="NDA3" s="480" t="s">
        <v>76</v>
      </c>
      <c r="NDB3" s="481" t="s">
        <v>77</v>
      </c>
      <c r="NDC3" s="481"/>
      <c r="NDD3" s="481"/>
      <c r="NDE3" s="480" t="s">
        <v>76</v>
      </c>
      <c r="NDF3" s="480" t="s">
        <v>76</v>
      </c>
      <c r="NDG3" s="480" t="s">
        <v>76</v>
      </c>
      <c r="NDH3" s="480" t="s">
        <v>76</v>
      </c>
      <c r="NDI3" s="482" t="s">
        <v>76</v>
      </c>
      <c r="NDJ3" s="483" t="s">
        <v>76</v>
      </c>
      <c r="NDQ3" s="480" t="s">
        <v>76</v>
      </c>
      <c r="NDR3" s="481" t="s">
        <v>77</v>
      </c>
      <c r="NDS3" s="481"/>
      <c r="NDT3" s="481"/>
      <c r="NDU3" s="480" t="s">
        <v>76</v>
      </c>
      <c r="NDV3" s="480" t="s">
        <v>76</v>
      </c>
      <c r="NDW3" s="480" t="s">
        <v>76</v>
      </c>
      <c r="NDX3" s="480" t="s">
        <v>76</v>
      </c>
      <c r="NDY3" s="482" t="s">
        <v>76</v>
      </c>
      <c r="NDZ3" s="483" t="s">
        <v>76</v>
      </c>
      <c r="NEG3" s="480" t="s">
        <v>76</v>
      </c>
      <c r="NEH3" s="481" t="s">
        <v>77</v>
      </c>
      <c r="NEI3" s="481"/>
      <c r="NEJ3" s="481"/>
      <c r="NEK3" s="480" t="s">
        <v>76</v>
      </c>
      <c r="NEL3" s="480" t="s">
        <v>76</v>
      </c>
      <c r="NEM3" s="480" t="s">
        <v>76</v>
      </c>
      <c r="NEN3" s="480" t="s">
        <v>76</v>
      </c>
      <c r="NEO3" s="482" t="s">
        <v>76</v>
      </c>
      <c r="NEP3" s="483" t="s">
        <v>76</v>
      </c>
      <c r="NEW3" s="480" t="s">
        <v>76</v>
      </c>
      <c r="NEX3" s="481" t="s">
        <v>77</v>
      </c>
      <c r="NEY3" s="481"/>
      <c r="NEZ3" s="481"/>
      <c r="NFA3" s="480" t="s">
        <v>76</v>
      </c>
      <c r="NFB3" s="480" t="s">
        <v>76</v>
      </c>
      <c r="NFC3" s="480" t="s">
        <v>76</v>
      </c>
      <c r="NFD3" s="480" t="s">
        <v>76</v>
      </c>
      <c r="NFE3" s="482" t="s">
        <v>76</v>
      </c>
      <c r="NFF3" s="483" t="s">
        <v>76</v>
      </c>
      <c r="NFM3" s="480" t="s">
        <v>76</v>
      </c>
      <c r="NFN3" s="481" t="s">
        <v>77</v>
      </c>
      <c r="NFO3" s="481"/>
      <c r="NFP3" s="481"/>
      <c r="NFQ3" s="480" t="s">
        <v>76</v>
      </c>
      <c r="NFR3" s="480" t="s">
        <v>76</v>
      </c>
      <c r="NFS3" s="480" t="s">
        <v>76</v>
      </c>
      <c r="NFT3" s="480" t="s">
        <v>76</v>
      </c>
      <c r="NFU3" s="482" t="s">
        <v>76</v>
      </c>
      <c r="NFV3" s="483" t="s">
        <v>76</v>
      </c>
      <c r="NGC3" s="480" t="s">
        <v>76</v>
      </c>
      <c r="NGD3" s="481" t="s">
        <v>77</v>
      </c>
      <c r="NGE3" s="481"/>
      <c r="NGF3" s="481"/>
      <c r="NGG3" s="480" t="s">
        <v>76</v>
      </c>
      <c r="NGH3" s="480" t="s">
        <v>76</v>
      </c>
      <c r="NGI3" s="480" t="s">
        <v>76</v>
      </c>
      <c r="NGJ3" s="480" t="s">
        <v>76</v>
      </c>
      <c r="NGK3" s="482" t="s">
        <v>76</v>
      </c>
      <c r="NGL3" s="483" t="s">
        <v>76</v>
      </c>
      <c r="NGS3" s="480" t="s">
        <v>76</v>
      </c>
      <c r="NGT3" s="481" t="s">
        <v>77</v>
      </c>
      <c r="NGU3" s="481"/>
      <c r="NGV3" s="481"/>
      <c r="NGW3" s="480" t="s">
        <v>76</v>
      </c>
      <c r="NGX3" s="480" t="s">
        <v>76</v>
      </c>
      <c r="NGY3" s="480" t="s">
        <v>76</v>
      </c>
      <c r="NGZ3" s="480" t="s">
        <v>76</v>
      </c>
      <c r="NHA3" s="482" t="s">
        <v>76</v>
      </c>
      <c r="NHB3" s="483" t="s">
        <v>76</v>
      </c>
      <c r="NHI3" s="480" t="s">
        <v>76</v>
      </c>
      <c r="NHJ3" s="481" t="s">
        <v>77</v>
      </c>
      <c r="NHK3" s="481"/>
      <c r="NHL3" s="481"/>
      <c r="NHM3" s="480" t="s">
        <v>76</v>
      </c>
      <c r="NHN3" s="480" t="s">
        <v>76</v>
      </c>
      <c r="NHO3" s="480" t="s">
        <v>76</v>
      </c>
      <c r="NHP3" s="480" t="s">
        <v>76</v>
      </c>
      <c r="NHQ3" s="482" t="s">
        <v>76</v>
      </c>
      <c r="NHR3" s="483" t="s">
        <v>76</v>
      </c>
      <c r="NHY3" s="480" t="s">
        <v>76</v>
      </c>
      <c r="NHZ3" s="481" t="s">
        <v>77</v>
      </c>
      <c r="NIA3" s="481"/>
      <c r="NIB3" s="481"/>
      <c r="NIC3" s="480" t="s">
        <v>76</v>
      </c>
      <c r="NID3" s="480" t="s">
        <v>76</v>
      </c>
      <c r="NIE3" s="480" t="s">
        <v>76</v>
      </c>
      <c r="NIF3" s="480" t="s">
        <v>76</v>
      </c>
      <c r="NIG3" s="482" t="s">
        <v>76</v>
      </c>
      <c r="NIH3" s="483" t="s">
        <v>76</v>
      </c>
      <c r="NIO3" s="480" t="s">
        <v>76</v>
      </c>
      <c r="NIP3" s="481" t="s">
        <v>77</v>
      </c>
      <c r="NIQ3" s="481"/>
      <c r="NIR3" s="481"/>
      <c r="NIS3" s="480" t="s">
        <v>76</v>
      </c>
      <c r="NIT3" s="480" t="s">
        <v>76</v>
      </c>
      <c r="NIU3" s="480" t="s">
        <v>76</v>
      </c>
      <c r="NIV3" s="480" t="s">
        <v>76</v>
      </c>
      <c r="NIW3" s="482" t="s">
        <v>76</v>
      </c>
      <c r="NIX3" s="483" t="s">
        <v>76</v>
      </c>
      <c r="NJE3" s="480" t="s">
        <v>76</v>
      </c>
      <c r="NJF3" s="481" t="s">
        <v>77</v>
      </c>
      <c r="NJG3" s="481"/>
      <c r="NJH3" s="481"/>
      <c r="NJI3" s="480" t="s">
        <v>76</v>
      </c>
      <c r="NJJ3" s="480" t="s">
        <v>76</v>
      </c>
      <c r="NJK3" s="480" t="s">
        <v>76</v>
      </c>
      <c r="NJL3" s="480" t="s">
        <v>76</v>
      </c>
      <c r="NJM3" s="482" t="s">
        <v>76</v>
      </c>
      <c r="NJN3" s="483" t="s">
        <v>76</v>
      </c>
      <c r="NJU3" s="480" t="s">
        <v>76</v>
      </c>
      <c r="NJV3" s="481" t="s">
        <v>77</v>
      </c>
      <c r="NJW3" s="481"/>
      <c r="NJX3" s="481"/>
      <c r="NJY3" s="480" t="s">
        <v>76</v>
      </c>
      <c r="NJZ3" s="480" t="s">
        <v>76</v>
      </c>
      <c r="NKA3" s="480" t="s">
        <v>76</v>
      </c>
      <c r="NKB3" s="480" t="s">
        <v>76</v>
      </c>
      <c r="NKC3" s="482" t="s">
        <v>76</v>
      </c>
      <c r="NKD3" s="483" t="s">
        <v>76</v>
      </c>
      <c r="NKK3" s="480" t="s">
        <v>76</v>
      </c>
      <c r="NKL3" s="481" t="s">
        <v>77</v>
      </c>
      <c r="NKM3" s="481"/>
      <c r="NKN3" s="481"/>
      <c r="NKO3" s="480" t="s">
        <v>76</v>
      </c>
      <c r="NKP3" s="480" t="s">
        <v>76</v>
      </c>
      <c r="NKQ3" s="480" t="s">
        <v>76</v>
      </c>
      <c r="NKR3" s="480" t="s">
        <v>76</v>
      </c>
      <c r="NKS3" s="482" t="s">
        <v>76</v>
      </c>
      <c r="NKT3" s="483" t="s">
        <v>76</v>
      </c>
      <c r="NLA3" s="480" t="s">
        <v>76</v>
      </c>
      <c r="NLB3" s="481" t="s">
        <v>77</v>
      </c>
      <c r="NLC3" s="481"/>
      <c r="NLD3" s="481"/>
      <c r="NLE3" s="480" t="s">
        <v>76</v>
      </c>
      <c r="NLF3" s="480" t="s">
        <v>76</v>
      </c>
      <c r="NLG3" s="480" t="s">
        <v>76</v>
      </c>
      <c r="NLH3" s="480" t="s">
        <v>76</v>
      </c>
      <c r="NLI3" s="482" t="s">
        <v>76</v>
      </c>
      <c r="NLJ3" s="483" t="s">
        <v>76</v>
      </c>
      <c r="NLQ3" s="480" t="s">
        <v>76</v>
      </c>
      <c r="NLR3" s="481" t="s">
        <v>77</v>
      </c>
      <c r="NLS3" s="481"/>
      <c r="NLT3" s="481"/>
      <c r="NLU3" s="480" t="s">
        <v>76</v>
      </c>
      <c r="NLV3" s="480" t="s">
        <v>76</v>
      </c>
      <c r="NLW3" s="480" t="s">
        <v>76</v>
      </c>
      <c r="NLX3" s="480" t="s">
        <v>76</v>
      </c>
      <c r="NLY3" s="482" t="s">
        <v>76</v>
      </c>
      <c r="NLZ3" s="483" t="s">
        <v>76</v>
      </c>
      <c r="NMG3" s="480" t="s">
        <v>76</v>
      </c>
      <c r="NMH3" s="481" t="s">
        <v>77</v>
      </c>
      <c r="NMI3" s="481"/>
      <c r="NMJ3" s="481"/>
      <c r="NMK3" s="480" t="s">
        <v>76</v>
      </c>
      <c r="NML3" s="480" t="s">
        <v>76</v>
      </c>
      <c r="NMM3" s="480" t="s">
        <v>76</v>
      </c>
      <c r="NMN3" s="480" t="s">
        <v>76</v>
      </c>
      <c r="NMO3" s="482" t="s">
        <v>76</v>
      </c>
      <c r="NMP3" s="483" t="s">
        <v>76</v>
      </c>
      <c r="NMW3" s="480" t="s">
        <v>76</v>
      </c>
      <c r="NMX3" s="481" t="s">
        <v>77</v>
      </c>
      <c r="NMY3" s="481"/>
      <c r="NMZ3" s="481"/>
      <c r="NNA3" s="480" t="s">
        <v>76</v>
      </c>
      <c r="NNB3" s="480" t="s">
        <v>76</v>
      </c>
      <c r="NNC3" s="480" t="s">
        <v>76</v>
      </c>
      <c r="NND3" s="480" t="s">
        <v>76</v>
      </c>
      <c r="NNE3" s="482" t="s">
        <v>76</v>
      </c>
      <c r="NNF3" s="483" t="s">
        <v>76</v>
      </c>
      <c r="NNM3" s="480" t="s">
        <v>76</v>
      </c>
      <c r="NNN3" s="481" t="s">
        <v>77</v>
      </c>
      <c r="NNO3" s="481"/>
      <c r="NNP3" s="481"/>
      <c r="NNQ3" s="480" t="s">
        <v>76</v>
      </c>
      <c r="NNR3" s="480" t="s">
        <v>76</v>
      </c>
      <c r="NNS3" s="480" t="s">
        <v>76</v>
      </c>
      <c r="NNT3" s="480" t="s">
        <v>76</v>
      </c>
      <c r="NNU3" s="482" t="s">
        <v>76</v>
      </c>
      <c r="NNV3" s="483" t="s">
        <v>76</v>
      </c>
      <c r="NOC3" s="480" t="s">
        <v>76</v>
      </c>
      <c r="NOD3" s="481" t="s">
        <v>77</v>
      </c>
      <c r="NOE3" s="481"/>
      <c r="NOF3" s="481"/>
      <c r="NOG3" s="480" t="s">
        <v>76</v>
      </c>
      <c r="NOH3" s="480" t="s">
        <v>76</v>
      </c>
      <c r="NOI3" s="480" t="s">
        <v>76</v>
      </c>
      <c r="NOJ3" s="480" t="s">
        <v>76</v>
      </c>
      <c r="NOK3" s="482" t="s">
        <v>76</v>
      </c>
      <c r="NOL3" s="483" t="s">
        <v>76</v>
      </c>
      <c r="NOS3" s="480" t="s">
        <v>76</v>
      </c>
      <c r="NOT3" s="481" t="s">
        <v>77</v>
      </c>
      <c r="NOU3" s="481"/>
      <c r="NOV3" s="481"/>
      <c r="NOW3" s="480" t="s">
        <v>76</v>
      </c>
      <c r="NOX3" s="480" t="s">
        <v>76</v>
      </c>
      <c r="NOY3" s="480" t="s">
        <v>76</v>
      </c>
      <c r="NOZ3" s="480" t="s">
        <v>76</v>
      </c>
      <c r="NPA3" s="482" t="s">
        <v>76</v>
      </c>
      <c r="NPB3" s="483" t="s">
        <v>76</v>
      </c>
      <c r="NPI3" s="480" t="s">
        <v>76</v>
      </c>
      <c r="NPJ3" s="481" t="s">
        <v>77</v>
      </c>
      <c r="NPK3" s="481"/>
      <c r="NPL3" s="481"/>
      <c r="NPM3" s="480" t="s">
        <v>76</v>
      </c>
      <c r="NPN3" s="480" t="s">
        <v>76</v>
      </c>
      <c r="NPO3" s="480" t="s">
        <v>76</v>
      </c>
      <c r="NPP3" s="480" t="s">
        <v>76</v>
      </c>
      <c r="NPQ3" s="482" t="s">
        <v>76</v>
      </c>
      <c r="NPR3" s="483" t="s">
        <v>76</v>
      </c>
      <c r="NPY3" s="480" t="s">
        <v>76</v>
      </c>
      <c r="NPZ3" s="481" t="s">
        <v>77</v>
      </c>
      <c r="NQA3" s="481"/>
      <c r="NQB3" s="481"/>
      <c r="NQC3" s="480" t="s">
        <v>76</v>
      </c>
      <c r="NQD3" s="480" t="s">
        <v>76</v>
      </c>
      <c r="NQE3" s="480" t="s">
        <v>76</v>
      </c>
      <c r="NQF3" s="480" t="s">
        <v>76</v>
      </c>
      <c r="NQG3" s="482" t="s">
        <v>76</v>
      </c>
      <c r="NQH3" s="483" t="s">
        <v>76</v>
      </c>
      <c r="NQO3" s="480" t="s">
        <v>76</v>
      </c>
      <c r="NQP3" s="481" t="s">
        <v>77</v>
      </c>
      <c r="NQQ3" s="481"/>
      <c r="NQR3" s="481"/>
      <c r="NQS3" s="480" t="s">
        <v>76</v>
      </c>
      <c r="NQT3" s="480" t="s">
        <v>76</v>
      </c>
      <c r="NQU3" s="480" t="s">
        <v>76</v>
      </c>
      <c r="NQV3" s="480" t="s">
        <v>76</v>
      </c>
      <c r="NQW3" s="482" t="s">
        <v>76</v>
      </c>
      <c r="NQX3" s="483" t="s">
        <v>76</v>
      </c>
      <c r="NRE3" s="480" t="s">
        <v>76</v>
      </c>
      <c r="NRF3" s="481" t="s">
        <v>77</v>
      </c>
      <c r="NRG3" s="481"/>
      <c r="NRH3" s="481"/>
      <c r="NRI3" s="480" t="s">
        <v>76</v>
      </c>
      <c r="NRJ3" s="480" t="s">
        <v>76</v>
      </c>
      <c r="NRK3" s="480" t="s">
        <v>76</v>
      </c>
      <c r="NRL3" s="480" t="s">
        <v>76</v>
      </c>
      <c r="NRM3" s="482" t="s">
        <v>76</v>
      </c>
      <c r="NRN3" s="483" t="s">
        <v>76</v>
      </c>
      <c r="NRU3" s="480" t="s">
        <v>76</v>
      </c>
      <c r="NRV3" s="481" t="s">
        <v>77</v>
      </c>
      <c r="NRW3" s="481"/>
      <c r="NRX3" s="481"/>
      <c r="NRY3" s="480" t="s">
        <v>76</v>
      </c>
      <c r="NRZ3" s="480" t="s">
        <v>76</v>
      </c>
      <c r="NSA3" s="480" t="s">
        <v>76</v>
      </c>
      <c r="NSB3" s="480" t="s">
        <v>76</v>
      </c>
      <c r="NSC3" s="482" t="s">
        <v>76</v>
      </c>
      <c r="NSD3" s="483" t="s">
        <v>76</v>
      </c>
      <c r="NSK3" s="480" t="s">
        <v>76</v>
      </c>
      <c r="NSL3" s="481" t="s">
        <v>77</v>
      </c>
      <c r="NSM3" s="481"/>
      <c r="NSN3" s="481"/>
      <c r="NSO3" s="480" t="s">
        <v>76</v>
      </c>
      <c r="NSP3" s="480" t="s">
        <v>76</v>
      </c>
      <c r="NSQ3" s="480" t="s">
        <v>76</v>
      </c>
      <c r="NSR3" s="480" t="s">
        <v>76</v>
      </c>
      <c r="NSS3" s="482" t="s">
        <v>76</v>
      </c>
      <c r="NST3" s="483" t="s">
        <v>76</v>
      </c>
      <c r="NTA3" s="480" t="s">
        <v>76</v>
      </c>
      <c r="NTB3" s="481" t="s">
        <v>77</v>
      </c>
      <c r="NTC3" s="481"/>
      <c r="NTD3" s="481"/>
      <c r="NTE3" s="480" t="s">
        <v>76</v>
      </c>
      <c r="NTF3" s="480" t="s">
        <v>76</v>
      </c>
      <c r="NTG3" s="480" t="s">
        <v>76</v>
      </c>
      <c r="NTH3" s="480" t="s">
        <v>76</v>
      </c>
      <c r="NTI3" s="482" t="s">
        <v>76</v>
      </c>
      <c r="NTJ3" s="483" t="s">
        <v>76</v>
      </c>
      <c r="NTQ3" s="480" t="s">
        <v>76</v>
      </c>
      <c r="NTR3" s="481" t="s">
        <v>77</v>
      </c>
      <c r="NTS3" s="481"/>
      <c r="NTT3" s="481"/>
      <c r="NTU3" s="480" t="s">
        <v>76</v>
      </c>
      <c r="NTV3" s="480" t="s">
        <v>76</v>
      </c>
      <c r="NTW3" s="480" t="s">
        <v>76</v>
      </c>
      <c r="NTX3" s="480" t="s">
        <v>76</v>
      </c>
      <c r="NTY3" s="482" t="s">
        <v>76</v>
      </c>
      <c r="NTZ3" s="483" t="s">
        <v>76</v>
      </c>
      <c r="NUG3" s="480" t="s">
        <v>76</v>
      </c>
      <c r="NUH3" s="481" t="s">
        <v>77</v>
      </c>
      <c r="NUI3" s="481"/>
      <c r="NUJ3" s="481"/>
      <c r="NUK3" s="480" t="s">
        <v>76</v>
      </c>
      <c r="NUL3" s="480" t="s">
        <v>76</v>
      </c>
      <c r="NUM3" s="480" t="s">
        <v>76</v>
      </c>
      <c r="NUN3" s="480" t="s">
        <v>76</v>
      </c>
      <c r="NUO3" s="482" t="s">
        <v>76</v>
      </c>
      <c r="NUP3" s="483" t="s">
        <v>76</v>
      </c>
      <c r="NUW3" s="480" t="s">
        <v>76</v>
      </c>
      <c r="NUX3" s="481" t="s">
        <v>77</v>
      </c>
      <c r="NUY3" s="481"/>
      <c r="NUZ3" s="481"/>
      <c r="NVA3" s="480" t="s">
        <v>76</v>
      </c>
      <c r="NVB3" s="480" t="s">
        <v>76</v>
      </c>
      <c r="NVC3" s="480" t="s">
        <v>76</v>
      </c>
      <c r="NVD3" s="480" t="s">
        <v>76</v>
      </c>
      <c r="NVE3" s="482" t="s">
        <v>76</v>
      </c>
      <c r="NVF3" s="483" t="s">
        <v>76</v>
      </c>
      <c r="NVM3" s="480" t="s">
        <v>76</v>
      </c>
      <c r="NVN3" s="481" t="s">
        <v>77</v>
      </c>
      <c r="NVO3" s="481"/>
      <c r="NVP3" s="481"/>
      <c r="NVQ3" s="480" t="s">
        <v>76</v>
      </c>
      <c r="NVR3" s="480" t="s">
        <v>76</v>
      </c>
      <c r="NVS3" s="480" t="s">
        <v>76</v>
      </c>
      <c r="NVT3" s="480" t="s">
        <v>76</v>
      </c>
      <c r="NVU3" s="482" t="s">
        <v>76</v>
      </c>
      <c r="NVV3" s="483" t="s">
        <v>76</v>
      </c>
      <c r="NWC3" s="480" t="s">
        <v>76</v>
      </c>
      <c r="NWD3" s="481" t="s">
        <v>77</v>
      </c>
      <c r="NWE3" s="481"/>
      <c r="NWF3" s="481"/>
      <c r="NWG3" s="480" t="s">
        <v>76</v>
      </c>
      <c r="NWH3" s="480" t="s">
        <v>76</v>
      </c>
      <c r="NWI3" s="480" t="s">
        <v>76</v>
      </c>
      <c r="NWJ3" s="480" t="s">
        <v>76</v>
      </c>
      <c r="NWK3" s="482" t="s">
        <v>76</v>
      </c>
      <c r="NWL3" s="483" t="s">
        <v>76</v>
      </c>
      <c r="NWS3" s="480" t="s">
        <v>76</v>
      </c>
      <c r="NWT3" s="481" t="s">
        <v>77</v>
      </c>
      <c r="NWU3" s="481"/>
      <c r="NWV3" s="481"/>
      <c r="NWW3" s="480" t="s">
        <v>76</v>
      </c>
      <c r="NWX3" s="480" t="s">
        <v>76</v>
      </c>
      <c r="NWY3" s="480" t="s">
        <v>76</v>
      </c>
      <c r="NWZ3" s="480" t="s">
        <v>76</v>
      </c>
      <c r="NXA3" s="482" t="s">
        <v>76</v>
      </c>
      <c r="NXB3" s="483" t="s">
        <v>76</v>
      </c>
      <c r="NXI3" s="480" t="s">
        <v>76</v>
      </c>
      <c r="NXJ3" s="481" t="s">
        <v>77</v>
      </c>
      <c r="NXK3" s="481"/>
      <c r="NXL3" s="481"/>
      <c r="NXM3" s="480" t="s">
        <v>76</v>
      </c>
      <c r="NXN3" s="480" t="s">
        <v>76</v>
      </c>
      <c r="NXO3" s="480" t="s">
        <v>76</v>
      </c>
      <c r="NXP3" s="480" t="s">
        <v>76</v>
      </c>
      <c r="NXQ3" s="482" t="s">
        <v>76</v>
      </c>
      <c r="NXR3" s="483" t="s">
        <v>76</v>
      </c>
      <c r="NXY3" s="480" t="s">
        <v>76</v>
      </c>
      <c r="NXZ3" s="481" t="s">
        <v>77</v>
      </c>
      <c r="NYA3" s="481"/>
      <c r="NYB3" s="481"/>
      <c r="NYC3" s="480" t="s">
        <v>76</v>
      </c>
      <c r="NYD3" s="480" t="s">
        <v>76</v>
      </c>
      <c r="NYE3" s="480" t="s">
        <v>76</v>
      </c>
      <c r="NYF3" s="480" t="s">
        <v>76</v>
      </c>
      <c r="NYG3" s="482" t="s">
        <v>76</v>
      </c>
      <c r="NYH3" s="483" t="s">
        <v>76</v>
      </c>
      <c r="NYO3" s="480" t="s">
        <v>76</v>
      </c>
      <c r="NYP3" s="481" t="s">
        <v>77</v>
      </c>
      <c r="NYQ3" s="481"/>
      <c r="NYR3" s="481"/>
      <c r="NYS3" s="480" t="s">
        <v>76</v>
      </c>
      <c r="NYT3" s="480" t="s">
        <v>76</v>
      </c>
      <c r="NYU3" s="480" t="s">
        <v>76</v>
      </c>
      <c r="NYV3" s="480" t="s">
        <v>76</v>
      </c>
      <c r="NYW3" s="482" t="s">
        <v>76</v>
      </c>
      <c r="NYX3" s="483" t="s">
        <v>76</v>
      </c>
      <c r="NZE3" s="480" t="s">
        <v>76</v>
      </c>
      <c r="NZF3" s="481" t="s">
        <v>77</v>
      </c>
      <c r="NZG3" s="481"/>
      <c r="NZH3" s="481"/>
      <c r="NZI3" s="480" t="s">
        <v>76</v>
      </c>
      <c r="NZJ3" s="480" t="s">
        <v>76</v>
      </c>
      <c r="NZK3" s="480" t="s">
        <v>76</v>
      </c>
      <c r="NZL3" s="480" t="s">
        <v>76</v>
      </c>
      <c r="NZM3" s="482" t="s">
        <v>76</v>
      </c>
      <c r="NZN3" s="483" t="s">
        <v>76</v>
      </c>
      <c r="NZU3" s="480" t="s">
        <v>76</v>
      </c>
      <c r="NZV3" s="481" t="s">
        <v>77</v>
      </c>
      <c r="NZW3" s="481"/>
      <c r="NZX3" s="481"/>
      <c r="NZY3" s="480" t="s">
        <v>76</v>
      </c>
      <c r="NZZ3" s="480" t="s">
        <v>76</v>
      </c>
      <c r="OAA3" s="480" t="s">
        <v>76</v>
      </c>
      <c r="OAB3" s="480" t="s">
        <v>76</v>
      </c>
      <c r="OAC3" s="482" t="s">
        <v>76</v>
      </c>
      <c r="OAD3" s="483" t="s">
        <v>76</v>
      </c>
      <c r="OAK3" s="480" t="s">
        <v>76</v>
      </c>
      <c r="OAL3" s="481" t="s">
        <v>77</v>
      </c>
      <c r="OAM3" s="481"/>
      <c r="OAN3" s="481"/>
      <c r="OAO3" s="480" t="s">
        <v>76</v>
      </c>
      <c r="OAP3" s="480" t="s">
        <v>76</v>
      </c>
      <c r="OAQ3" s="480" t="s">
        <v>76</v>
      </c>
      <c r="OAR3" s="480" t="s">
        <v>76</v>
      </c>
      <c r="OAS3" s="482" t="s">
        <v>76</v>
      </c>
      <c r="OAT3" s="483" t="s">
        <v>76</v>
      </c>
      <c r="OBA3" s="480" t="s">
        <v>76</v>
      </c>
      <c r="OBB3" s="481" t="s">
        <v>77</v>
      </c>
      <c r="OBC3" s="481"/>
      <c r="OBD3" s="481"/>
      <c r="OBE3" s="480" t="s">
        <v>76</v>
      </c>
      <c r="OBF3" s="480" t="s">
        <v>76</v>
      </c>
      <c r="OBG3" s="480" t="s">
        <v>76</v>
      </c>
      <c r="OBH3" s="480" t="s">
        <v>76</v>
      </c>
      <c r="OBI3" s="482" t="s">
        <v>76</v>
      </c>
      <c r="OBJ3" s="483" t="s">
        <v>76</v>
      </c>
      <c r="OBQ3" s="480" t="s">
        <v>76</v>
      </c>
      <c r="OBR3" s="481" t="s">
        <v>77</v>
      </c>
      <c r="OBS3" s="481"/>
      <c r="OBT3" s="481"/>
      <c r="OBU3" s="480" t="s">
        <v>76</v>
      </c>
      <c r="OBV3" s="480" t="s">
        <v>76</v>
      </c>
      <c r="OBW3" s="480" t="s">
        <v>76</v>
      </c>
      <c r="OBX3" s="480" t="s">
        <v>76</v>
      </c>
      <c r="OBY3" s="482" t="s">
        <v>76</v>
      </c>
      <c r="OBZ3" s="483" t="s">
        <v>76</v>
      </c>
      <c r="OCG3" s="480" t="s">
        <v>76</v>
      </c>
      <c r="OCH3" s="481" t="s">
        <v>77</v>
      </c>
      <c r="OCI3" s="481"/>
      <c r="OCJ3" s="481"/>
      <c r="OCK3" s="480" t="s">
        <v>76</v>
      </c>
      <c r="OCL3" s="480" t="s">
        <v>76</v>
      </c>
      <c r="OCM3" s="480" t="s">
        <v>76</v>
      </c>
      <c r="OCN3" s="480" t="s">
        <v>76</v>
      </c>
      <c r="OCO3" s="482" t="s">
        <v>76</v>
      </c>
      <c r="OCP3" s="483" t="s">
        <v>76</v>
      </c>
      <c r="OCW3" s="480" t="s">
        <v>76</v>
      </c>
      <c r="OCX3" s="481" t="s">
        <v>77</v>
      </c>
      <c r="OCY3" s="481"/>
      <c r="OCZ3" s="481"/>
      <c r="ODA3" s="480" t="s">
        <v>76</v>
      </c>
      <c r="ODB3" s="480" t="s">
        <v>76</v>
      </c>
      <c r="ODC3" s="480" t="s">
        <v>76</v>
      </c>
      <c r="ODD3" s="480" t="s">
        <v>76</v>
      </c>
      <c r="ODE3" s="482" t="s">
        <v>76</v>
      </c>
      <c r="ODF3" s="483" t="s">
        <v>76</v>
      </c>
      <c r="ODM3" s="480" t="s">
        <v>76</v>
      </c>
      <c r="ODN3" s="481" t="s">
        <v>77</v>
      </c>
      <c r="ODO3" s="481"/>
      <c r="ODP3" s="481"/>
      <c r="ODQ3" s="480" t="s">
        <v>76</v>
      </c>
      <c r="ODR3" s="480" t="s">
        <v>76</v>
      </c>
      <c r="ODS3" s="480" t="s">
        <v>76</v>
      </c>
      <c r="ODT3" s="480" t="s">
        <v>76</v>
      </c>
      <c r="ODU3" s="482" t="s">
        <v>76</v>
      </c>
      <c r="ODV3" s="483" t="s">
        <v>76</v>
      </c>
      <c r="OEC3" s="480" t="s">
        <v>76</v>
      </c>
      <c r="OED3" s="481" t="s">
        <v>77</v>
      </c>
      <c r="OEE3" s="481"/>
      <c r="OEF3" s="481"/>
      <c r="OEG3" s="480" t="s">
        <v>76</v>
      </c>
      <c r="OEH3" s="480" t="s">
        <v>76</v>
      </c>
      <c r="OEI3" s="480" t="s">
        <v>76</v>
      </c>
      <c r="OEJ3" s="480" t="s">
        <v>76</v>
      </c>
      <c r="OEK3" s="482" t="s">
        <v>76</v>
      </c>
      <c r="OEL3" s="483" t="s">
        <v>76</v>
      </c>
      <c r="OES3" s="480" t="s">
        <v>76</v>
      </c>
      <c r="OET3" s="481" t="s">
        <v>77</v>
      </c>
      <c r="OEU3" s="481"/>
      <c r="OEV3" s="481"/>
      <c r="OEW3" s="480" t="s">
        <v>76</v>
      </c>
      <c r="OEX3" s="480" t="s">
        <v>76</v>
      </c>
      <c r="OEY3" s="480" t="s">
        <v>76</v>
      </c>
      <c r="OEZ3" s="480" t="s">
        <v>76</v>
      </c>
      <c r="OFA3" s="482" t="s">
        <v>76</v>
      </c>
      <c r="OFB3" s="483" t="s">
        <v>76</v>
      </c>
      <c r="OFI3" s="480" t="s">
        <v>76</v>
      </c>
      <c r="OFJ3" s="481" t="s">
        <v>77</v>
      </c>
      <c r="OFK3" s="481"/>
      <c r="OFL3" s="481"/>
      <c r="OFM3" s="480" t="s">
        <v>76</v>
      </c>
      <c r="OFN3" s="480" t="s">
        <v>76</v>
      </c>
      <c r="OFO3" s="480" t="s">
        <v>76</v>
      </c>
      <c r="OFP3" s="480" t="s">
        <v>76</v>
      </c>
      <c r="OFQ3" s="482" t="s">
        <v>76</v>
      </c>
      <c r="OFR3" s="483" t="s">
        <v>76</v>
      </c>
      <c r="OFY3" s="480" t="s">
        <v>76</v>
      </c>
      <c r="OFZ3" s="481" t="s">
        <v>77</v>
      </c>
      <c r="OGA3" s="481"/>
      <c r="OGB3" s="481"/>
      <c r="OGC3" s="480" t="s">
        <v>76</v>
      </c>
      <c r="OGD3" s="480" t="s">
        <v>76</v>
      </c>
      <c r="OGE3" s="480" t="s">
        <v>76</v>
      </c>
      <c r="OGF3" s="480" t="s">
        <v>76</v>
      </c>
      <c r="OGG3" s="482" t="s">
        <v>76</v>
      </c>
      <c r="OGH3" s="483" t="s">
        <v>76</v>
      </c>
      <c r="OGO3" s="480" t="s">
        <v>76</v>
      </c>
      <c r="OGP3" s="481" t="s">
        <v>77</v>
      </c>
      <c r="OGQ3" s="481"/>
      <c r="OGR3" s="481"/>
      <c r="OGS3" s="480" t="s">
        <v>76</v>
      </c>
      <c r="OGT3" s="480" t="s">
        <v>76</v>
      </c>
      <c r="OGU3" s="480" t="s">
        <v>76</v>
      </c>
      <c r="OGV3" s="480" t="s">
        <v>76</v>
      </c>
      <c r="OGW3" s="482" t="s">
        <v>76</v>
      </c>
      <c r="OGX3" s="483" t="s">
        <v>76</v>
      </c>
      <c r="OHE3" s="480" t="s">
        <v>76</v>
      </c>
      <c r="OHF3" s="481" t="s">
        <v>77</v>
      </c>
      <c r="OHG3" s="481"/>
      <c r="OHH3" s="481"/>
      <c r="OHI3" s="480" t="s">
        <v>76</v>
      </c>
      <c r="OHJ3" s="480" t="s">
        <v>76</v>
      </c>
      <c r="OHK3" s="480" t="s">
        <v>76</v>
      </c>
      <c r="OHL3" s="480" t="s">
        <v>76</v>
      </c>
      <c r="OHM3" s="482" t="s">
        <v>76</v>
      </c>
      <c r="OHN3" s="483" t="s">
        <v>76</v>
      </c>
      <c r="OHU3" s="480" t="s">
        <v>76</v>
      </c>
      <c r="OHV3" s="481" t="s">
        <v>77</v>
      </c>
      <c r="OHW3" s="481"/>
      <c r="OHX3" s="481"/>
      <c r="OHY3" s="480" t="s">
        <v>76</v>
      </c>
      <c r="OHZ3" s="480" t="s">
        <v>76</v>
      </c>
      <c r="OIA3" s="480" t="s">
        <v>76</v>
      </c>
      <c r="OIB3" s="480" t="s">
        <v>76</v>
      </c>
      <c r="OIC3" s="482" t="s">
        <v>76</v>
      </c>
      <c r="OID3" s="483" t="s">
        <v>76</v>
      </c>
      <c r="OIK3" s="480" t="s">
        <v>76</v>
      </c>
      <c r="OIL3" s="481" t="s">
        <v>77</v>
      </c>
      <c r="OIM3" s="481"/>
      <c r="OIN3" s="481"/>
      <c r="OIO3" s="480" t="s">
        <v>76</v>
      </c>
      <c r="OIP3" s="480" t="s">
        <v>76</v>
      </c>
      <c r="OIQ3" s="480" t="s">
        <v>76</v>
      </c>
      <c r="OIR3" s="480" t="s">
        <v>76</v>
      </c>
      <c r="OIS3" s="482" t="s">
        <v>76</v>
      </c>
      <c r="OIT3" s="483" t="s">
        <v>76</v>
      </c>
      <c r="OJA3" s="480" t="s">
        <v>76</v>
      </c>
      <c r="OJB3" s="481" t="s">
        <v>77</v>
      </c>
      <c r="OJC3" s="481"/>
      <c r="OJD3" s="481"/>
      <c r="OJE3" s="480" t="s">
        <v>76</v>
      </c>
      <c r="OJF3" s="480" t="s">
        <v>76</v>
      </c>
      <c r="OJG3" s="480" t="s">
        <v>76</v>
      </c>
      <c r="OJH3" s="480" t="s">
        <v>76</v>
      </c>
      <c r="OJI3" s="482" t="s">
        <v>76</v>
      </c>
      <c r="OJJ3" s="483" t="s">
        <v>76</v>
      </c>
      <c r="OJQ3" s="480" t="s">
        <v>76</v>
      </c>
      <c r="OJR3" s="481" t="s">
        <v>77</v>
      </c>
      <c r="OJS3" s="481"/>
      <c r="OJT3" s="481"/>
      <c r="OJU3" s="480" t="s">
        <v>76</v>
      </c>
      <c r="OJV3" s="480" t="s">
        <v>76</v>
      </c>
      <c r="OJW3" s="480" t="s">
        <v>76</v>
      </c>
      <c r="OJX3" s="480" t="s">
        <v>76</v>
      </c>
      <c r="OJY3" s="482" t="s">
        <v>76</v>
      </c>
      <c r="OJZ3" s="483" t="s">
        <v>76</v>
      </c>
      <c r="OKG3" s="480" t="s">
        <v>76</v>
      </c>
      <c r="OKH3" s="481" t="s">
        <v>77</v>
      </c>
      <c r="OKI3" s="481"/>
      <c r="OKJ3" s="481"/>
      <c r="OKK3" s="480" t="s">
        <v>76</v>
      </c>
      <c r="OKL3" s="480" t="s">
        <v>76</v>
      </c>
      <c r="OKM3" s="480" t="s">
        <v>76</v>
      </c>
      <c r="OKN3" s="480" t="s">
        <v>76</v>
      </c>
      <c r="OKO3" s="482" t="s">
        <v>76</v>
      </c>
      <c r="OKP3" s="483" t="s">
        <v>76</v>
      </c>
      <c r="OKW3" s="480" t="s">
        <v>76</v>
      </c>
      <c r="OKX3" s="481" t="s">
        <v>77</v>
      </c>
      <c r="OKY3" s="481"/>
      <c r="OKZ3" s="481"/>
      <c r="OLA3" s="480" t="s">
        <v>76</v>
      </c>
      <c r="OLB3" s="480" t="s">
        <v>76</v>
      </c>
      <c r="OLC3" s="480" t="s">
        <v>76</v>
      </c>
      <c r="OLD3" s="480" t="s">
        <v>76</v>
      </c>
      <c r="OLE3" s="482" t="s">
        <v>76</v>
      </c>
      <c r="OLF3" s="483" t="s">
        <v>76</v>
      </c>
      <c r="OLM3" s="480" t="s">
        <v>76</v>
      </c>
      <c r="OLN3" s="481" t="s">
        <v>77</v>
      </c>
      <c r="OLO3" s="481"/>
      <c r="OLP3" s="481"/>
      <c r="OLQ3" s="480" t="s">
        <v>76</v>
      </c>
      <c r="OLR3" s="480" t="s">
        <v>76</v>
      </c>
      <c r="OLS3" s="480" t="s">
        <v>76</v>
      </c>
      <c r="OLT3" s="480" t="s">
        <v>76</v>
      </c>
      <c r="OLU3" s="482" t="s">
        <v>76</v>
      </c>
      <c r="OLV3" s="483" t="s">
        <v>76</v>
      </c>
      <c r="OMC3" s="480" t="s">
        <v>76</v>
      </c>
      <c r="OMD3" s="481" t="s">
        <v>77</v>
      </c>
      <c r="OME3" s="481"/>
      <c r="OMF3" s="481"/>
      <c r="OMG3" s="480" t="s">
        <v>76</v>
      </c>
      <c r="OMH3" s="480" t="s">
        <v>76</v>
      </c>
      <c r="OMI3" s="480" t="s">
        <v>76</v>
      </c>
      <c r="OMJ3" s="480" t="s">
        <v>76</v>
      </c>
      <c r="OMK3" s="482" t="s">
        <v>76</v>
      </c>
      <c r="OML3" s="483" t="s">
        <v>76</v>
      </c>
      <c r="OMS3" s="480" t="s">
        <v>76</v>
      </c>
      <c r="OMT3" s="481" t="s">
        <v>77</v>
      </c>
      <c r="OMU3" s="481"/>
      <c r="OMV3" s="481"/>
      <c r="OMW3" s="480" t="s">
        <v>76</v>
      </c>
      <c r="OMX3" s="480" t="s">
        <v>76</v>
      </c>
      <c r="OMY3" s="480" t="s">
        <v>76</v>
      </c>
      <c r="OMZ3" s="480" t="s">
        <v>76</v>
      </c>
      <c r="ONA3" s="482" t="s">
        <v>76</v>
      </c>
      <c r="ONB3" s="483" t="s">
        <v>76</v>
      </c>
      <c r="ONI3" s="480" t="s">
        <v>76</v>
      </c>
      <c r="ONJ3" s="481" t="s">
        <v>77</v>
      </c>
      <c r="ONK3" s="481"/>
      <c r="ONL3" s="481"/>
      <c r="ONM3" s="480" t="s">
        <v>76</v>
      </c>
      <c r="ONN3" s="480" t="s">
        <v>76</v>
      </c>
      <c r="ONO3" s="480" t="s">
        <v>76</v>
      </c>
      <c r="ONP3" s="480" t="s">
        <v>76</v>
      </c>
      <c r="ONQ3" s="482" t="s">
        <v>76</v>
      </c>
      <c r="ONR3" s="483" t="s">
        <v>76</v>
      </c>
      <c r="ONY3" s="480" t="s">
        <v>76</v>
      </c>
      <c r="ONZ3" s="481" t="s">
        <v>77</v>
      </c>
      <c r="OOA3" s="481"/>
      <c r="OOB3" s="481"/>
      <c r="OOC3" s="480" t="s">
        <v>76</v>
      </c>
      <c r="OOD3" s="480" t="s">
        <v>76</v>
      </c>
      <c r="OOE3" s="480" t="s">
        <v>76</v>
      </c>
      <c r="OOF3" s="480" t="s">
        <v>76</v>
      </c>
      <c r="OOG3" s="482" t="s">
        <v>76</v>
      </c>
      <c r="OOH3" s="483" t="s">
        <v>76</v>
      </c>
      <c r="OOO3" s="480" t="s">
        <v>76</v>
      </c>
      <c r="OOP3" s="481" t="s">
        <v>77</v>
      </c>
      <c r="OOQ3" s="481"/>
      <c r="OOR3" s="481"/>
      <c r="OOS3" s="480" t="s">
        <v>76</v>
      </c>
      <c r="OOT3" s="480" t="s">
        <v>76</v>
      </c>
      <c r="OOU3" s="480" t="s">
        <v>76</v>
      </c>
      <c r="OOV3" s="480" t="s">
        <v>76</v>
      </c>
      <c r="OOW3" s="482" t="s">
        <v>76</v>
      </c>
      <c r="OOX3" s="483" t="s">
        <v>76</v>
      </c>
      <c r="OPE3" s="480" t="s">
        <v>76</v>
      </c>
      <c r="OPF3" s="481" t="s">
        <v>77</v>
      </c>
      <c r="OPG3" s="481"/>
      <c r="OPH3" s="481"/>
      <c r="OPI3" s="480" t="s">
        <v>76</v>
      </c>
      <c r="OPJ3" s="480" t="s">
        <v>76</v>
      </c>
      <c r="OPK3" s="480" t="s">
        <v>76</v>
      </c>
      <c r="OPL3" s="480" t="s">
        <v>76</v>
      </c>
      <c r="OPM3" s="482" t="s">
        <v>76</v>
      </c>
      <c r="OPN3" s="483" t="s">
        <v>76</v>
      </c>
      <c r="OPU3" s="480" t="s">
        <v>76</v>
      </c>
      <c r="OPV3" s="481" t="s">
        <v>77</v>
      </c>
      <c r="OPW3" s="481"/>
      <c r="OPX3" s="481"/>
      <c r="OPY3" s="480" t="s">
        <v>76</v>
      </c>
      <c r="OPZ3" s="480" t="s">
        <v>76</v>
      </c>
      <c r="OQA3" s="480" t="s">
        <v>76</v>
      </c>
      <c r="OQB3" s="480" t="s">
        <v>76</v>
      </c>
      <c r="OQC3" s="482" t="s">
        <v>76</v>
      </c>
      <c r="OQD3" s="483" t="s">
        <v>76</v>
      </c>
      <c r="OQK3" s="480" t="s">
        <v>76</v>
      </c>
      <c r="OQL3" s="481" t="s">
        <v>77</v>
      </c>
      <c r="OQM3" s="481"/>
      <c r="OQN3" s="481"/>
      <c r="OQO3" s="480" t="s">
        <v>76</v>
      </c>
      <c r="OQP3" s="480" t="s">
        <v>76</v>
      </c>
      <c r="OQQ3" s="480" t="s">
        <v>76</v>
      </c>
      <c r="OQR3" s="480" t="s">
        <v>76</v>
      </c>
      <c r="OQS3" s="482" t="s">
        <v>76</v>
      </c>
      <c r="OQT3" s="483" t="s">
        <v>76</v>
      </c>
      <c r="ORA3" s="480" t="s">
        <v>76</v>
      </c>
      <c r="ORB3" s="481" t="s">
        <v>77</v>
      </c>
      <c r="ORC3" s="481"/>
      <c r="ORD3" s="481"/>
      <c r="ORE3" s="480" t="s">
        <v>76</v>
      </c>
      <c r="ORF3" s="480" t="s">
        <v>76</v>
      </c>
      <c r="ORG3" s="480" t="s">
        <v>76</v>
      </c>
      <c r="ORH3" s="480" t="s">
        <v>76</v>
      </c>
      <c r="ORI3" s="482" t="s">
        <v>76</v>
      </c>
      <c r="ORJ3" s="483" t="s">
        <v>76</v>
      </c>
      <c r="ORQ3" s="480" t="s">
        <v>76</v>
      </c>
      <c r="ORR3" s="481" t="s">
        <v>77</v>
      </c>
      <c r="ORS3" s="481"/>
      <c r="ORT3" s="481"/>
      <c r="ORU3" s="480" t="s">
        <v>76</v>
      </c>
      <c r="ORV3" s="480" t="s">
        <v>76</v>
      </c>
      <c r="ORW3" s="480" t="s">
        <v>76</v>
      </c>
      <c r="ORX3" s="480" t="s">
        <v>76</v>
      </c>
      <c r="ORY3" s="482" t="s">
        <v>76</v>
      </c>
      <c r="ORZ3" s="483" t="s">
        <v>76</v>
      </c>
      <c r="OSG3" s="480" t="s">
        <v>76</v>
      </c>
      <c r="OSH3" s="481" t="s">
        <v>77</v>
      </c>
      <c r="OSI3" s="481"/>
      <c r="OSJ3" s="481"/>
      <c r="OSK3" s="480" t="s">
        <v>76</v>
      </c>
      <c r="OSL3" s="480" t="s">
        <v>76</v>
      </c>
      <c r="OSM3" s="480" t="s">
        <v>76</v>
      </c>
      <c r="OSN3" s="480" t="s">
        <v>76</v>
      </c>
      <c r="OSO3" s="482" t="s">
        <v>76</v>
      </c>
      <c r="OSP3" s="483" t="s">
        <v>76</v>
      </c>
      <c r="OSW3" s="480" t="s">
        <v>76</v>
      </c>
      <c r="OSX3" s="481" t="s">
        <v>77</v>
      </c>
      <c r="OSY3" s="481"/>
      <c r="OSZ3" s="481"/>
      <c r="OTA3" s="480" t="s">
        <v>76</v>
      </c>
      <c r="OTB3" s="480" t="s">
        <v>76</v>
      </c>
      <c r="OTC3" s="480" t="s">
        <v>76</v>
      </c>
      <c r="OTD3" s="480" t="s">
        <v>76</v>
      </c>
      <c r="OTE3" s="482" t="s">
        <v>76</v>
      </c>
      <c r="OTF3" s="483" t="s">
        <v>76</v>
      </c>
      <c r="OTM3" s="480" t="s">
        <v>76</v>
      </c>
      <c r="OTN3" s="481" t="s">
        <v>77</v>
      </c>
      <c r="OTO3" s="481"/>
      <c r="OTP3" s="481"/>
      <c r="OTQ3" s="480" t="s">
        <v>76</v>
      </c>
      <c r="OTR3" s="480" t="s">
        <v>76</v>
      </c>
      <c r="OTS3" s="480" t="s">
        <v>76</v>
      </c>
      <c r="OTT3" s="480" t="s">
        <v>76</v>
      </c>
      <c r="OTU3" s="482" t="s">
        <v>76</v>
      </c>
      <c r="OTV3" s="483" t="s">
        <v>76</v>
      </c>
      <c r="OUC3" s="480" t="s">
        <v>76</v>
      </c>
      <c r="OUD3" s="481" t="s">
        <v>77</v>
      </c>
      <c r="OUE3" s="481"/>
      <c r="OUF3" s="481"/>
      <c r="OUG3" s="480" t="s">
        <v>76</v>
      </c>
      <c r="OUH3" s="480" t="s">
        <v>76</v>
      </c>
      <c r="OUI3" s="480" t="s">
        <v>76</v>
      </c>
      <c r="OUJ3" s="480" t="s">
        <v>76</v>
      </c>
      <c r="OUK3" s="482" t="s">
        <v>76</v>
      </c>
      <c r="OUL3" s="483" t="s">
        <v>76</v>
      </c>
      <c r="OUS3" s="480" t="s">
        <v>76</v>
      </c>
      <c r="OUT3" s="481" t="s">
        <v>77</v>
      </c>
      <c r="OUU3" s="481"/>
      <c r="OUV3" s="481"/>
      <c r="OUW3" s="480" t="s">
        <v>76</v>
      </c>
      <c r="OUX3" s="480" t="s">
        <v>76</v>
      </c>
      <c r="OUY3" s="480" t="s">
        <v>76</v>
      </c>
      <c r="OUZ3" s="480" t="s">
        <v>76</v>
      </c>
      <c r="OVA3" s="482" t="s">
        <v>76</v>
      </c>
      <c r="OVB3" s="483" t="s">
        <v>76</v>
      </c>
      <c r="OVI3" s="480" t="s">
        <v>76</v>
      </c>
      <c r="OVJ3" s="481" t="s">
        <v>77</v>
      </c>
      <c r="OVK3" s="481"/>
      <c r="OVL3" s="481"/>
      <c r="OVM3" s="480" t="s">
        <v>76</v>
      </c>
      <c r="OVN3" s="480" t="s">
        <v>76</v>
      </c>
      <c r="OVO3" s="480" t="s">
        <v>76</v>
      </c>
      <c r="OVP3" s="480" t="s">
        <v>76</v>
      </c>
      <c r="OVQ3" s="482" t="s">
        <v>76</v>
      </c>
      <c r="OVR3" s="483" t="s">
        <v>76</v>
      </c>
      <c r="OVY3" s="480" t="s">
        <v>76</v>
      </c>
      <c r="OVZ3" s="481" t="s">
        <v>77</v>
      </c>
      <c r="OWA3" s="481"/>
      <c r="OWB3" s="481"/>
      <c r="OWC3" s="480" t="s">
        <v>76</v>
      </c>
      <c r="OWD3" s="480" t="s">
        <v>76</v>
      </c>
      <c r="OWE3" s="480" t="s">
        <v>76</v>
      </c>
      <c r="OWF3" s="480" t="s">
        <v>76</v>
      </c>
      <c r="OWG3" s="482" t="s">
        <v>76</v>
      </c>
      <c r="OWH3" s="483" t="s">
        <v>76</v>
      </c>
      <c r="OWO3" s="480" t="s">
        <v>76</v>
      </c>
      <c r="OWP3" s="481" t="s">
        <v>77</v>
      </c>
      <c r="OWQ3" s="481"/>
      <c r="OWR3" s="481"/>
      <c r="OWS3" s="480" t="s">
        <v>76</v>
      </c>
      <c r="OWT3" s="480" t="s">
        <v>76</v>
      </c>
      <c r="OWU3" s="480" t="s">
        <v>76</v>
      </c>
      <c r="OWV3" s="480" t="s">
        <v>76</v>
      </c>
      <c r="OWW3" s="482" t="s">
        <v>76</v>
      </c>
      <c r="OWX3" s="483" t="s">
        <v>76</v>
      </c>
      <c r="OXE3" s="480" t="s">
        <v>76</v>
      </c>
      <c r="OXF3" s="481" t="s">
        <v>77</v>
      </c>
      <c r="OXG3" s="481"/>
      <c r="OXH3" s="481"/>
      <c r="OXI3" s="480" t="s">
        <v>76</v>
      </c>
      <c r="OXJ3" s="480" t="s">
        <v>76</v>
      </c>
      <c r="OXK3" s="480" t="s">
        <v>76</v>
      </c>
      <c r="OXL3" s="480" t="s">
        <v>76</v>
      </c>
      <c r="OXM3" s="482" t="s">
        <v>76</v>
      </c>
      <c r="OXN3" s="483" t="s">
        <v>76</v>
      </c>
      <c r="OXU3" s="480" t="s">
        <v>76</v>
      </c>
      <c r="OXV3" s="481" t="s">
        <v>77</v>
      </c>
      <c r="OXW3" s="481"/>
      <c r="OXX3" s="481"/>
      <c r="OXY3" s="480" t="s">
        <v>76</v>
      </c>
      <c r="OXZ3" s="480" t="s">
        <v>76</v>
      </c>
      <c r="OYA3" s="480" t="s">
        <v>76</v>
      </c>
      <c r="OYB3" s="480" t="s">
        <v>76</v>
      </c>
      <c r="OYC3" s="482" t="s">
        <v>76</v>
      </c>
      <c r="OYD3" s="483" t="s">
        <v>76</v>
      </c>
      <c r="OYK3" s="480" t="s">
        <v>76</v>
      </c>
      <c r="OYL3" s="481" t="s">
        <v>77</v>
      </c>
      <c r="OYM3" s="481"/>
      <c r="OYN3" s="481"/>
      <c r="OYO3" s="480" t="s">
        <v>76</v>
      </c>
      <c r="OYP3" s="480" t="s">
        <v>76</v>
      </c>
      <c r="OYQ3" s="480" t="s">
        <v>76</v>
      </c>
      <c r="OYR3" s="480" t="s">
        <v>76</v>
      </c>
      <c r="OYS3" s="482" t="s">
        <v>76</v>
      </c>
      <c r="OYT3" s="483" t="s">
        <v>76</v>
      </c>
      <c r="OZA3" s="480" t="s">
        <v>76</v>
      </c>
      <c r="OZB3" s="481" t="s">
        <v>77</v>
      </c>
      <c r="OZC3" s="481"/>
      <c r="OZD3" s="481"/>
      <c r="OZE3" s="480" t="s">
        <v>76</v>
      </c>
      <c r="OZF3" s="480" t="s">
        <v>76</v>
      </c>
      <c r="OZG3" s="480" t="s">
        <v>76</v>
      </c>
      <c r="OZH3" s="480" t="s">
        <v>76</v>
      </c>
      <c r="OZI3" s="482" t="s">
        <v>76</v>
      </c>
      <c r="OZJ3" s="483" t="s">
        <v>76</v>
      </c>
      <c r="OZQ3" s="480" t="s">
        <v>76</v>
      </c>
      <c r="OZR3" s="481" t="s">
        <v>77</v>
      </c>
      <c r="OZS3" s="481"/>
      <c r="OZT3" s="481"/>
      <c r="OZU3" s="480" t="s">
        <v>76</v>
      </c>
      <c r="OZV3" s="480" t="s">
        <v>76</v>
      </c>
      <c r="OZW3" s="480" t="s">
        <v>76</v>
      </c>
      <c r="OZX3" s="480" t="s">
        <v>76</v>
      </c>
      <c r="OZY3" s="482" t="s">
        <v>76</v>
      </c>
      <c r="OZZ3" s="483" t="s">
        <v>76</v>
      </c>
      <c r="PAG3" s="480" t="s">
        <v>76</v>
      </c>
      <c r="PAH3" s="481" t="s">
        <v>77</v>
      </c>
      <c r="PAI3" s="481"/>
      <c r="PAJ3" s="481"/>
      <c r="PAK3" s="480" t="s">
        <v>76</v>
      </c>
      <c r="PAL3" s="480" t="s">
        <v>76</v>
      </c>
      <c r="PAM3" s="480" t="s">
        <v>76</v>
      </c>
      <c r="PAN3" s="480" t="s">
        <v>76</v>
      </c>
      <c r="PAO3" s="482" t="s">
        <v>76</v>
      </c>
      <c r="PAP3" s="483" t="s">
        <v>76</v>
      </c>
      <c r="PAW3" s="480" t="s">
        <v>76</v>
      </c>
      <c r="PAX3" s="481" t="s">
        <v>77</v>
      </c>
      <c r="PAY3" s="481"/>
      <c r="PAZ3" s="481"/>
      <c r="PBA3" s="480" t="s">
        <v>76</v>
      </c>
      <c r="PBB3" s="480" t="s">
        <v>76</v>
      </c>
      <c r="PBC3" s="480" t="s">
        <v>76</v>
      </c>
      <c r="PBD3" s="480" t="s">
        <v>76</v>
      </c>
      <c r="PBE3" s="482" t="s">
        <v>76</v>
      </c>
      <c r="PBF3" s="483" t="s">
        <v>76</v>
      </c>
      <c r="PBM3" s="480" t="s">
        <v>76</v>
      </c>
      <c r="PBN3" s="481" t="s">
        <v>77</v>
      </c>
      <c r="PBO3" s="481"/>
      <c r="PBP3" s="481"/>
      <c r="PBQ3" s="480" t="s">
        <v>76</v>
      </c>
      <c r="PBR3" s="480" t="s">
        <v>76</v>
      </c>
      <c r="PBS3" s="480" t="s">
        <v>76</v>
      </c>
      <c r="PBT3" s="480" t="s">
        <v>76</v>
      </c>
      <c r="PBU3" s="482" t="s">
        <v>76</v>
      </c>
      <c r="PBV3" s="483" t="s">
        <v>76</v>
      </c>
      <c r="PCC3" s="480" t="s">
        <v>76</v>
      </c>
      <c r="PCD3" s="481" t="s">
        <v>77</v>
      </c>
      <c r="PCE3" s="481"/>
      <c r="PCF3" s="481"/>
      <c r="PCG3" s="480" t="s">
        <v>76</v>
      </c>
      <c r="PCH3" s="480" t="s">
        <v>76</v>
      </c>
      <c r="PCI3" s="480" t="s">
        <v>76</v>
      </c>
      <c r="PCJ3" s="480" t="s">
        <v>76</v>
      </c>
      <c r="PCK3" s="482" t="s">
        <v>76</v>
      </c>
      <c r="PCL3" s="483" t="s">
        <v>76</v>
      </c>
      <c r="PCS3" s="480" t="s">
        <v>76</v>
      </c>
      <c r="PCT3" s="481" t="s">
        <v>77</v>
      </c>
      <c r="PCU3" s="481"/>
      <c r="PCV3" s="481"/>
      <c r="PCW3" s="480" t="s">
        <v>76</v>
      </c>
      <c r="PCX3" s="480" t="s">
        <v>76</v>
      </c>
      <c r="PCY3" s="480" t="s">
        <v>76</v>
      </c>
      <c r="PCZ3" s="480" t="s">
        <v>76</v>
      </c>
      <c r="PDA3" s="482" t="s">
        <v>76</v>
      </c>
      <c r="PDB3" s="483" t="s">
        <v>76</v>
      </c>
      <c r="PDI3" s="480" t="s">
        <v>76</v>
      </c>
      <c r="PDJ3" s="481" t="s">
        <v>77</v>
      </c>
      <c r="PDK3" s="481"/>
      <c r="PDL3" s="481"/>
      <c r="PDM3" s="480" t="s">
        <v>76</v>
      </c>
      <c r="PDN3" s="480" t="s">
        <v>76</v>
      </c>
      <c r="PDO3" s="480" t="s">
        <v>76</v>
      </c>
      <c r="PDP3" s="480" t="s">
        <v>76</v>
      </c>
      <c r="PDQ3" s="482" t="s">
        <v>76</v>
      </c>
      <c r="PDR3" s="483" t="s">
        <v>76</v>
      </c>
      <c r="PDY3" s="480" t="s">
        <v>76</v>
      </c>
      <c r="PDZ3" s="481" t="s">
        <v>77</v>
      </c>
      <c r="PEA3" s="481"/>
      <c r="PEB3" s="481"/>
      <c r="PEC3" s="480" t="s">
        <v>76</v>
      </c>
      <c r="PED3" s="480" t="s">
        <v>76</v>
      </c>
      <c r="PEE3" s="480" t="s">
        <v>76</v>
      </c>
      <c r="PEF3" s="480" t="s">
        <v>76</v>
      </c>
      <c r="PEG3" s="482" t="s">
        <v>76</v>
      </c>
      <c r="PEH3" s="483" t="s">
        <v>76</v>
      </c>
      <c r="PEO3" s="480" t="s">
        <v>76</v>
      </c>
      <c r="PEP3" s="481" t="s">
        <v>77</v>
      </c>
      <c r="PEQ3" s="481"/>
      <c r="PER3" s="481"/>
      <c r="PES3" s="480" t="s">
        <v>76</v>
      </c>
      <c r="PET3" s="480" t="s">
        <v>76</v>
      </c>
      <c r="PEU3" s="480" t="s">
        <v>76</v>
      </c>
      <c r="PEV3" s="480" t="s">
        <v>76</v>
      </c>
      <c r="PEW3" s="482" t="s">
        <v>76</v>
      </c>
      <c r="PEX3" s="483" t="s">
        <v>76</v>
      </c>
      <c r="PFE3" s="480" t="s">
        <v>76</v>
      </c>
      <c r="PFF3" s="481" t="s">
        <v>77</v>
      </c>
      <c r="PFG3" s="481"/>
      <c r="PFH3" s="481"/>
      <c r="PFI3" s="480" t="s">
        <v>76</v>
      </c>
      <c r="PFJ3" s="480" t="s">
        <v>76</v>
      </c>
      <c r="PFK3" s="480" t="s">
        <v>76</v>
      </c>
      <c r="PFL3" s="480" t="s">
        <v>76</v>
      </c>
      <c r="PFM3" s="482" t="s">
        <v>76</v>
      </c>
      <c r="PFN3" s="483" t="s">
        <v>76</v>
      </c>
      <c r="PFU3" s="480" t="s">
        <v>76</v>
      </c>
      <c r="PFV3" s="481" t="s">
        <v>77</v>
      </c>
      <c r="PFW3" s="481"/>
      <c r="PFX3" s="481"/>
      <c r="PFY3" s="480" t="s">
        <v>76</v>
      </c>
      <c r="PFZ3" s="480" t="s">
        <v>76</v>
      </c>
      <c r="PGA3" s="480" t="s">
        <v>76</v>
      </c>
      <c r="PGB3" s="480" t="s">
        <v>76</v>
      </c>
      <c r="PGC3" s="482" t="s">
        <v>76</v>
      </c>
      <c r="PGD3" s="483" t="s">
        <v>76</v>
      </c>
      <c r="PGK3" s="480" t="s">
        <v>76</v>
      </c>
      <c r="PGL3" s="481" t="s">
        <v>77</v>
      </c>
      <c r="PGM3" s="481"/>
      <c r="PGN3" s="481"/>
      <c r="PGO3" s="480" t="s">
        <v>76</v>
      </c>
      <c r="PGP3" s="480" t="s">
        <v>76</v>
      </c>
      <c r="PGQ3" s="480" t="s">
        <v>76</v>
      </c>
      <c r="PGR3" s="480" t="s">
        <v>76</v>
      </c>
      <c r="PGS3" s="482" t="s">
        <v>76</v>
      </c>
      <c r="PGT3" s="483" t="s">
        <v>76</v>
      </c>
      <c r="PHA3" s="480" t="s">
        <v>76</v>
      </c>
      <c r="PHB3" s="481" t="s">
        <v>77</v>
      </c>
      <c r="PHC3" s="481"/>
      <c r="PHD3" s="481"/>
      <c r="PHE3" s="480" t="s">
        <v>76</v>
      </c>
      <c r="PHF3" s="480" t="s">
        <v>76</v>
      </c>
      <c r="PHG3" s="480" t="s">
        <v>76</v>
      </c>
      <c r="PHH3" s="480" t="s">
        <v>76</v>
      </c>
      <c r="PHI3" s="482" t="s">
        <v>76</v>
      </c>
      <c r="PHJ3" s="483" t="s">
        <v>76</v>
      </c>
      <c r="PHQ3" s="480" t="s">
        <v>76</v>
      </c>
      <c r="PHR3" s="481" t="s">
        <v>77</v>
      </c>
      <c r="PHS3" s="481"/>
      <c r="PHT3" s="481"/>
      <c r="PHU3" s="480" t="s">
        <v>76</v>
      </c>
      <c r="PHV3" s="480" t="s">
        <v>76</v>
      </c>
      <c r="PHW3" s="480" t="s">
        <v>76</v>
      </c>
      <c r="PHX3" s="480" t="s">
        <v>76</v>
      </c>
      <c r="PHY3" s="482" t="s">
        <v>76</v>
      </c>
      <c r="PHZ3" s="483" t="s">
        <v>76</v>
      </c>
      <c r="PIG3" s="480" t="s">
        <v>76</v>
      </c>
      <c r="PIH3" s="481" t="s">
        <v>77</v>
      </c>
      <c r="PII3" s="481"/>
      <c r="PIJ3" s="481"/>
      <c r="PIK3" s="480" t="s">
        <v>76</v>
      </c>
      <c r="PIL3" s="480" t="s">
        <v>76</v>
      </c>
      <c r="PIM3" s="480" t="s">
        <v>76</v>
      </c>
      <c r="PIN3" s="480" t="s">
        <v>76</v>
      </c>
      <c r="PIO3" s="482" t="s">
        <v>76</v>
      </c>
      <c r="PIP3" s="483" t="s">
        <v>76</v>
      </c>
      <c r="PIW3" s="480" t="s">
        <v>76</v>
      </c>
      <c r="PIX3" s="481" t="s">
        <v>77</v>
      </c>
      <c r="PIY3" s="481"/>
      <c r="PIZ3" s="481"/>
      <c r="PJA3" s="480" t="s">
        <v>76</v>
      </c>
      <c r="PJB3" s="480" t="s">
        <v>76</v>
      </c>
      <c r="PJC3" s="480" t="s">
        <v>76</v>
      </c>
      <c r="PJD3" s="480" t="s">
        <v>76</v>
      </c>
      <c r="PJE3" s="482" t="s">
        <v>76</v>
      </c>
      <c r="PJF3" s="483" t="s">
        <v>76</v>
      </c>
      <c r="PJM3" s="480" t="s">
        <v>76</v>
      </c>
      <c r="PJN3" s="481" t="s">
        <v>77</v>
      </c>
      <c r="PJO3" s="481"/>
      <c r="PJP3" s="481"/>
      <c r="PJQ3" s="480" t="s">
        <v>76</v>
      </c>
      <c r="PJR3" s="480" t="s">
        <v>76</v>
      </c>
      <c r="PJS3" s="480" t="s">
        <v>76</v>
      </c>
      <c r="PJT3" s="480" t="s">
        <v>76</v>
      </c>
      <c r="PJU3" s="482" t="s">
        <v>76</v>
      </c>
      <c r="PJV3" s="483" t="s">
        <v>76</v>
      </c>
      <c r="PKC3" s="480" t="s">
        <v>76</v>
      </c>
      <c r="PKD3" s="481" t="s">
        <v>77</v>
      </c>
      <c r="PKE3" s="481"/>
      <c r="PKF3" s="481"/>
      <c r="PKG3" s="480" t="s">
        <v>76</v>
      </c>
      <c r="PKH3" s="480" t="s">
        <v>76</v>
      </c>
      <c r="PKI3" s="480" t="s">
        <v>76</v>
      </c>
      <c r="PKJ3" s="480" t="s">
        <v>76</v>
      </c>
      <c r="PKK3" s="482" t="s">
        <v>76</v>
      </c>
      <c r="PKL3" s="483" t="s">
        <v>76</v>
      </c>
      <c r="PKS3" s="480" t="s">
        <v>76</v>
      </c>
      <c r="PKT3" s="481" t="s">
        <v>77</v>
      </c>
      <c r="PKU3" s="481"/>
      <c r="PKV3" s="481"/>
      <c r="PKW3" s="480" t="s">
        <v>76</v>
      </c>
      <c r="PKX3" s="480" t="s">
        <v>76</v>
      </c>
      <c r="PKY3" s="480" t="s">
        <v>76</v>
      </c>
      <c r="PKZ3" s="480" t="s">
        <v>76</v>
      </c>
      <c r="PLA3" s="482" t="s">
        <v>76</v>
      </c>
      <c r="PLB3" s="483" t="s">
        <v>76</v>
      </c>
      <c r="PLI3" s="480" t="s">
        <v>76</v>
      </c>
      <c r="PLJ3" s="481" t="s">
        <v>77</v>
      </c>
      <c r="PLK3" s="481"/>
      <c r="PLL3" s="481"/>
      <c r="PLM3" s="480" t="s">
        <v>76</v>
      </c>
      <c r="PLN3" s="480" t="s">
        <v>76</v>
      </c>
      <c r="PLO3" s="480" t="s">
        <v>76</v>
      </c>
      <c r="PLP3" s="480" t="s">
        <v>76</v>
      </c>
      <c r="PLQ3" s="482" t="s">
        <v>76</v>
      </c>
      <c r="PLR3" s="483" t="s">
        <v>76</v>
      </c>
      <c r="PLY3" s="480" t="s">
        <v>76</v>
      </c>
      <c r="PLZ3" s="481" t="s">
        <v>77</v>
      </c>
      <c r="PMA3" s="481"/>
      <c r="PMB3" s="481"/>
      <c r="PMC3" s="480" t="s">
        <v>76</v>
      </c>
      <c r="PMD3" s="480" t="s">
        <v>76</v>
      </c>
      <c r="PME3" s="480" t="s">
        <v>76</v>
      </c>
      <c r="PMF3" s="480" t="s">
        <v>76</v>
      </c>
      <c r="PMG3" s="482" t="s">
        <v>76</v>
      </c>
      <c r="PMH3" s="483" t="s">
        <v>76</v>
      </c>
      <c r="PMO3" s="480" t="s">
        <v>76</v>
      </c>
      <c r="PMP3" s="481" t="s">
        <v>77</v>
      </c>
      <c r="PMQ3" s="481"/>
      <c r="PMR3" s="481"/>
      <c r="PMS3" s="480" t="s">
        <v>76</v>
      </c>
      <c r="PMT3" s="480" t="s">
        <v>76</v>
      </c>
      <c r="PMU3" s="480" t="s">
        <v>76</v>
      </c>
      <c r="PMV3" s="480" t="s">
        <v>76</v>
      </c>
      <c r="PMW3" s="482" t="s">
        <v>76</v>
      </c>
      <c r="PMX3" s="483" t="s">
        <v>76</v>
      </c>
      <c r="PNE3" s="480" t="s">
        <v>76</v>
      </c>
      <c r="PNF3" s="481" t="s">
        <v>77</v>
      </c>
      <c r="PNG3" s="481"/>
      <c r="PNH3" s="481"/>
      <c r="PNI3" s="480" t="s">
        <v>76</v>
      </c>
      <c r="PNJ3" s="480" t="s">
        <v>76</v>
      </c>
      <c r="PNK3" s="480" t="s">
        <v>76</v>
      </c>
      <c r="PNL3" s="480" t="s">
        <v>76</v>
      </c>
      <c r="PNM3" s="482" t="s">
        <v>76</v>
      </c>
      <c r="PNN3" s="483" t="s">
        <v>76</v>
      </c>
      <c r="PNU3" s="480" t="s">
        <v>76</v>
      </c>
      <c r="PNV3" s="481" t="s">
        <v>77</v>
      </c>
      <c r="PNW3" s="481"/>
      <c r="PNX3" s="481"/>
      <c r="PNY3" s="480" t="s">
        <v>76</v>
      </c>
      <c r="PNZ3" s="480" t="s">
        <v>76</v>
      </c>
      <c r="POA3" s="480" t="s">
        <v>76</v>
      </c>
      <c r="POB3" s="480" t="s">
        <v>76</v>
      </c>
      <c r="POC3" s="482" t="s">
        <v>76</v>
      </c>
      <c r="POD3" s="483" t="s">
        <v>76</v>
      </c>
      <c r="POK3" s="480" t="s">
        <v>76</v>
      </c>
      <c r="POL3" s="481" t="s">
        <v>77</v>
      </c>
      <c r="POM3" s="481"/>
      <c r="PON3" s="481"/>
      <c r="POO3" s="480" t="s">
        <v>76</v>
      </c>
      <c r="POP3" s="480" t="s">
        <v>76</v>
      </c>
      <c r="POQ3" s="480" t="s">
        <v>76</v>
      </c>
      <c r="POR3" s="480" t="s">
        <v>76</v>
      </c>
      <c r="POS3" s="482" t="s">
        <v>76</v>
      </c>
      <c r="POT3" s="483" t="s">
        <v>76</v>
      </c>
      <c r="PPA3" s="480" t="s">
        <v>76</v>
      </c>
      <c r="PPB3" s="481" t="s">
        <v>77</v>
      </c>
      <c r="PPC3" s="481"/>
      <c r="PPD3" s="481"/>
      <c r="PPE3" s="480" t="s">
        <v>76</v>
      </c>
      <c r="PPF3" s="480" t="s">
        <v>76</v>
      </c>
      <c r="PPG3" s="480" t="s">
        <v>76</v>
      </c>
      <c r="PPH3" s="480" t="s">
        <v>76</v>
      </c>
      <c r="PPI3" s="482" t="s">
        <v>76</v>
      </c>
      <c r="PPJ3" s="483" t="s">
        <v>76</v>
      </c>
      <c r="PPQ3" s="480" t="s">
        <v>76</v>
      </c>
      <c r="PPR3" s="481" t="s">
        <v>77</v>
      </c>
      <c r="PPS3" s="481"/>
      <c r="PPT3" s="481"/>
      <c r="PPU3" s="480" t="s">
        <v>76</v>
      </c>
      <c r="PPV3" s="480" t="s">
        <v>76</v>
      </c>
      <c r="PPW3" s="480" t="s">
        <v>76</v>
      </c>
      <c r="PPX3" s="480" t="s">
        <v>76</v>
      </c>
      <c r="PPY3" s="482" t="s">
        <v>76</v>
      </c>
      <c r="PPZ3" s="483" t="s">
        <v>76</v>
      </c>
      <c r="PQG3" s="480" t="s">
        <v>76</v>
      </c>
      <c r="PQH3" s="481" t="s">
        <v>77</v>
      </c>
      <c r="PQI3" s="481"/>
      <c r="PQJ3" s="481"/>
      <c r="PQK3" s="480" t="s">
        <v>76</v>
      </c>
      <c r="PQL3" s="480" t="s">
        <v>76</v>
      </c>
      <c r="PQM3" s="480" t="s">
        <v>76</v>
      </c>
      <c r="PQN3" s="480" t="s">
        <v>76</v>
      </c>
      <c r="PQO3" s="482" t="s">
        <v>76</v>
      </c>
      <c r="PQP3" s="483" t="s">
        <v>76</v>
      </c>
      <c r="PQW3" s="480" t="s">
        <v>76</v>
      </c>
      <c r="PQX3" s="481" t="s">
        <v>77</v>
      </c>
      <c r="PQY3" s="481"/>
      <c r="PQZ3" s="481"/>
      <c r="PRA3" s="480" t="s">
        <v>76</v>
      </c>
      <c r="PRB3" s="480" t="s">
        <v>76</v>
      </c>
      <c r="PRC3" s="480" t="s">
        <v>76</v>
      </c>
      <c r="PRD3" s="480" t="s">
        <v>76</v>
      </c>
      <c r="PRE3" s="482" t="s">
        <v>76</v>
      </c>
      <c r="PRF3" s="483" t="s">
        <v>76</v>
      </c>
      <c r="PRM3" s="480" t="s">
        <v>76</v>
      </c>
      <c r="PRN3" s="481" t="s">
        <v>77</v>
      </c>
      <c r="PRO3" s="481"/>
      <c r="PRP3" s="481"/>
      <c r="PRQ3" s="480" t="s">
        <v>76</v>
      </c>
      <c r="PRR3" s="480" t="s">
        <v>76</v>
      </c>
      <c r="PRS3" s="480" t="s">
        <v>76</v>
      </c>
      <c r="PRT3" s="480" t="s">
        <v>76</v>
      </c>
      <c r="PRU3" s="482" t="s">
        <v>76</v>
      </c>
      <c r="PRV3" s="483" t="s">
        <v>76</v>
      </c>
      <c r="PSC3" s="480" t="s">
        <v>76</v>
      </c>
      <c r="PSD3" s="481" t="s">
        <v>77</v>
      </c>
      <c r="PSE3" s="481"/>
      <c r="PSF3" s="481"/>
      <c r="PSG3" s="480" t="s">
        <v>76</v>
      </c>
      <c r="PSH3" s="480" t="s">
        <v>76</v>
      </c>
      <c r="PSI3" s="480" t="s">
        <v>76</v>
      </c>
      <c r="PSJ3" s="480" t="s">
        <v>76</v>
      </c>
      <c r="PSK3" s="482" t="s">
        <v>76</v>
      </c>
      <c r="PSL3" s="483" t="s">
        <v>76</v>
      </c>
      <c r="PSS3" s="480" t="s">
        <v>76</v>
      </c>
      <c r="PST3" s="481" t="s">
        <v>77</v>
      </c>
      <c r="PSU3" s="481"/>
      <c r="PSV3" s="481"/>
      <c r="PSW3" s="480" t="s">
        <v>76</v>
      </c>
      <c r="PSX3" s="480" t="s">
        <v>76</v>
      </c>
      <c r="PSY3" s="480" t="s">
        <v>76</v>
      </c>
      <c r="PSZ3" s="480" t="s">
        <v>76</v>
      </c>
      <c r="PTA3" s="482" t="s">
        <v>76</v>
      </c>
      <c r="PTB3" s="483" t="s">
        <v>76</v>
      </c>
      <c r="PTI3" s="480" t="s">
        <v>76</v>
      </c>
      <c r="PTJ3" s="481" t="s">
        <v>77</v>
      </c>
      <c r="PTK3" s="481"/>
      <c r="PTL3" s="481"/>
      <c r="PTM3" s="480" t="s">
        <v>76</v>
      </c>
      <c r="PTN3" s="480" t="s">
        <v>76</v>
      </c>
      <c r="PTO3" s="480" t="s">
        <v>76</v>
      </c>
      <c r="PTP3" s="480" t="s">
        <v>76</v>
      </c>
      <c r="PTQ3" s="482" t="s">
        <v>76</v>
      </c>
      <c r="PTR3" s="483" t="s">
        <v>76</v>
      </c>
      <c r="PTY3" s="480" t="s">
        <v>76</v>
      </c>
      <c r="PTZ3" s="481" t="s">
        <v>77</v>
      </c>
      <c r="PUA3" s="481"/>
      <c r="PUB3" s="481"/>
      <c r="PUC3" s="480" t="s">
        <v>76</v>
      </c>
      <c r="PUD3" s="480" t="s">
        <v>76</v>
      </c>
      <c r="PUE3" s="480" t="s">
        <v>76</v>
      </c>
      <c r="PUF3" s="480" t="s">
        <v>76</v>
      </c>
      <c r="PUG3" s="482" t="s">
        <v>76</v>
      </c>
      <c r="PUH3" s="483" t="s">
        <v>76</v>
      </c>
      <c r="PUO3" s="480" t="s">
        <v>76</v>
      </c>
      <c r="PUP3" s="481" t="s">
        <v>77</v>
      </c>
      <c r="PUQ3" s="481"/>
      <c r="PUR3" s="481"/>
      <c r="PUS3" s="480" t="s">
        <v>76</v>
      </c>
      <c r="PUT3" s="480" t="s">
        <v>76</v>
      </c>
      <c r="PUU3" s="480" t="s">
        <v>76</v>
      </c>
      <c r="PUV3" s="480" t="s">
        <v>76</v>
      </c>
      <c r="PUW3" s="482" t="s">
        <v>76</v>
      </c>
      <c r="PUX3" s="483" t="s">
        <v>76</v>
      </c>
      <c r="PVE3" s="480" t="s">
        <v>76</v>
      </c>
      <c r="PVF3" s="481" t="s">
        <v>77</v>
      </c>
      <c r="PVG3" s="481"/>
      <c r="PVH3" s="481"/>
      <c r="PVI3" s="480" t="s">
        <v>76</v>
      </c>
      <c r="PVJ3" s="480" t="s">
        <v>76</v>
      </c>
      <c r="PVK3" s="480" t="s">
        <v>76</v>
      </c>
      <c r="PVL3" s="480" t="s">
        <v>76</v>
      </c>
      <c r="PVM3" s="482" t="s">
        <v>76</v>
      </c>
      <c r="PVN3" s="483" t="s">
        <v>76</v>
      </c>
      <c r="PVU3" s="480" t="s">
        <v>76</v>
      </c>
      <c r="PVV3" s="481" t="s">
        <v>77</v>
      </c>
      <c r="PVW3" s="481"/>
      <c r="PVX3" s="481"/>
      <c r="PVY3" s="480" t="s">
        <v>76</v>
      </c>
      <c r="PVZ3" s="480" t="s">
        <v>76</v>
      </c>
      <c r="PWA3" s="480" t="s">
        <v>76</v>
      </c>
      <c r="PWB3" s="480" t="s">
        <v>76</v>
      </c>
      <c r="PWC3" s="482" t="s">
        <v>76</v>
      </c>
      <c r="PWD3" s="483" t="s">
        <v>76</v>
      </c>
      <c r="PWK3" s="480" t="s">
        <v>76</v>
      </c>
      <c r="PWL3" s="481" t="s">
        <v>77</v>
      </c>
      <c r="PWM3" s="481"/>
      <c r="PWN3" s="481"/>
      <c r="PWO3" s="480" t="s">
        <v>76</v>
      </c>
      <c r="PWP3" s="480" t="s">
        <v>76</v>
      </c>
      <c r="PWQ3" s="480" t="s">
        <v>76</v>
      </c>
      <c r="PWR3" s="480" t="s">
        <v>76</v>
      </c>
      <c r="PWS3" s="482" t="s">
        <v>76</v>
      </c>
      <c r="PWT3" s="483" t="s">
        <v>76</v>
      </c>
      <c r="PXA3" s="480" t="s">
        <v>76</v>
      </c>
      <c r="PXB3" s="481" t="s">
        <v>77</v>
      </c>
      <c r="PXC3" s="481"/>
      <c r="PXD3" s="481"/>
      <c r="PXE3" s="480" t="s">
        <v>76</v>
      </c>
      <c r="PXF3" s="480" t="s">
        <v>76</v>
      </c>
      <c r="PXG3" s="480" t="s">
        <v>76</v>
      </c>
      <c r="PXH3" s="480" t="s">
        <v>76</v>
      </c>
      <c r="PXI3" s="482" t="s">
        <v>76</v>
      </c>
      <c r="PXJ3" s="483" t="s">
        <v>76</v>
      </c>
      <c r="PXQ3" s="480" t="s">
        <v>76</v>
      </c>
      <c r="PXR3" s="481" t="s">
        <v>77</v>
      </c>
      <c r="PXS3" s="481"/>
      <c r="PXT3" s="481"/>
      <c r="PXU3" s="480" t="s">
        <v>76</v>
      </c>
      <c r="PXV3" s="480" t="s">
        <v>76</v>
      </c>
      <c r="PXW3" s="480" t="s">
        <v>76</v>
      </c>
      <c r="PXX3" s="480" t="s">
        <v>76</v>
      </c>
      <c r="PXY3" s="482" t="s">
        <v>76</v>
      </c>
      <c r="PXZ3" s="483" t="s">
        <v>76</v>
      </c>
      <c r="PYG3" s="480" t="s">
        <v>76</v>
      </c>
      <c r="PYH3" s="481" t="s">
        <v>77</v>
      </c>
      <c r="PYI3" s="481"/>
      <c r="PYJ3" s="481"/>
      <c r="PYK3" s="480" t="s">
        <v>76</v>
      </c>
      <c r="PYL3" s="480" t="s">
        <v>76</v>
      </c>
      <c r="PYM3" s="480" t="s">
        <v>76</v>
      </c>
      <c r="PYN3" s="480" t="s">
        <v>76</v>
      </c>
      <c r="PYO3" s="482" t="s">
        <v>76</v>
      </c>
      <c r="PYP3" s="483" t="s">
        <v>76</v>
      </c>
      <c r="PYW3" s="480" t="s">
        <v>76</v>
      </c>
      <c r="PYX3" s="481" t="s">
        <v>77</v>
      </c>
      <c r="PYY3" s="481"/>
      <c r="PYZ3" s="481"/>
      <c r="PZA3" s="480" t="s">
        <v>76</v>
      </c>
      <c r="PZB3" s="480" t="s">
        <v>76</v>
      </c>
      <c r="PZC3" s="480" t="s">
        <v>76</v>
      </c>
      <c r="PZD3" s="480" t="s">
        <v>76</v>
      </c>
      <c r="PZE3" s="482" t="s">
        <v>76</v>
      </c>
      <c r="PZF3" s="483" t="s">
        <v>76</v>
      </c>
      <c r="PZM3" s="480" t="s">
        <v>76</v>
      </c>
      <c r="PZN3" s="481" t="s">
        <v>77</v>
      </c>
      <c r="PZO3" s="481"/>
      <c r="PZP3" s="481"/>
      <c r="PZQ3" s="480" t="s">
        <v>76</v>
      </c>
      <c r="PZR3" s="480" t="s">
        <v>76</v>
      </c>
      <c r="PZS3" s="480" t="s">
        <v>76</v>
      </c>
      <c r="PZT3" s="480" t="s">
        <v>76</v>
      </c>
      <c r="PZU3" s="482" t="s">
        <v>76</v>
      </c>
      <c r="PZV3" s="483" t="s">
        <v>76</v>
      </c>
      <c r="QAC3" s="480" t="s">
        <v>76</v>
      </c>
      <c r="QAD3" s="481" t="s">
        <v>77</v>
      </c>
      <c r="QAE3" s="481"/>
      <c r="QAF3" s="481"/>
      <c r="QAG3" s="480" t="s">
        <v>76</v>
      </c>
      <c r="QAH3" s="480" t="s">
        <v>76</v>
      </c>
      <c r="QAI3" s="480" t="s">
        <v>76</v>
      </c>
      <c r="QAJ3" s="480" t="s">
        <v>76</v>
      </c>
      <c r="QAK3" s="482" t="s">
        <v>76</v>
      </c>
      <c r="QAL3" s="483" t="s">
        <v>76</v>
      </c>
      <c r="QAS3" s="480" t="s">
        <v>76</v>
      </c>
      <c r="QAT3" s="481" t="s">
        <v>77</v>
      </c>
      <c r="QAU3" s="481"/>
      <c r="QAV3" s="481"/>
      <c r="QAW3" s="480" t="s">
        <v>76</v>
      </c>
      <c r="QAX3" s="480" t="s">
        <v>76</v>
      </c>
      <c r="QAY3" s="480" t="s">
        <v>76</v>
      </c>
      <c r="QAZ3" s="480" t="s">
        <v>76</v>
      </c>
      <c r="QBA3" s="482" t="s">
        <v>76</v>
      </c>
      <c r="QBB3" s="483" t="s">
        <v>76</v>
      </c>
      <c r="QBI3" s="480" t="s">
        <v>76</v>
      </c>
      <c r="QBJ3" s="481" t="s">
        <v>77</v>
      </c>
      <c r="QBK3" s="481"/>
      <c r="QBL3" s="481"/>
      <c r="QBM3" s="480" t="s">
        <v>76</v>
      </c>
      <c r="QBN3" s="480" t="s">
        <v>76</v>
      </c>
      <c r="QBO3" s="480" t="s">
        <v>76</v>
      </c>
      <c r="QBP3" s="480" t="s">
        <v>76</v>
      </c>
      <c r="QBQ3" s="482" t="s">
        <v>76</v>
      </c>
      <c r="QBR3" s="483" t="s">
        <v>76</v>
      </c>
      <c r="QBY3" s="480" t="s">
        <v>76</v>
      </c>
      <c r="QBZ3" s="481" t="s">
        <v>77</v>
      </c>
      <c r="QCA3" s="481"/>
      <c r="QCB3" s="481"/>
      <c r="QCC3" s="480" t="s">
        <v>76</v>
      </c>
      <c r="QCD3" s="480" t="s">
        <v>76</v>
      </c>
      <c r="QCE3" s="480" t="s">
        <v>76</v>
      </c>
      <c r="QCF3" s="480" t="s">
        <v>76</v>
      </c>
      <c r="QCG3" s="482" t="s">
        <v>76</v>
      </c>
      <c r="QCH3" s="483" t="s">
        <v>76</v>
      </c>
      <c r="QCO3" s="480" t="s">
        <v>76</v>
      </c>
      <c r="QCP3" s="481" t="s">
        <v>77</v>
      </c>
      <c r="QCQ3" s="481"/>
      <c r="QCR3" s="481"/>
      <c r="QCS3" s="480" t="s">
        <v>76</v>
      </c>
      <c r="QCT3" s="480" t="s">
        <v>76</v>
      </c>
      <c r="QCU3" s="480" t="s">
        <v>76</v>
      </c>
      <c r="QCV3" s="480" t="s">
        <v>76</v>
      </c>
      <c r="QCW3" s="482" t="s">
        <v>76</v>
      </c>
      <c r="QCX3" s="483" t="s">
        <v>76</v>
      </c>
      <c r="QDE3" s="480" t="s">
        <v>76</v>
      </c>
      <c r="QDF3" s="481" t="s">
        <v>77</v>
      </c>
      <c r="QDG3" s="481"/>
      <c r="QDH3" s="481"/>
      <c r="QDI3" s="480" t="s">
        <v>76</v>
      </c>
      <c r="QDJ3" s="480" t="s">
        <v>76</v>
      </c>
      <c r="QDK3" s="480" t="s">
        <v>76</v>
      </c>
      <c r="QDL3" s="480" t="s">
        <v>76</v>
      </c>
      <c r="QDM3" s="482" t="s">
        <v>76</v>
      </c>
      <c r="QDN3" s="483" t="s">
        <v>76</v>
      </c>
      <c r="QDU3" s="480" t="s">
        <v>76</v>
      </c>
      <c r="QDV3" s="481" t="s">
        <v>77</v>
      </c>
      <c r="QDW3" s="481"/>
      <c r="QDX3" s="481"/>
      <c r="QDY3" s="480" t="s">
        <v>76</v>
      </c>
      <c r="QDZ3" s="480" t="s">
        <v>76</v>
      </c>
      <c r="QEA3" s="480" t="s">
        <v>76</v>
      </c>
      <c r="QEB3" s="480" t="s">
        <v>76</v>
      </c>
      <c r="QEC3" s="482" t="s">
        <v>76</v>
      </c>
      <c r="QED3" s="483" t="s">
        <v>76</v>
      </c>
      <c r="QEK3" s="480" t="s">
        <v>76</v>
      </c>
      <c r="QEL3" s="481" t="s">
        <v>77</v>
      </c>
      <c r="QEM3" s="481"/>
      <c r="QEN3" s="481"/>
      <c r="QEO3" s="480" t="s">
        <v>76</v>
      </c>
      <c r="QEP3" s="480" t="s">
        <v>76</v>
      </c>
      <c r="QEQ3" s="480" t="s">
        <v>76</v>
      </c>
      <c r="QER3" s="480" t="s">
        <v>76</v>
      </c>
      <c r="QES3" s="482" t="s">
        <v>76</v>
      </c>
      <c r="QET3" s="483" t="s">
        <v>76</v>
      </c>
      <c r="QFA3" s="480" t="s">
        <v>76</v>
      </c>
      <c r="QFB3" s="481" t="s">
        <v>77</v>
      </c>
      <c r="QFC3" s="481"/>
      <c r="QFD3" s="481"/>
      <c r="QFE3" s="480" t="s">
        <v>76</v>
      </c>
      <c r="QFF3" s="480" t="s">
        <v>76</v>
      </c>
      <c r="QFG3" s="480" t="s">
        <v>76</v>
      </c>
      <c r="QFH3" s="480" t="s">
        <v>76</v>
      </c>
      <c r="QFI3" s="482" t="s">
        <v>76</v>
      </c>
      <c r="QFJ3" s="483" t="s">
        <v>76</v>
      </c>
      <c r="QFQ3" s="480" t="s">
        <v>76</v>
      </c>
      <c r="QFR3" s="481" t="s">
        <v>77</v>
      </c>
      <c r="QFS3" s="481"/>
      <c r="QFT3" s="481"/>
      <c r="QFU3" s="480" t="s">
        <v>76</v>
      </c>
      <c r="QFV3" s="480" t="s">
        <v>76</v>
      </c>
      <c r="QFW3" s="480" t="s">
        <v>76</v>
      </c>
      <c r="QFX3" s="480" t="s">
        <v>76</v>
      </c>
      <c r="QFY3" s="482" t="s">
        <v>76</v>
      </c>
      <c r="QFZ3" s="483" t="s">
        <v>76</v>
      </c>
      <c r="QGG3" s="480" t="s">
        <v>76</v>
      </c>
      <c r="QGH3" s="481" t="s">
        <v>77</v>
      </c>
      <c r="QGI3" s="481"/>
      <c r="QGJ3" s="481"/>
      <c r="QGK3" s="480" t="s">
        <v>76</v>
      </c>
      <c r="QGL3" s="480" t="s">
        <v>76</v>
      </c>
      <c r="QGM3" s="480" t="s">
        <v>76</v>
      </c>
      <c r="QGN3" s="480" t="s">
        <v>76</v>
      </c>
      <c r="QGO3" s="482" t="s">
        <v>76</v>
      </c>
      <c r="QGP3" s="483" t="s">
        <v>76</v>
      </c>
      <c r="QGW3" s="480" t="s">
        <v>76</v>
      </c>
      <c r="QGX3" s="481" t="s">
        <v>77</v>
      </c>
      <c r="QGY3" s="481"/>
      <c r="QGZ3" s="481"/>
      <c r="QHA3" s="480" t="s">
        <v>76</v>
      </c>
      <c r="QHB3" s="480" t="s">
        <v>76</v>
      </c>
      <c r="QHC3" s="480" t="s">
        <v>76</v>
      </c>
      <c r="QHD3" s="480" t="s">
        <v>76</v>
      </c>
      <c r="QHE3" s="482" t="s">
        <v>76</v>
      </c>
      <c r="QHF3" s="483" t="s">
        <v>76</v>
      </c>
      <c r="QHM3" s="480" t="s">
        <v>76</v>
      </c>
      <c r="QHN3" s="481" t="s">
        <v>77</v>
      </c>
      <c r="QHO3" s="481"/>
      <c r="QHP3" s="481"/>
      <c r="QHQ3" s="480" t="s">
        <v>76</v>
      </c>
      <c r="QHR3" s="480" t="s">
        <v>76</v>
      </c>
      <c r="QHS3" s="480" t="s">
        <v>76</v>
      </c>
      <c r="QHT3" s="480" t="s">
        <v>76</v>
      </c>
      <c r="QHU3" s="482" t="s">
        <v>76</v>
      </c>
      <c r="QHV3" s="483" t="s">
        <v>76</v>
      </c>
      <c r="QIC3" s="480" t="s">
        <v>76</v>
      </c>
      <c r="QID3" s="481" t="s">
        <v>77</v>
      </c>
      <c r="QIE3" s="481"/>
      <c r="QIF3" s="481"/>
      <c r="QIG3" s="480" t="s">
        <v>76</v>
      </c>
      <c r="QIH3" s="480" t="s">
        <v>76</v>
      </c>
      <c r="QII3" s="480" t="s">
        <v>76</v>
      </c>
      <c r="QIJ3" s="480" t="s">
        <v>76</v>
      </c>
      <c r="QIK3" s="482" t="s">
        <v>76</v>
      </c>
      <c r="QIL3" s="483" t="s">
        <v>76</v>
      </c>
      <c r="QIS3" s="480" t="s">
        <v>76</v>
      </c>
      <c r="QIT3" s="481" t="s">
        <v>77</v>
      </c>
      <c r="QIU3" s="481"/>
      <c r="QIV3" s="481"/>
      <c r="QIW3" s="480" t="s">
        <v>76</v>
      </c>
      <c r="QIX3" s="480" t="s">
        <v>76</v>
      </c>
      <c r="QIY3" s="480" t="s">
        <v>76</v>
      </c>
      <c r="QIZ3" s="480" t="s">
        <v>76</v>
      </c>
      <c r="QJA3" s="482" t="s">
        <v>76</v>
      </c>
      <c r="QJB3" s="483" t="s">
        <v>76</v>
      </c>
      <c r="QJI3" s="480" t="s">
        <v>76</v>
      </c>
      <c r="QJJ3" s="481" t="s">
        <v>77</v>
      </c>
      <c r="QJK3" s="481"/>
      <c r="QJL3" s="481"/>
      <c r="QJM3" s="480" t="s">
        <v>76</v>
      </c>
      <c r="QJN3" s="480" t="s">
        <v>76</v>
      </c>
      <c r="QJO3" s="480" t="s">
        <v>76</v>
      </c>
      <c r="QJP3" s="480" t="s">
        <v>76</v>
      </c>
      <c r="QJQ3" s="482" t="s">
        <v>76</v>
      </c>
      <c r="QJR3" s="483" t="s">
        <v>76</v>
      </c>
      <c r="QJY3" s="480" t="s">
        <v>76</v>
      </c>
      <c r="QJZ3" s="481" t="s">
        <v>77</v>
      </c>
      <c r="QKA3" s="481"/>
      <c r="QKB3" s="481"/>
      <c r="QKC3" s="480" t="s">
        <v>76</v>
      </c>
      <c r="QKD3" s="480" t="s">
        <v>76</v>
      </c>
      <c r="QKE3" s="480" t="s">
        <v>76</v>
      </c>
      <c r="QKF3" s="480" t="s">
        <v>76</v>
      </c>
      <c r="QKG3" s="482" t="s">
        <v>76</v>
      </c>
      <c r="QKH3" s="483" t="s">
        <v>76</v>
      </c>
      <c r="QKO3" s="480" t="s">
        <v>76</v>
      </c>
      <c r="QKP3" s="481" t="s">
        <v>77</v>
      </c>
      <c r="QKQ3" s="481"/>
      <c r="QKR3" s="481"/>
      <c r="QKS3" s="480" t="s">
        <v>76</v>
      </c>
      <c r="QKT3" s="480" t="s">
        <v>76</v>
      </c>
      <c r="QKU3" s="480" t="s">
        <v>76</v>
      </c>
      <c r="QKV3" s="480" t="s">
        <v>76</v>
      </c>
      <c r="QKW3" s="482" t="s">
        <v>76</v>
      </c>
      <c r="QKX3" s="483" t="s">
        <v>76</v>
      </c>
      <c r="QLE3" s="480" t="s">
        <v>76</v>
      </c>
      <c r="QLF3" s="481" t="s">
        <v>77</v>
      </c>
      <c r="QLG3" s="481"/>
      <c r="QLH3" s="481"/>
      <c r="QLI3" s="480" t="s">
        <v>76</v>
      </c>
      <c r="QLJ3" s="480" t="s">
        <v>76</v>
      </c>
      <c r="QLK3" s="480" t="s">
        <v>76</v>
      </c>
      <c r="QLL3" s="480" t="s">
        <v>76</v>
      </c>
      <c r="QLM3" s="482" t="s">
        <v>76</v>
      </c>
      <c r="QLN3" s="483" t="s">
        <v>76</v>
      </c>
      <c r="QLU3" s="480" t="s">
        <v>76</v>
      </c>
      <c r="QLV3" s="481" t="s">
        <v>77</v>
      </c>
      <c r="QLW3" s="481"/>
      <c r="QLX3" s="481"/>
      <c r="QLY3" s="480" t="s">
        <v>76</v>
      </c>
      <c r="QLZ3" s="480" t="s">
        <v>76</v>
      </c>
      <c r="QMA3" s="480" t="s">
        <v>76</v>
      </c>
      <c r="QMB3" s="480" t="s">
        <v>76</v>
      </c>
      <c r="QMC3" s="482" t="s">
        <v>76</v>
      </c>
      <c r="QMD3" s="483" t="s">
        <v>76</v>
      </c>
      <c r="QMK3" s="480" t="s">
        <v>76</v>
      </c>
      <c r="QML3" s="481" t="s">
        <v>77</v>
      </c>
      <c r="QMM3" s="481"/>
      <c r="QMN3" s="481"/>
      <c r="QMO3" s="480" t="s">
        <v>76</v>
      </c>
      <c r="QMP3" s="480" t="s">
        <v>76</v>
      </c>
      <c r="QMQ3" s="480" t="s">
        <v>76</v>
      </c>
      <c r="QMR3" s="480" t="s">
        <v>76</v>
      </c>
      <c r="QMS3" s="482" t="s">
        <v>76</v>
      </c>
      <c r="QMT3" s="483" t="s">
        <v>76</v>
      </c>
      <c r="QNA3" s="480" t="s">
        <v>76</v>
      </c>
      <c r="QNB3" s="481" t="s">
        <v>77</v>
      </c>
      <c r="QNC3" s="481"/>
      <c r="QND3" s="481"/>
      <c r="QNE3" s="480" t="s">
        <v>76</v>
      </c>
      <c r="QNF3" s="480" t="s">
        <v>76</v>
      </c>
      <c r="QNG3" s="480" t="s">
        <v>76</v>
      </c>
      <c r="QNH3" s="480" t="s">
        <v>76</v>
      </c>
      <c r="QNI3" s="482" t="s">
        <v>76</v>
      </c>
      <c r="QNJ3" s="483" t="s">
        <v>76</v>
      </c>
      <c r="QNQ3" s="480" t="s">
        <v>76</v>
      </c>
      <c r="QNR3" s="481" t="s">
        <v>77</v>
      </c>
      <c r="QNS3" s="481"/>
      <c r="QNT3" s="481"/>
      <c r="QNU3" s="480" t="s">
        <v>76</v>
      </c>
      <c r="QNV3" s="480" t="s">
        <v>76</v>
      </c>
      <c r="QNW3" s="480" t="s">
        <v>76</v>
      </c>
      <c r="QNX3" s="480" t="s">
        <v>76</v>
      </c>
      <c r="QNY3" s="482" t="s">
        <v>76</v>
      </c>
      <c r="QNZ3" s="483" t="s">
        <v>76</v>
      </c>
      <c r="QOG3" s="480" t="s">
        <v>76</v>
      </c>
      <c r="QOH3" s="481" t="s">
        <v>77</v>
      </c>
      <c r="QOI3" s="481"/>
      <c r="QOJ3" s="481"/>
      <c r="QOK3" s="480" t="s">
        <v>76</v>
      </c>
      <c r="QOL3" s="480" t="s">
        <v>76</v>
      </c>
      <c r="QOM3" s="480" t="s">
        <v>76</v>
      </c>
      <c r="QON3" s="480" t="s">
        <v>76</v>
      </c>
      <c r="QOO3" s="482" t="s">
        <v>76</v>
      </c>
      <c r="QOP3" s="483" t="s">
        <v>76</v>
      </c>
      <c r="QOW3" s="480" t="s">
        <v>76</v>
      </c>
      <c r="QOX3" s="481" t="s">
        <v>77</v>
      </c>
      <c r="QOY3" s="481"/>
      <c r="QOZ3" s="481"/>
      <c r="QPA3" s="480" t="s">
        <v>76</v>
      </c>
      <c r="QPB3" s="480" t="s">
        <v>76</v>
      </c>
      <c r="QPC3" s="480" t="s">
        <v>76</v>
      </c>
      <c r="QPD3" s="480" t="s">
        <v>76</v>
      </c>
      <c r="QPE3" s="482" t="s">
        <v>76</v>
      </c>
      <c r="QPF3" s="483" t="s">
        <v>76</v>
      </c>
      <c r="QPM3" s="480" t="s">
        <v>76</v>
      </c>
      <c r="QPN3" s="481" t="s">
        <v>77</v>
      </c>
      <c r="QPO3" s="481"/>
      <c r="QPP3" s="481"/>
      <c r="QPQ3" s="480" t="s">
        <v>76</v>
      </c>
      <c r="QPR3" s="480" t="s">
        <v>76</v>
      </c>
      <c r="QPS3" s="480" t="s">
        <v>76</v>
      </c>
      <c r="QPT3" s="480" t="s">
        <v>76</v>
      </c>
      <c r="QPU3" s="482" t="s">
        <v>76</v>
      </c>
      <c r="QPV3" s="483" t="s">
        <v>76</v>
      </c>
      <c r="QQC3" s="480" t="s">
        <v>76</v>
      </c>
      <c r="QQD3" s="481" t="s">
        <v>77</v>
      </c>
      <c r="QQE3" s="481"/>
      <c r="QQF3" s="481"/>
      <c r="QQG3" s="480" t="s">
        <v>76</v>
      </c>
      <c r="QQH3" s="480" t="s">
        <v>76</v>
      </c>
      <c r="QQI3" s="480" t="s">
        <v>76</v>
      </c>
      <c r="QQJ3" s="480" t="s">
        <v>76</v>
      </c>
      <c r="QQK3" s="482" t="s">
        <v>76</v>
      </c>
      <c r="QQL3" s="483" t="s">
        <v>76</v>
      </c>
      <c r="QQS3" s="480" t="s">
        <v>76</v>
      </c>
      <c r="QQT3" s="481" t="s">
        <v>77</v>
      </c>
      <c r="QQU3" s="481"/>
      <c r="QQV3" s="481"/>
      <c r="QQW3" s="480" t="s">
        <v>76</v>
      </c>
      <c r="QQX3" s="480" t="s">
        <v>76</v>
      </c>
      <c r="QQY3" s="480" t="s">
        <v>76</v>
      </c>
      <c r="QQZ3" s="480" t="s">
        <v>76</v>
      </c>
      <c r="QRA3" s="482" t="s">
        <v>76</v>
      </c>
      <c r="QRB3" s="483" t="s">
        <v>76</v>
      </c>
      <c r="QRI3" s="480" t="s">
        <v>76</v>
      </c>
      <c r="QRJ3" s="481" t="s">
        <v>77</v>
      </c>
      <c r="QRK3" s="481"/>
      <c r="QRL3" s="481"/>
      <c r="QRM3" s="480" t="s">
        <v>76</v>
      </c>
      <c r="QRN3" s="480" t="s">
        <v>76</v>
      </c>
      <c r="QRO3" s="480" t="s">
        <v>76</v>
      </c>
      <c r="QRP3" s="480" t="s">
        <v>76</v>
      </c>
      <c r="QRQ3" s="482" t="s">
        <v>76</v>
      </c>
      <c r="QRR3" s="483" t="s">
        <v>76</v>
      </c>
      <c r="QRY3" s="480" t="s">
        <v>76</v>
      </c>
      <c r="QRZ3" s="481" t="s">
        <v>77</v>
      </c>
      <c r="QSA3" s="481"/>
      <c r="QSB3" s="481"/>
      <c r="QSC3" s="480" t="s">
        <v>76</v>
      </c>
      <c r="QSD3" s="480" t="s">
        <v>76</v>
      </c>
      <c r="QSE3" s="480" t="s">
        <v>76</v>
      </c>
      <c r="QSF3" s="480" t="s">
        <v>76</v>
      </c>
      <c r="QSG3" s="482" t="s">
        <v>76</v>
      </c>
      <c r="QSH3" s="483" t="s">
        <v>76</v>
      </c>
      <c r="QSO3" s="480" t="s">
        <v>76</v>
      </c>
      <c r="QSP3" s="481" t="s">
        <v>77</v>
      </c>
      <c r="QSQ3" s="481"/>
      <c r="QSR3" s="481"/>
      <c r="QSS3" s="480" t="s">
        <v>76</v>
      </c>
      <c r="QST3" s="480" t="s">
        <v>76</v>
      </c>
      <c r="QSU3" s="480" t="s">
        <v>76</v>
      </c>
      <c r="QSV3" s="480" t="s">
        <v>76</v>
      </c>
      <c r="QSW3" s="482" t="s">
        <v>76</v>
      </c>
      <c r="QSX3" s="483" t="s">
        <v>76</v>
      </c>
      <c r="QTE3" s="480" t="s">
        <v>76</v>
      </c>
      <c r="QTF3" s="481" t="s">
        <v>77</v>
      </c>
      <c r="QTG3" s="481"/>
      <c r="QTH3" s="481"/>
      <c r="QTI3" s="480" t="s">
        <v>76</v>
      </c>
      <c r="QTJ3" s="480" t="s">
        <v>76</v>
      </c>
      <c r="QTK3" s="480" t="s">
        <v>76</v>
      </c>
      <c r="QTL3" s="480" t="s">
        <v>76</v>
      </c>
      <c r="QTM3" s="482" t="s">
        <v>76</v>
      </c>
      <c r="QTN3" s="483" t="s">
        <v>76</v>
      </c>
      <c r="QTU3" s="480" t="s">
        <v>76</v>
      </c>
      <c r="QTV3" s="481" t="s">
        <v>77</v>
      </c>
      <c r="QTW3" s="481"/>
      <c r="QTX3" s="481"/>
      <c r="QTY3" s="480" t="s">
        <v>76</v>
      </c>
      <c r="QTZ3" s="480" t="s">
        <v>76</v>
      </c>
      <c r="QUA3" s="480" t="s">
        <v>76</v>
      </c>
      <c r="QUB3" s="480" t="s">
        <v>76</v>
      </c>
      <c r="QUC3" s="482" t="s">
        <v>76</v>
      </c>
      <c r="QUD3" s="483" t="s">
        <v>76</v>
      </c>
      <c r="QUK3" s="480" t="s">
        <v>76</v>
      </c>
      <c r="QUL3" s="481" t="s">
        <v>77</v>
      </c>
      <c r="QUM3" s="481"/>
      <c r="QUN3" s="481"/>
      <c r="QUO3" s="480" t="s">
        <v>76</v>
      </c>
      <c r="QUP3" s="480" t="s">
        <v>76</v>
      </c>
      <c r="QUQ3" s="480" t="s">
        <v>76</v>
      </c>
      <c r="QUR3" s="480" t="s">
        <v>76</v>
      </c>
      <c r="QUS3" s="482" t="s">
        <v>76</v>
      </c>
      <c r="QUT3" s="483" t="s">
        <v>76</v>
      </c>
      <c r="QVA3" s="480" t="s">
        <v>76</v>
      </c>
      <c r="QVB3" s="481" t="s">
        <v>77</v>
      </c>
      <c r="QVC3" s="481"/>
      <c r="QVD3" s="481"/>
      <c r="QVE3" s="480" t="s">
        <v>76</v>
      </c>
      <c r="QVF3" s="480" t="s">
        <v>76</v>
      </c>
      <c r="QVG3" s="480" t="s">
        <v>76</v>
      </c>
      <c r="QVH3" s="480" t="s">
        <v>76</v>
      </c>
      <c r="QVI3" s="482" t="s">
        <v>76</v>
      </c>
      <c r="QVJ3" s="483" t="s">
        <v>76</v>
      </c>
      <c r="QVQ3" s="480" t="s">
        <v>76</v>
      </c>
      <c r="QVR3" s="481" t="s">
        <v>77</v>
      </c>
      <c r="QVS3" s="481"/>
      <c r="QVT3" s="481"/>
      <c r="QVU3" s="480" t="s">
        <v>76</v>
      </c>
      <c r="QVV3" s="480" t="s">
        <v>76</v>
      </c>
      <c r="QVW3" s="480" t="s">
        <v>76</v>
      </c>
      <c r="QVX3" s="480" t="s">
        <v>76</v>
      </c>
      <c r="QVY3" s="482" t="s">
        <v>76</v>
      </c>
      <c r="QVZ3" s="483" t="s">
        <v>76</v>
      </c>
      <c r="QWG3" s="480" t="s">
        <v>76</v>
      </c>
      <c r="QWH3" s="481" t="s">
        <v>77</v>
      </c>
      <c r="QWI3" s="481"/>
      <c r="QWJ3" s="481"/>
      <c r="QWK3" s="480" t="s">
        <v>76</v>
      </c>
      <c r="QWL3" s="480" t="s">
        <v>76</v>
      </c>
      <c r="QWM3" s="480" t="s">
        <v>76</v>
      </c>
      <c r="QWN3" s="480" t="s">
        <v>76</v>
      </c>
      <c r="QWO3" s="482" t="s">
        <v>76</v>
      </c>
      <c r="QWP3" s="483" t="s">
        <v>76</v>
      </c>
      <c r="QWW3" s="480" t="s">
        <v>76</v>
      </c>
      <c r="QWX3" s="481" t="s">
        <v>77</v>
      </c>
      <c r="QWY3" s="481"/>
      <c r="QWZ3" s="481"/>
      <c r="QXA3" s="480" t="s">
        <v>76</v>
      </c>
      <c r="QXB3" s="480" t="s">
        <v>76</v>
      </c>
      <c r="QXC3" s="480" t="s">
        <v>76</v>
      </c>
      <c r="QXD3" s="480" t="s">
        <v>76</v>
      </c>
      <c r="QXE3" s="482" t="s">
        <v>76</v>
      </c>
      <c r="QXF3" s="483" t="s">
        <v>76</v>
      </c>
      <c r="QXM3" s="480" t="s">
        <v>76</v>
      </c>
      <c r="QXN3" s="481" t="s">
        <v>77</v>
      </c>
      <c r="QXO3" s="481"/>
      <c r="QXP3" s="481"/>
      <c r="QXQ3" s="480" t="s">
        <v>76</v>
      </c>
      <c r="QXR3" s="480" t="s">
        <v>76</v>
      </c>
      <c r="QXS3" s="480" t="s">
        <v>76</v>
      </c>
      <c r="QXT3" s="480" t="s">
        <v>76</v>
      </c>
      <c r="QXU3" s="482" t="s">
        <v>76</v>
      </c>
      <c r="QXV3" s="483" t="s">
        <v>76</v>
      </c>
      <c r="QYC3" s="480" t="s">
        <v>76</v>
      </c>
      <c r="QYD3" s="481" t="s">
        <v>77</v>
      </c>
      <c r="QYE3" s="481"/>
      <c r="QYF3" s="481"/>
      <c r="QYG3" s="480" t="s">
        <v>76</v>
      </c>
      <c r="QYH3" s="480" t="s">
        <v>76</v>
      </c>
      <c r="QYI3" s="480" t="s">
        <v>76</v>
      </c>
      <c r="QYJ3" s="480" t="s">
        <v>76</v>
      </c>
      <c r="QYK3" s="482" t="s">
        <v>76</v>
      </c>
      <c r="QYL3" s="483" t="s">
        <v>76</v>
      </c>
      <c r="QYS3" s="480" t="s">
        <v>76</v>
      </c>
      <c r="QYT3" s="481" t="s">
        <v>77</v>
      </c>
      <c r="QYU3" s="481"/>
      <c r="QYV3" s="481"/>
      <c r="QYW3" s="480" t="s">
        <v>76</v>
      </c>
      <c r="QYX3" s="480" t="s">
        <v>76</v>
      </c>
      <c r="QYY3" s="480" t="s">
        <v>76</v>
      </c>
      <c r="QYZ3" s="480" t="s">
        <v>76</v>
      </c>
      <c r="QZA3" s="482" t="s">
        <v>76</v>
      </c>
      <c r="QZB3" s="483" t="s">
        <v>76</v>
      </c>
      <c r="QZI3" s="480" t="s">
        <v>76</v>
      </c>
      <c r="QZJ3" s="481" t="s">
        <v>77</v>
      </c>
      <c r="QZK3" s="481"/>
      <c r="QZL3" s="481"/>
      <c r="QZM3" s="480" t="s">
        <v>76</v>
      </c>
      <c r="QZN3" s="480" t="s">
        <v>76</v>
      </c>
      <c r="QZO3" s="480" t="s">
        <v>76</v>
      </c>
      <c r="QZP3" s="480" t="s">
        <v>76</v>
      </c>
      <c r="QZQ3" s="482" t="s">
        <v>76</v>
      </c>
      <c r="QZR3" s="483" t="s">
        <v>76</v>
      </c>
      <c r="QZY3" s="480" t="s">
        <v>76</v>
      </c>
      <c r="QZZ3" s="481" t="s">
        <v>77</v>
      </c>
      <c r="RAA3" s="481"/>
      <c r="RAB3" s="481"/>
      <c r="RAC3" s="480" t="s">
        <v>76</v>
      </c>
      <c r="RAD3" s="480" t="s">
        <v>76</v>
      </c>
      <c r="RAE3" s="480" t="s">
        <v>76</v>
      </c>
      <c r="RAF3" s="480" t="s">
        <v>76</v>
      </c>
      <c r="RAG3" s="482" t="s">
        <v>76</v>
      </c>
      <c r="RAH3" s="483" t="s">
        <v>76</v>
      </c>
      <c r="RAO3" s="480" t="s">
        <v>76</v>
      </c>
      <c r="RAP3" s="481" t="s">
        <v>77</v>
      </c>
      <c r="RAQ3" s="481"/>
      <c r="RAR3" s="481"/>
      <c r="RAS3" s="480" t="s">
        <v>76</v>
      </c>
      <c r="RAT3" s="480" t="s">
        <v>76</v>
      </c>
      <c r="RAU3" s="480" t="s">
        <v>76</v>
      </c>
      <c r="RAV3" s="480" t="s">
        <v>76</v>
      </c>
      <c r="RAW3" s="482" t="s">
        <v>76</v>
      </c>
      <c r="RAX3" s="483" t="s">
        <v>76</v>
      </c>
      <c r="RBE3" s="480" t="s">
        <v>76</v>
      </c>
      <c r="RBF3" s="481" t="s">
        <v>77</v>
      </c>
      <c r="RBG3" s="481"/>
      <c r="RBH3" s="481"/>
      <c r="RBI3" s="480" t="s">
        <v>76</v>
      </c>
      <c r="RBJ3" s="480" t="s">
        <v>76</v>
      </c>
      <c r="RBK3" s="480" t="s">
        <v>76</v>
      </c>
      <c r="RBL3" s="480" t="s">
        <v>76</v>
      </c>
      <c r="RBM3" s="482" t="s">
        <v>76</v>
      </c>
      <c r="RBN3" s="483" t="s">
        <v>76</v>
      </c>
      <c r="RBU3" s="480" t="s">
        <v>76</v>
      </c>
      <c r="RBV3" s="481" t="s">
        <v>77</v>
      </c>
      <c r="RBW3" s="481"/>
      <c r="RBX3" s="481"/>
      <c r="RBY3" s="480" t="s">
        <v>76</v>
      </c>
      <c r="RBZ3" s="480" t="s">
        <v>76</v>
      </c>
      <c r="RCA3" s="480" t="s">
        <v>76</v>
      </c>
      <c r="RCB3" s="480" t="s">
        <v>76</v>
      </c>
      <c r="RCC3" s="482" t="s">
        <v>76</v>
      </c>
      <c r="RCD3" s="483" t="s">
        <v>76</v>
      </c>
      <c r="RCK3" s="480" t="s">
        <v>76</v>
      </c>
      <c r="RCL3" s="481" t="s">
        <v>77</v>
      </c>
      <c r="RCM3" s="481"/>
      <c r="RCN3" s="481"/>
      <c r="RCO3" s="480" t="s">
        <v>76</v>
      </c>
      <c r="RCP3" s="480" t="s">
        <v>76</v>
      </c>
      <c r="RCQ3" s="480" t="s">
        <v>76</v>
      </c>
      <c r="RCR3" s="480" t="s">
        <v>76</v>
      </c>
      <c r="RCS3" s="482" t="s">
        <v>76</v>
      </c>
      <c r="RCT3" s="483" t="s">
        <v>76</v>
      </c>
      <c r="RDA3" s="480" t="s">
        <v>76</v>
      </c>
      <c r="RDB3" s="481" t="s">
        <v>77</v>
      </c>
      <c r="RDC3" s="481"/>
      <c r="RDD3" s="481"/>
      <c r="RDE3" s="480" t="s">
        <v>76</v>
      </c>
      <c r="RDF3" s="480" t="s">
        <v>76</v>
      </c>
      <c r="RDG3" s="480" t="s">
        <v>76</v>
      </c>
      <c r="RDH3" s="480" t="s">
        <v>76</v>
      </c>
      <c r="RDI3" s="482" t="s">
        <v>76</v>
      </c>
      <c r="RDJ3" s="483" t="s">
        <v>76</v>
      </c>
      <c r="RDQ3" s="480" t="s">
        <v>76</v>
      </c>
      <c r="RDR3" s="481" t="s">
        <v>77</v>
      </c>
      <c r="RDS3" s="481"/>
      <c r="RDT3" s="481"/>
      <c r="RDU3" s="480" t="s">
        <v>76</v>
      </c>
      <c r="RDV3" s="480" t="s">
        <v>76</v>
      </c>
      <c r="RDW3" s="480" t="s">
        <v>76</v>
      </c>
      <c r="RDX3" s="480" t="s">
        <v>76</v>
      </c>
      <c r="RDY3" s="482" t="s">
        <v>76</v>
      </c>
      <c r="RDZ3" s="483" t="s">
        <v>76</v>
      </c>
      <c r="REG3" s="480" t="s">
        <v>76</v>
      </c>
      <c r="REH3" s="481" t="s">
        <v>77</v>
      </c>
      <c r="REI3" s="481"/>
      <c r="REJ3" s="481"/>
      <c r="REK3" s="480" t="s">
        <v>76</v>
      </c>
      <c r="REL3" s="480" t="s">
        <v>76</v>
      </c>
      <c r="REM3" s="480" t="s">
        <v>76</v>
      </c>
      <c r="REN3" s="480" t="s">
        <v>76</v>
      </c>
      <c r="REO3" s="482" t="s">
        <v>76</v>
      </c>
      <c r="REP3" s="483" t="s">
        <v>76</v>
      </c>
      <c r="REW3" s="480" t="s">
        <v>76</v>
      </c>
      <c r="REX3" s="481" t="s">
        <v>77</v>
      </c>
      <c r="REY3" s="481"/>
      <c r="REZ3" s="481"/>
      <c r="RFA3" s="480" t="s">
        <v>76</v>
      </c>
      <c r="RFB3" s="480" t="s">
        <v>76</v>
      </c>
      <c r="RFC3" s="480" t="s">
        <v>76</v>
      </c>
      <c r="RFD3" s="480" t="s">
        <v>76</v>
      </c>
      <c r="RFE3" s="482" t="s">
        <v>76</v>
      </c>
      <c r="RFF3" s="483" t="s">
        <v>76</v>
      </c>
      <c r="RFM3" s="480" t="s">
        <v>76</v>
      </c>
      <c r="RFN3" s="481" t="s">
        <v>77</v>
      </c>
      <c r="RFO3" s="481"/>
      <c r="RFP3" s="481"/>
      <c r="RFQ3" s="480" t="s">
        <v>76</v>
      </c>
      <c r="RFR3" s="480" t="s">
        <v>76</v>
      </c>
      <c r="RFS3" s="480" t="s">
        <v>76</v>
      </c>
      <c r="RFT3" s="480" t="s">
        <v>76</v>
      </c>
      <c r="RFU3" s="482" t="s">
        <v>76</v>
      </c>
      <c r="RFV3" s="483" t="s">
        <v>76</v>
      </c>
      <c r="RGC3" s="480" t="s">
        <v>76</v>
      </c>
      <c r="RGD3" s="481" t="s">
        <v>77</v>
      </c>
      <c r="RGE3" s="481"/>
      <c r="RGF3" s="481"/>
      <c r="RGG3" s="480" t="s">
        <v>76</v>
      </c>
      <c r="RGH3" s="480" t="s">
        <v>76</v>
      </c>
      <c r="RGI3" s="480" t="s">
        <v>76</v>
      </c>
      <c r="RGJ3" s="480" t="s">
        <v>76</v>
      </c>
      <c r="RGK3" s="482" t="s">
        <v>76</v>
      </c>
      <c r="RGL3" s="483" t="s">
        <v>76</v>
      </c>
      <c r="RGS3" s="480" t="s">
        <v>76</v>
      </c>
      <c r="RGT3" s="481" t="s">
        <v>77</v>
      </c>
      <c r="RGU3" s="481"/>
      <c r="RGV3" s="481"/>
      <c r="RGW3" s="480" t="s">
        <v>76</v>
      </c>
      <c r="RGX3" s="480" t="s">
        <v>76</v>
      </c>
      <c r="RGY3" s="480" t="s">
        <v>76</v>
      </c>
      <c r="RGZ3" s="480" t="s">
        <v>76</v>
      </c>
      <c r="RHA3" s="482" t="s">
        <v>76</v>
      </c>
      <c r="RHB3" s="483" t="s">
        <v>76</v>
      </c>
      <c r="RHI3" s="480" t="s">
        <v>76</v>
      </c>
      <c r="RHJ3" s="481" t="s">
        <v>77</v>
      </c>
      <c r="RHK3" s="481"/>
      <c r="RHL3" s="481"/>
      <c r="RHM3" s="480" t="s">
        <v>76</v>
      </c>
      <c r="RHN3" s="480" t="s">
        <v>76</v>
      </c>
      <c r="RHO3" s="480" t="s">
        <v>76</v>
      </c>
      <c r="RHP3" s="480" t="s">
        <v>76</v>
      </c>
      <c r="RHQ3" s="482" t="s">
        <v>76</v>
      </c>
      <c r="RHR3" s="483" t="s">
        <v>76</v>
      </c>
      <c r="RHY3" s="480" t="s">
        <v>76</v>
      </c>
      <c r="RHZ3" s="481" t="s">
        <v>77</v>
      </c>
      <c r="RIA3" s="481"/>
      <c r="RIB3" s="481"/>
      <c r="RIC3" s="480" t="s">
        <v>76</v>
      </c>
      <c r="RID3" s="480" t="s">
        <v>76</v>
      </c>
      <c r="RIE3" s="480" t="s">
        <v>76</v>
      </c>
      <c r="RIF3" s="480" t="s">
        <v>76</v>
      </c>
      <c r="RIG3" s="482" t="s">
        <v>76</v>
      </c>
      <c r="RIH3" s="483" t="s">
        <v>76</v>
      </c>
      <c r="RIO3" s="480" t="s">
        <v>76</v>
      </c>
      <c r="RIP3" s="481" t="s">
        <v>77</v>
      </c>
      <c r="RIQ3" s="481"/>
      <c r="RIR3" s="481"/>
      <c r="RIS3" s="480" t="s">
        <v>76</v>
      </c>
      <c r="RIT3" s="480" t="s">
        <v>76</v>
      </c>
      <c r="RIU3" s="480" t="s">
        <v>76</v>
      </c>
      <c r="RIV3" s="480" t="s">
        <v>76</v>
      </c>
      <c r="RIW3" s="482" t="s">
        <v>76</v>
      </c>
      <c r="RIX3" s="483" t="s">
        <v>76</v>
      </c>
      <c r="RJE3" s="480" t="s">
        <v>76</v>
      </c>
      <c r="RJF3" s="481" t="s">
        <v>77</v>
      </c>
      <c r="RJG3" s="481"/>
      <c r="RJH3" s="481"/>
      <c r="RJI3" s="480" t="s">
        <v>76</v>
      </c>
      <c r="RJJ3" s="480" t="s">
        <v>76</v>
      </c>
      <c r="RJK3" s="480" t="s">
        <v>76</v>
      </c>
      <c r="RJL3" s="480" t="s">
        <v>76</v>
      </c>
      <c r="RJM3" s="482" t="s">
        <v>76</v>
      </c>
      <c r="RJN3" s="483" t="s">
        <v>76</v>
      </c>
      <c r="RJU3" s="480" t="s">
        <v>76</v>
      </c>
      <c r="RJV3" s="481" t="s">
        <v>77</v>
      </c>
      <c r="RJW3" s="481"/>
      <c r="RJX3" s="481"/>
      <c r="RJY3" s="480" t="s">
        <v>76</v>
      </c>
      <c r="RJZ3" s="480" t="s">
        <v>76</v>
      </c>
      <c r="RKA3" s="480" t="s">
        <v>76</v>
      </c>
      <c r="RKB3" s="480" t="s">
        <v>76</v>
      </c>
      <c r="RKC3" s="482" t="s">
        <v>76</v>
      </c>
      <c r="RKD3" s="483" t="s">
        <v>76</v>
      </c>
      <c r="RKK3" s="480" t="s">
        <v>76</v>
      </c>
      <c r="RKL3" s="481" t="s">
        <v>77</v>
      </c>
      <c r="RKM3" s="481"/>
      <c r="RKN3" s="481"/>
      <c r="RKO3" s="480" t="s">
        <v>76</v>
      </c>
      <c r="RKP3" s="480" t="s">
        <v>76</v>
      </c>
      <c r="RKQ3" s="480" t="s">
        <v>76</v>
      </c>
      <c r="RKR3" s="480" t="s">
        <v>76</v>
      </c>
      <c r="RKS3" s="482" t="s">
        <v>76</v>
      </c>
      <c r="RKT3" s="483" t="s">
        <v>76</v>
      </c>
      <c r="RLA3" s="480" t="s">
        <v>76</v>
      </c>
      <c r="RLB3" s="481" t="s">
        <v>77</v>
      </c>
      <c r="RLC3" s="481"/>
      <c r="RLD3" s="481"/>
      <c r="RLE3" s="480" t="s">
        <v>76</v>
      </c>
      <c r="RLF3" s="480" t="s">
        <v>76</v>
      </c>
      <c r="RLG3" s="480" t="s">
        <v>76</v>
      </c>
      <c r="RLH3" s="480" t="s">
        <v>76</v>
      </c>
      <c r="RLI3" s="482" t="s">
        <v>76</v>
      </c>
      <c r="RLJ3" s="483" t="s">
        <v>76</v>
      </c>
      <c r="RLQ3" s="480" t="s">
        <v>76</v>
      </c>
      <c r="RLR3" s="481" t="s">
        <v>77</v>
      </c>
      <c r="RLS3" s="481"/>
      <c r="RLT3" s="481"/>
      <c r="RLU3" s="480" t="s">
        <v>76</v>
      </c>
      <c r="RLV3" s="480" t="s">
        <v>76</v>
      </c>
      <c r="RLW3" s="480" t="s">
        <v>76</v>
      </c>
      <c r="RLX3" s="480" t="s">
        <v>76</v>
      </c>
      <c r="RLY3" s="482" t="s">
        <v>76</v>
      </c>
      <c r="RLZ3" s="483" t="s">
        <v>76</v>
      </c>
      <c r="RMG3" s="480" t="s">
        <v>76</v>
      </c>
      <c r="RMH3" s="481" t="s">
        <v>77</v>
      </c>
      <c r="RMI3" s="481"/>
      <c r="RMJ3" s="481"/>
      <c r="RMK3" s="480" t="s">
        <v>76</v>
      </c>
      <c r="RML3" s="480" t="s">
        <v>76</v>
      </c>
      <c r="RMM3" s="480" t="s">
        <v>76</v>
      </c>
      <c r="RMN3" s="480" t="s">
        <v>76</v>
      </c>
      <c r="RMO3" s="482" t="s">
        <v>76</v>
      </c>
      <c r="RMP3" s="483" t="s">
        <v>76</v>
      </c>
      <c r="RMW3" s="480" t="s">
        <v>76</v>
      </c>
      <c r="RMX3" s="481" t="s">
        <v>77</v>
      </c>
      <c r="RMY3" s="481"/>
      <c r="RMZ3" s="481"/>
      <c r="RNA3" s="480" t="s">
        <v>76</v>
      </c>
      <c r="RNB3" s="480" t="s">
        <v>76</v>
      </c>
      <c r="RNC3" s="480" t="s">
        <v>76</v>
      </c>
      <c r="RND3" s="480" t="s">
        <v>76</v>
      </c>
      <c r="RNE3" s="482" t="s">
        <v>76</v>
      </c>
      <c r="RNF3" s="483" t="s">
        <v>76</v>
      </c>
      <c r="RNM3" s="480" t="s">
        <v>76</v>
      </c>
      <c r="RNN3" s="481" t="s">
        <v>77</v>
      </c>
      <c r="RNO3" s="481"/>
      <c r="RNP3" s="481"/>
      <c r="RNQ3" s="480" t="s">
        <v>76</v>
      </c>
      <c r="RNR3" s="480" t="s">
        <v>76</v>
      </c>
      <c r="RNS3" s="480" t="s">
        <v>76</v>
      </c>
      <c r="RNT3" s="480" t="s">
        <v>76</v>
      </c>
      <c r="RNU3" s="482" t="s">
        <v>76</v>
      </c>
      <c r="RNV3" s="483" t="s">
        <v>76</v>
      </c>
      <c r="ROC3" s="480" t="s">
        <v>76</v>
      </c>
      <c r="ROD3" s="481" t="s">
        <v>77</v>
      </c>
      <c r="ROE3" s="481"/>
      <c r="ROF3" s="481"/>
      <c r="ROG3" s="480" t="s">
        <v>76</v>
      </c>
      <c r="ROH3" s="480" t="s">
        <v>76</v>
      </c>
      <c r="ROI3" s="480" t="s">
        <v>76</v>
      </c>
      <c r="ROJ3" s="480" t="s">
        <v>76</v>
      </c>
      <c r="ROK3" s="482" t="s">
        <v>76</v>
      </c>
      <c r="ROL3" s="483" t="s">
        <v>76</v>
      </c>
      <c r="ROS3" s="480" t="s">
        <v>76</v>
      </c>
      <c r="ROT3" s="481" t="s">
        <v>77</v>
      </c>
      <c r="ROU3" s="481"/>
      <c r="ROV3" s="481"/>
      <c r="ROW3" s="480" t="s">
        <v>76</v>
      </c>
      <c r="ROX3" s="480" t="s">
        <v>76</v>
      </c>
      <c r="ROY3" s="480" t="s">
        <v>76</v>
      </c>
      <c r="ROZ3" s="480" t="s">
        <v>76</v>
      </c>
      <c r="RPA3" s="482" t="s">
        <v>76</v>
      </c>
      <c r="RPB3" s="483" t="s">
        <v>76</v>
      </c>
      <c r="RPI3" s="480" t="s">
        <v>76</v>
      </c>
      <c r="RPJ3" s="481" t="s">
        <v>77</v>
      </c>
      <c r="RPK3" s="481"/>
      <c r="RPL3" s="481"/>
      <c r="RPM3" s="480" t="s">
        <v>76</v>
      </c>
      <c r="RPN3" s="480" t="s">
        <v>76</v>
      </c>
      <c r="RPO3" s="480" t="s">
        <v>76</v>
      </c>
      <c r="RPP3" s="480" t="s">
        <v>76</v>
      </c>
      <c r="RPQ3" s="482" t="s">
        <v>76</v>
      </c>
      <c r="RPR3" s="483" t="s">
        <v>76</v>
      </c>
      <c r="RPY3" s="480" t="s">
        <v>76</v>
      </c>
      <c r="RPZ3" s="481" t="s">
        <v>77</v>
      </c>
      <c r="RQA3" s="481"/>
      <c r="RQB3" s="481"/>
      <c r="RQC3" s="480" t="s">
        <v>76</v>
      </c>
      <c r="RQD3" s="480" t="s">
        <v>76</v>
      </c>
      <c r="RQE3" s="480" t="s">
        <v>76</v>
      </c>
      <c r="RQF3" s="480" t="s">
        <v>76</v>
      </c>
      <c r="RQG3" s="482" t="s">
        <v>76</v>
      </c>
      <c r="RQH3" s="483" t="s">
        <v>76</v>
      </c>
      <c r="RQO3" s="480" t="s">
        <v>76</v>
      </c>
      <c r="RQP3" s="481" t="s">
        <v>77</v>
      </c>
      <c r="RQQ3" s="481"/>
      <c r="RQR3" s="481"/>
      <c r="RQS3" s="480" t="s">
        <v>76</v>
      </c>
      <c r="RQT3" s="480" t="s">
        <v>76</v>
      </c>
      <c r="RQU3" s="480" t="s">
        <v>76</v>
      </c>
      <c r="RQV3" s="480" t="s">
        <v>76</v>
      </c>
      <c r="RQW3" s="482" t="s">
        <v>76</v>
      </c>
      <c r="RQX3" s="483" t="s">
        <v>76</v>
      </c>
      <c r="RRE3" s="480" t="s">
        <v>76</v>
      </c>
      <c r="RRF3" s="481" t="s">
        <v>77</v>
      </c>
      <c r="RRG3" s="481"/>
      <c r="RRH3" s="481"/>
      <c r="RRI3" s="480" t="s">
        <v>76</v>
      </c>
      <c r="RRJ3" s="480" t="s">
        <v>76</v>
      </c>
      <c r="RRK3" s="480" t="s">
        <v>76</v>
      </c>
      <c r="RRL3" s="480" t="s">
        <v>76</v>
      </c>
      <c r="RRM3" s="482" t="s">
        <v>76</v>
      </c>
      <c r="RRN3" s="483" t="s">
        <v>76</v>
      </c>
      <c r="RRU3" s="480" t="s">
        <v>76</v>
      </c>
      <c r="RRV3" s="481" t="s">
        <v>77</v>
      </c>
      <c r="RRW3" s="481"/>
      <c r="RRX3" s="481"/>
      <c r="RRY3" s="480" t="s">
        <v>76</v>
      </c>
      <c r="RRZ3" s="480" t="s">
        <v>76</v>
      </c>
      <c r="RSA3" s="480" t="s">
        <v>76</v>
      </c>
      <c r="RSB3" s="480" t="s">
        <v>76</v>
      </c>
      <c r="RSC3" s="482" t="s">
        <v>76</v>
      </c>
      <c r="RSD3" s="483" t="s">
        <v>76</v>
      </c>
      <c r="RSK3" s="480" t="s">
        <v>76</v>
      </c>
      <c r="RSL3" s="481" t="s">
        <v>77</v>
      </c>
      <c r="RSM3" s="481"/>
      <c r="RSN3" s="481"/>
      <c r="RSO3" s="480" t="s">
        <v>76</v>
      </c>
      <c r="RSP3" s="480" t="s">
        <v>76</v>
      </c>
      <c r="RSQ3" s="480" t="s">
        <v>76</v>
      </c>
      <c r="RSR3" s="480" t="s">
        <v>76</v>
      </c>
      <c r="RSS3" s="482" t="s">
        <v>76</v>
      </c>
      <c r="RST3" s="483" t="s">
        <v>76</v>
      </c>
      <c r="RTA3" s="480" t="s">
        <v>76</v>
      </c>
      <c r="RTB3" s="481" t="s">
        <v>77</v>
      </c>
      <c r="RTC3" s="481"/>
      <c r="RTD3" s="481"/>
      <c r="RTE3" s="480" t="s">
        <v>76</v>
      </c>
      <c r="RTF3" s="480" t="s">
        <v>76</v>
      </c>
      <c r="RTG3" s="480" t="s">
        <v>76</v>
      </c>
      <c r="RTH3" s="480" t="s">
        <v>76</v>
      </c>
      <c r="RTI3" s="482" t="s">
        <v>76</v>
      </c>
      <c r="RTJ3" s="483" t="s">
        <v>76</v>
      </c>
      <c r="RTQ3" s="480" t="s">
        <v>76</v>
      </c>
      <c r="RTR3" s="481" t="s">
        <v>77</v>
      </c>
      <c r="RTS3" s="481"/>
      <c r="RTT3" s="481"/>
      <c r="RTU3" s="480" t="s">
        <v>76</v>
      </c>
      <c r="RTV3" s="480" t="s">
        <v>76</v>
      </c>
      <c r="RTW3" s="480" t="s">
        <v>76</v>
      </c>
      <c r="RTX3" s="480" t="s">
        <v>76</v>
      </c>
      <c r="RTY3" s="482" t="s">
        <v>76</v>
      </c>
      <c r="RTZ3" s="483" t="s">
        <v>76</v>
      </c>
      <c r="RUG3" s="480" t="s">
        <v>76</v>
      </c>
      <c r="RUH3" s="481" t="s">
        <v>77</v>
      </c>
      <c r="RUI3" s="481"/>
      <c r="RUJ3" s="481"/>
      <c r="RUK3" s="480" t="s">
        <v>76</v>
      </c>
      <c r="RUL3" s="480" t="s">
        <v>76</v>
      </c>
      <c r="RUM3" s="480" t="s">
        <v>76</v>
      </c>
      <c r="RUN3" s="480" t="s">
        <v>76</v>
      </c>
      <c r="RUO3" s="482" t="s">
        <v>76</v>
      </c>
      <c r="RUP3" s="483" t="s">
        <v>76</v>
      </c>
      <c r="RUW3" s="480" t="s">
        <v>76</v>
      </c>
      <c r="RUX3" s="481" t="s">
        <v>77</v>
      </c>
      <c r="RUY3" s="481"/>
      <c r="RUZ3" s="481"/>
      <c r="RVA3" s="480" t="s">
        <v>76</v>
      </c>
      <c r="RVB3" s="480" t="s">
        <v>76</v>
      </c>
      <c r="RVC3" s="480" t="s">
        <v>76</v>
      </c>
      <c r="RVD3" s="480" t="s">
        <v>76</v>
      </c>
      <c r="RVE3" s="482" t="s">
        <v>76</v>
      </c>
      <c r="RVF3" s="483" t="s">
        <v>76</v>
      </c>
      <c r="RVM3" s="480" t="s">
        <v>76</v>
      </c>
      <c r="RVN3" s="481" t="s">
        <v>77</v>
      </c>
      <c r="RVO3" s="481"/>
      <c r="RVP3" s="481"/>
      <c r="RVQ3" s="480" t="s">
        <v>76</v>
      </c>
      <c r="RVR3" s="480" t="s">
        <v>76</v>
      </c>
      <c r="RVS3" s="480" t="s">
        <v>76</v>
      </c>
      <c r="RVT3" s="480" t="s">
        <v>76</v>
      </c>
      <c r="RVU3" s="482" t="s">
        <v>76</v>
      </c>
      <c r="RVV3" s="483" t="s">
        <v>76</v>
      </c>
      <c r="RWC3" s="480" t="s">
        <v>76</v>
      </c>
      <c r="RWD3" s="481" t="s">
        <v>77</v>
      </c>
      <c r="RWE3" s="481"/>
      <c r="RWF3" s="481"/>
      <c r="RWG3" s="480" t="s">
        <v>76</v>
      </c>
      <c r="RWH3" s="480" t="s">
        <v>76</v>
      </c>
      <c r="RWI3" s="480" t="s">
        <v>76</v>
      </c>
      <c r="RWJ3" s="480" t="s">
        <v>76</v>
      </c>
      <c r="RWK3" s="482" t="s">
        <v>76</v>
      </c>
      <c r="RWL3" s="483" t="s">
        <v>76</v>
      </c>
      <c r="RWS3" s="480" t="s">
        <v>76</v>
      </c>
      <c r="RWT3" s="481" t="s">
        <v>77</v>
      </c>
      <c r="RWU3" s="481"/>
      <c r="RWV3" s="481"/>
      <c r="RWW3" s="480" t="s">
        <v>76</v>
      </c>
      <c r="RWX3" s="480" t="s">
        <v>76</v>
      </c>
      <c r="RWY3" s="480" t="s">
        <v>76</v>
      </c>
      <c r="RWZ3" s="480" t="s">
        <v>76</v>
      </c>
      <c r="RXA3" s="482" t="s">
        <v>76</v>
      </c>
      <c r="RXB3" s="483" t="s">
        <v>76</v>
      </c>
      <c r="RXI3" s="480" t="s">
        <v>76</v>
      </c>
      <c r="RXJ3" s="481" t="s">
        <v>77</v>
      </c>
      <c r="RXK3" s="481"/>
      <c r="RXL3" s="481"/>
      <c r="RXM3" s="480" t="s">
        <v>76</v>
      </c>
      <c r="RXN3" s="480" t="s">
        <v>76</v>
      </c>
      <c r="RXO3" s="480" t="s">
        <v>76</v>
      </c>
      <c r="RXP3" s="480" t="s">
        <v>76</v>
      </c>
      <c r="RXQ3" s="482" t="s">
        <v>76</v>
      </c>
      <c r="RXR3" s="483" t="s">
        <v>76</v>
      </c>
      <c r="RXY3" s="480" t="s">
        <v>76</v>
      </c>
      <c r="RXZ3" s="481" t="s">
        <v>77</v>
      </c>
      <c r="RYA3" s="481"/>
      <c r="RYB3" s="481"/>
      <c r="RYC3" s="480" t="s">
        <v>76</v>
      </c>
      <c r="RYD3" s="480" t="s">
        <v>76</v>
      </c>
      <c r="RYE3" s="480" t="s">
        <v>76</v>
      </c>
      <c r="RYF3" s="480" t="s">
        <v>76</v>
      </c>
      <c r="RYG3" s="482" t="s">
        <v>76</v>
      </c>
      <c r="RYH3" s="483" t="s">
        <v>76</v>
      </c>
      <c r="RYO3" s="480" t="s">
        <v>76</v>
      </c>
      <c r="RYP3" s="481" t="s">
        <v>77</v>
      </c>
      <c r="RYQ3" s="481"/>
      <c r="RYR3" s="481"/>
      <c r="RYS3" s="480" t="s">
        <v>76</v>
      </c>
      <c r="RYT3" s="480" t="s">
        <v>76</v>
      </c>
      <c r="RYU3" s="480" t="s">
        <v>76</v>
      </c>
      <c r="RYV3" s="480" t="s">
        <v>76</v>
      </c>
      <c r="RYW3" s="482" t="s">
        <v>76</v>
      </c>
      <c r="RYX3" s="483" t="s">
        <v>76</v>
      </c>
      <c r="RZE3" s="480" t="s">
        <v>76</v>
      </c>
      <c r="RZF3" s="481" t="s">
        <v>77</v>
      </c>
      <c r="RZG3" s="481"/>
      <c r="RZH3" s="481"/>
      <c r="RZI3" s="480" t="s">
        <v>76</v>
      </c>
      <c r="RZJ3" s="480" t="s">
        <v>76</v>
      </c>
      <c r="RZK3" s="480" t="s">
        <v>76</v>
      </c>
      <c r="RZL3" s="480" t="s">
        <v>76</v>
      </c>
      <c r="RZM3" s="482" t="s">
        <v>76</v>
      </c>
      <c r="RZN3" s="483" t="s">
        <v>76</v>
      </c>
      <c r="RZU3" s="480" t="s">
        <v>76</v>
      </c>
      <c r="RZV3" s="481" t="s">
        <v>77</v>
      </c>
      <c r="RZW3" s="481"/>
      <c r="RZX3" s="481"/>
      <c r="RZY3" s="480" t="s">
        <v>76</v>
      </c>
      <c r="RZZ3" s="480" t="s">
        <v>76</v>
      </c>
      <c r="SAA3" s="480" t="s">
        <v>76</v>
      </c>
      <c r="SAB3" s="480" t="s">
        <v>76</v>
      </c>
      <c r="SAC3" s="482" t="s">
        <v>76</v>
      </c>
      <c r="SAD3" s="483" t="s">
        <v>76</v>
      </c>
      <c r="SAK3" s="480" t="s">
        <v>76</v>
      </c>
      <c r="SAL3" s="481" t="s">
        <v>77</v>
      </c>
      <c r="SAM3" s="481"/>
      <c r="SAN3" s="481"/>
      <c r="SAO3" s="480" t="s">
        <v>76</v>
      </c>
      <c r="SAP3" s="480" t="s">
        <v>76</v>
      </c>
      <c r="SAQ3" s="480" t="s">
        <v>76</v>
      </c>
      <c r="SAR3" s="480" t="s">
        <v>76</v>
      </c>
      <c r="SAS3" s="482" t="s">
        <v>76</v>
      </c>
      <c r="SAT3" s="483" t="s">
        <v>76</v>
      </c>
      <c r="SBA3" s="480" t="s">
        <v>76</v>
      </c>
      <c r="SBB3" s="481" t="s">
        <v>77</v>
      </c>
      <c r="SBC3" s="481"/>
      <c r="SBD3" s="481"/>
      <c r="SBE3" s="480" t="s">
        <v>76</v>
      </c>
      <c r="SBF3" s="480" t="s">
        <v>76</v>
      </c>
      <c r="SBG3" s="480" t="s">
        <v>76</v>
      </c>
      <c r="SBH3" s="480" t="s">
        <v>76</v>
      </c>
      <c r="SBI3" s="482" t="s">
        <v>76</v>
      </c>
      <c r="SBJ3" s="483" t="s">
        <v>76</v>
      </c>
      <c r="SBQ3" s="480" t="s">
        <v>76</v>
      </c>
      <c r="SBR3" s="481" t="s">
        <v>77</v>
      </c>
      <c r="SBS3" s="481"/>
      <c r="SBT3" s="481"/>
      <c r="SBU3" s="480" t="s">
        <v>76</v>
      </c>
      <c r="SBV3" s="480" t="s">
        <v>76</v>
      </c>
      <c r="SBW3" s="480" t="s">
        <v>76</v>
      </c>
      <c r="SBX3" s="480" t="s">
        <v>76</v>
      </c>
      <c r="SBY3" s="482" t="s">
        <v>76</v>
      </c>
      <c r="SBZ3" s="483" t="s">
        <v>76</v>
      </c>
      <c r="SCG3" s="480" t="s">
        <v>76</v>
      </c>
      <c r="SCH3" s="481" t="s">
        <v>77</v>
      </c>
      <c r="SCI3" s="481"/>
      <c r="SCJ3" s="481"/>
      <c r="SCK3" s="480" t="s">
        <v>76</v>
      </c>
      <c r="SCL3" s="480" t="s">
        <v>76</v>
      </c>
      <c r="SCM3" s="480" t="s">
        <v>76</v>
      </c>
      <c r="SCN3" s="480" t="s">
        <v>76</v>
      </c>
      <c r="SCO3" s="482" t="s">
        <v>76</v>
      </c>
      <c r="SCP3" s="483" t="s">
        <v>76</v>
      </c>
      <c r="SCW3" s="480" t="s">
        <v>76</v>
      </c>
      <c r="SCX3" s="481" t="s">
        <v>77</v>
      </c>
      <c r="SCY3" s="481"/>
      <c r="SCZ3" s="481"/>
      <c r="SDA3" s="480" t="s">
        <v>76</v>
      </c>
      <c r="SDB3" s="480" t="s">
        <v>76</v>
      </c>
      <c r="SDC3" s="480" t="s">
        <v>76</v>
      </c>
      <c r="SDD3" s="480" t="s">
        <v>76</v>
      </c>
      <c r="SDE3" s="482" t="s">
        <v>76</v>
      </c>
      <c r="SDF3" s="483" t="s">
        <v>76</v>
      </c>
      <c r="SDM3" s="480" t="s">
        <v>76</v>
      </c>
      <c r="SDN3" s="481" t="s">
        <v>77</v>
      </c>
      <c r="SDO3" s="481"/>
      <c r="SDP3" s="481"/>
      <c r="SDQ3" s="480" t="s">
        <v>76</v>
      </c>
      <c r="SDR3" s="480" t="s">
        <v>76</v>
      </c>
      <c r="SDS3" s="480" t="s">
        <v>76</v>
      </c>
      <c r="SDT3" s="480" t="s">
        <v>76</v>
      </c>
      <c r="SDU3" s="482" t="s">
        <v>76</v>
      </c>
      <c r="SDV3" s="483" t="s">
        <v>76</v>
      </c>
      <c r="SEC3" s="480" t="s">
        <v>76</v>
      </c>
      <c r="SED3" s="481" t="s">
        <v>77</v>
      </c>
      <c r="SEE3" s="481"/>
      <c r="SEF3" s="481"/>
      <c r="SEG3" s="480" t="s">
        <v>76</v>
      </c>
      <c r="SEH3" s="480" t="s">
        <v>76</v>
      </c>
      <c r="SEI3" s="480" t="s">
        <v>76</v>
      </c>
      <c r="SEJ3" s="480" t="s">
        <v>76</v>
      </c>
      <c r="SEK3" s="482" t="s">
        <v>76</v>
      </c>
      <c r="SEL3" s="483" t="s">
        <v>76</v>
      </c>
      <c r="SES3" s="480" t="s">
        <v>76</v>
      </c>
      <c r="SET3" s="481" t="s">
        <v>77</v>
      </c>
      <c r="SEU3" s="481"/>
      <c r="SEV3" s="481"/>
      <c r="SEW3" s="480" t="s">
        <v>76</v>
      </c>
      <c r="SEX3" s="480" t="s">
        <v>76</v>
      </c>
      <c r="SEY3" s="480" t="s">
        <v>76</v>
      </c>
      <c r="SEZ3" s="480" t="s">
        <v>76</v>
      </c>
      <c r="SFA3" s="482" t="s">
        <v>76</v>
      </c>
      <c r="SFB3" s="483" t="s">
        <v>76</v>
      </c>
      <c r="SFI3" s="480" t="s">
        <v>76</v>
      </c>
      <c r="SFJ3" s="481" t="s">
        <v>77</v>
      </c>
      <c r="SFK3" s="481"/>
      <c r="SFL3" s="481"/>
      <c r="SFM3" s="480" t="s">
        <v>76</v>
      </c>
      <c r="SFN3" s="480" t="s">
        <v>76</v>
      </c>
      <c r="SFO3" s="480" t="s">
        <v>76</v>
      </c>
      <c r="SFP3" s="480" t="s">
        <v>76</v>
      </c>
      <c r="SFQ3" s="482" t="s">
        <v>76</v>
      </c>
      <c r="SFR3" s="483" t="s">
        <v>76</v>
      </c>
      <c r="SFY3" s="480" t="s">
        <v>76</v>
      </c>
      <c r="SFZ3" s="481" t="s">
        <v>77</v>
      </c>
      <c r="SGA3" s="481"/>
      <c r="SGB3" s="481"/>
      <c r="SGC3" s="480" t="s">
        <v>76</v>
      </c>
      <c r="SGD3" s="480" t="s">
        <v>76</v>
      </c>
      <c r="SGE3" s="480" t="s">
        <v>76</v>
      </c>
      <c r="SGF3" s="480" t="s">
        <v>76</v>
      </c>
      <c r="SGG3" s="482" t="s">
        <v>76</v>
      </c>
      <c r="SGH3" s="483" t="s">
        <v>76</v>
      </c>
      <c r="SGO3" s="480" t="s">
        <v>76</v>
      </c>
      <c r="SGP3" s="481" t="s">
        <v>77</v>
      </c>
      <c r="SGQ3" s="481"/>
      <c r="SGR3" s="481"/>
      <c r="SGS3" s="480" t="s">
        <v>76</v>
      </c>
      <c r="SGT3" s="480" t="s">
        <v>76</v>
      </c>
      <c r="SGU3" s="480" t="s">
        <v>76</v>
      </c>
      <c r="SGV3" s="480" t="s">
        <v>76</v>
      </c>
      <c r="SGW3" s="482" t="s">
        <v>76</v>
      </c>
      <c r="SGX3" s="483" t="s">
        <v>76</v>
      </c>
      <c r="SHE3" s="480" t="s">
        <v>76</v>
      </c>
      <c r="SHF3" s="481" t="s">
        <v>77</v>
      </c>
      <c r="SHG3" s="481"/>
      <c r="SHH3" s="481"/>
      <c r="SHI3" s="480" t="s">
        <v>76</v>
      </c>
      <c r="SHJ3" s="480" t="s">
        <v>76</v>
      </c>
      <c r="SHK3" s="480" t="s">
        <v>76</v>
      </c>
      <c r="SHL3" s="480" t="s">
        <v>76</v>
      </c>
      <c r="SHM3" s="482" t="s">
        <v>76</v>
      </c>
      <c r="SHN3" s="483" t="s">
        <v>76</v>
      </c>
      <c r="SHU3" s="480" t="s">
        <v>76</v>
      </c>
      <c r="SHV3" s="481" t="s">
        <v>77</v>
      </c>
      <c r="SHW3" s="481"/>
      <c r="SHX3" s="481"/>
      <c r="SHY3" s="480" t="s">
        <v>76</v>
      </c>
      <c r="SHZ3" s="480" t="s">
        <v>76</v>
      </c>
      <c r="SIA3" s="480" t="s">
        <v>76</v>
      </c>
      <c r="SIB3" s="480" t="s">
        <v>76</v>
      </c>
      <c r="SIC3" s="482" t="s">
        <v>76</v>
      </c>
      <c r="SID3" s="483" t="s">
        <v>76</v>
      </c>
      <c r="SIK3" s="480" t="s">
        <v>76</v>
      </c>
      <c r="SIL3" s="481" t="s">
        <v>77</v>
      </c>
      <c r="SIM3" s="481"/>
      <c r="SIN3" s="481"/>
      <c r="SIO3" s="480" t="s">
        <v>76</v>
      </c>
      <c r="SIP3" s="480" t="s">
        <v>76</v>
      </c>
      <c r="SIQ3" s="480" t="s">
        <v>76</v>
      </c>
      <c r="SIR3" s="480" t="s">
        <v>76</v>
      </c>
      <c r="SIS3" s="482" t="s">
        <v>76</v>
      </c>
      <c r="SIT3" s="483" t="s">
        <v>76</v>
      </c>
      <c r="SJA3" s="480" t="s">
        <v>76</v>
      </c>
      <c r="SJB3" s="481" t="s">
        <v>77</v>
      </c>
      <c r="SJC3" s="481"/>
      <c r="SJD3" s="481"/>
      <c r="SJE3" s="480" t="s">
        <v>76</v>
      </c>
      <c r="SJF3" s="480" t="s">
        <v>76</v>
      </c>
      <c r="SJG3" s="480" t="s">
        <v>76</v>
      </c>
      <c r="SJH3" s="480" t="s">
        <v>76</v>
      </c>
      <c r="SJI3" s="482" t="s">
        <v>76</v>
      </c>
      <c r="SJJ3" s="483" t="s">
        <v>76</v>
      </c>
      <c r="SJQ3" s="480" t="s">
        <v>76</v>
      </c>
      <c r="SJR3" s="481" t="s">
        <v>77</v>
      </c>
      <c r="SJS3" s="481"/>
      <c r="SJT3" s="481"/>
      <c r="SJU3" s="480" t="s">
        <v>76</v>
      </c>
      <c r="SJV3" s="480" t="s">
        <v>76</v>
      </c>
      <c r="SJW3" s="480" t="s">
        <v>76</v>
      </c>
      <c r="SJX3" s="480" t="s">
        <v>76</v>
      </c>
      <c r="SJY3" s="482" t="s">
        <v>76</v>
      </c>
      <c r="SJZ3" s="483" t="s">
        <v>76</v>
      </c>
      <c r="SKG3" s="480" t="s">
        <v>76</v>
      </c>
      <c r="SKH3" s="481" t="s">
        <v>77</v>
      </c>
      <c r="SKI3" s="481"/>
      <c r="SKJ3" s="481"/>
      <c r="SKK3" s="480" t="s">
        <v>76</v>
      </c>
      <c r="SKL3" s="480" t="s">
        <v>76</v>
      </c>
      <c r="SKM3" s="480" t="s">
        <v>76</v>
      </c>
      <c r="SKN3" s="480" t="s">
        <v>76</v>
      </c>
      <c r="SKO3" s="482" t="s">
        <v>76</v>
      </c>
      <c r="SKP3" s="483" t="s">
        <v>76</v>
      </c>
      <c r="SKW3" s="480" t="s">
        <v>76</v>
      </c>
      <c r="SKX3" s="481" t="s">
        <v>77</v>
      </c>
      <c r="SKY3" s="481"/>
      <c r="SKZ3" s="481"/>
      <c r="SLA3" s="480" t="s">
        <v>76</v>
      </c>
      <c r="SLB3" s="480" t="s">
        <v>76</v>
      </c>
      <c r="SLC3" s="480" t="s">
        <v>76</v>
      </c>
      <c r="SLD3" s="480" t="s">
        <v>76</v>
      </c>
      <c r="SLE3" s="482" t="s">
        <v>76</v>
      </c>
      <c r="SLF3" s="483" t="s">
        <v>76</v>
      </c>
      <c r="SLM3" s="480" t="s">
        <v>76</v>
      </c>
      <c r="SLN3" s="481" t="s">
        <v>77</v>
      </c>
      <c r="SLO3" s="481"/>
      <c r="SLP3" s="481"/>
      <c r="SLQ3" s="480" t="s">
        <v>76</v>
      </c>
      <c r="SLR3" s="480" t="s">
        <v>76</v>
      </c>
      <c r="SLS3" s="480" t="s">
        <v>76</v>
      </c>
      <c r="SLT3" s="480" t="s">
        <v>76</v>
      </c>
      <c r="SLU3" s="482" t="s">
        <v>76</v>
      </c>
      <c r="SLV3" s="483" t="s">
        <v>76</v>
      </c>
      <c r="SMC3" s="480" t="s">
        <v>76</v>
      </c>
      <c r="SMD3" s="481" t="s">
        <v>77</v>
      </c>
      <c r="SME3" s="481"/>
      <c r="SMF3" s="481"/>
      <c r="SMG3" s="480" t="s">
        <v>76</v>
      </c>
      <c r="SMH3" s="480" t="s">
        <v>76</v>
      </c>
      <c r="SMI3" s="480" t="s">
        <v>76</v>
      </c>
      <c r="SMJ3" s="480" t="s">
        <v>76</v>
      </c>
      <c r="SMK3" s="482" t="s">
        <v>76</v>
      </c>
      <c r="SML3" s="483" t="s">
        <v>76</v>
      </c>
      <c r="SMS3" s="480" t="s">
        <v>76</v>
      </c>
      <c r="SMT3" s="481" t="s">
        <v>77</v>
      </c>
      <c r="SMU3" s="481"/>
      <c r="SMV3" s="481"/>
      <c r="SMW3" s="480" t="s">
        <v>76</v>
      </c>
      <c r="SMX3" s="480" t="s">
        <v>76</v>
      </c>
      <c r="SMY3" s="480" t="s">
        <v>76</v>
      </c>
      <c r="SMZ3" s="480" t="s">
        <v>76</v>
      </c>
      <c r="SNA3" s="482" t="s">
        <v>76</v>
      </c>
      <c r="SNB3" s="483" t="s">
        <v>76</v>
      </c>
      <c r="SNI3" s="480" t="s">
        <v>76</v>
      </c>
      <c r="SNJ3" s="481" t="s">
        <v>77</v>
      </c>
      <c r="SNK3" s="481"/>
      <c r="SNL3" s="481"/>
      <c r="SNM3" s="480" t="s">
        <v>76</v>
      </c>
      <c r="SNN3" s="480" t="s">
        <v>76</v>
      </c>
      <c r="SNO3" s="480" t="s">
        <v>76</v>
      </c>
      <c r="SNP3" s="480" t="s">
        <v>76</v>
      </c>
      <c r="SNQ3" s="482" t="s">
        <v>76</v>
      </c>
      <c r="SNR3" s="483" t="s">
        <v>76</v>
      </c>
      <c r="SNY3" s="480" t="s">
        <v>76</v>
      </c>
      <c r="SNZ3" s="481" t="s">
        <v>77</v>
      </c>
      <c r="SOA3" s="481"/>
      <c r="SOB3" s="481"/>
      <c r="SOC3" s="480" t="s">
        <v>76</v>
      </c>
      <c r="SOD3" s="480" t="s">
        <v>76</v>
      </c>
      <c r="SOE3" s="480" t="s">
        <v>76</v>
      </c>
      <c r="SOF3" s="480" t="s">
        <v>76</v>
      </c>
      <c r="SOG3" s="482" t="s">
        <v>76</v>
      </c>
      <c r="SOH3" s="483" t="s">
        <v>76</v>
      </c>
      <c r="SOO3" s="480" t="s">
        <v>76</v>
      </c>
      <c r="SOP3" s="481" t="s">
        <v>77</v>
      </c>
      <c r="SOQ3" s="481"/>
      <c r="SOR3" s="481"/>
      <c r="SOS3" s="480" t="s">
        <v>76</v>
      </c>
      <c r="SOT3" s="480" t="s">
        <v>76</v>
      </c>
      <c r="SOU3" s="480" t="s">
        <v>76</v>
      </c>
      <c r="SOV3" s="480" t="s">
        <v>76</v>
      </c>
      <c r="SOW3" s="482" t="s">
        <v>76</v>
      </c>
      <c r="SOX3" s="483" t="s">
        <v>76</v>
      </c>
      <c r="SPE3" s="480" t="s">
        <v>76</v>
      </c>
      <c r="SPF3" s="481" t="s">
        <v>77</v>
      </c>
      <c r="SPG3" s="481"/>
      <c r="SPH3" s="481"/>
      <c r="SPI3" s="480" t="s">
        <v>76</v>
      </c>
      <c r="SPJ3" s="480" t="s">
        <v>76</v>
      </c>
      <c r="SPK3" s="480" t="s">
        <v>76</v>
      </c>
      <c r="SPL3" s="480" t="s">
        <v>76</v>
      </c>
      <c r="SPM3" s="482" t="s">
        <v>76</v>
      </c>
      <c r="SPN3" s="483" t="s">
        <v>76</v>
      </c>
      <c r="SPU3" s="480" t="s">
        <v>76</v>
      </c>
      <c r="SPV3" s="481" t="s">
        <v>77</v>
      </c>
      <c r="SPW3" s="481"/>
      <c r="SPX3" s="481"/>
      <c r="SPY3" s="480" t="s">
        <v>76</v>
      </c>
      <c r="SPZ3" s="480" t="s">
        <v>76</v>
      </c>
      <c r="SQA3" s="480" t="s">
        <v>76</v>
      </c>
      <c r="SQB3" s="480" t="s">
        <v>76</v>
      </c>
      <c r="SQC3" s="482" t="s">
        <v>76</v>
      </c>
      <c r="SQD3" s="483" t="s">
        <v>76</v>
      </c>
      <c r="SQK3" s="480" t="s">
        <v>76</v>
      </c>
      <c r="SQL3" s="481" t="s">
        <v>77</v>
      </c>
      <c r="SQM3" s="481"/>
      <c r="SQN3" s="481"/>
      <c r="SQO3" s="480" t="s">
        <v>76</v>
      </c>
      <c r="SQP3" s="480" t="s">
        <v>76</v>
      </c>
      <c r="SQQ3" s="480" t="s">
        <v>76</v>
      </c>
      <c r="SQR3" s="480" t="s">
        <v>76</v>
      </c>
      <c r="SQS3" s="482" t="s">
        <v>76</v>
      </c>
      <c r="SQT3" s="483" t="s">
        <v>76</v>
      </c>
      <c r="SRA3" s="480" t="s">
        <v>76</v>
      </c>
      <c r="SRB3" s="481" t="s">
        <v>77</v>
      </c>
      <c r="SRC3" s="481"/>
      <c r="SRD3" s="481"/>
      <c r="SRE3" s="480" t="s">
        <v>76</v>
      </c>
      <c r="SRF3" s="480" t="s">
        <v>76</v>
      </c>
      <c r="SRG3" s="480" t="s">
        <v>76</v>
      </c>
      <c r="SRH3" s="480" t="s">
        <v>76</v>
      </c>
      <c r="SRI3" s="482" t="s">
        <v>76</v>
      </c>
      <c r="SRJ3" s="483" t="s">
        <v>76</v>
      </c>
      <c r="SRQ3" s="480" t="s">
        <v>76</v>
      </c>
      <c r="SRR3" s="481" t="s">
        <v>77</v>
      </c>
      <c r="SRS3" s="481"/>
      <c r="SRT3" s="481"/>
      <c r="SRU3" s="480" t="s">
        <v>76</v>
      </c>
      <c r="SRV3" s="480" t="s">
        <v>76</v>
      </c>
      <c r="SRW3" s="480" t="s">
        <v>76</v>
      </c>
      <c r="SRX3" s="480" t="s">
        <v>76</v>
      </c>
      <c r="SRY3" s="482" t="s">
        <v>76</v>
      </c>
      <c r="SRZ3" s="483" t="s">
        <v>76</v>
      </c>
      <c r="SSG3" s="480" t="s">
        <v>76</v>
      </c>
      <c r="SSH3" s="481" t="s">
        <v>77</v>
      </c>
      <c r="SSI3" s="481"/>
      <c r="SSJ3" s="481"/>
      <c r="SSK3" s="480" t="s">
        <v>76</v>
      </c>
      <c r="SSL3" s="480" t="s">
        <v>76</v>
      </c>
      <c r="SSM3" s="480" t="s">
        <v>76</v>
      </c>
      <c r="SSN3" s="480" t="s">
        <v>76</v>
      </c>
      <c r="SSO3" s="482" t="s">
        <v>76</v>
      </c>
      <c r="SSP3" s="483" t="s">
        <v>76</v>
      </c>
      <c r="SSW3" s="480" t="s">
        <v>76</v>
      </c>
      <c r="SSX3" s="481" t="s">
        <v>77</v>
      </c>
      <c r="SSY3" s="481"/>
      <c r="SSZ3" s="481"/>
      <c r="STA3" s="480" t="s">
        <v>76</v>
      </c>
      <c r="STB3" s="480" t="s">
        <v>76</v>
      </c>
      <c r="STC3" s="480" t="s">
        <v>76</v>
      </c>
      <c r="STD3" s="480" t="s">
        <v>76</v>
      </c>
      <c r="STE3" s="482" t="s">
        <v>76</v>
      </c>
      <c r="STF3" s="483" t="s">
        <v>76</v>
      </c>
      <c r="STM3" s="480" t="s">
        <v>76</v>
      </c>
      <c r="STN3" s="481" t="s">
        <v>77</v>
      </c>
      <c r="STO3" s="481"/>
      <c r="STP3" s="481"/>
      <c r="STQ3" s="480" t="s">
        <v>76</v>
      </c>
      <c r="STR3" s="480" t="s">
        <v>76</v>
      </c>
      <c r="STS3" s="480" t="s">
        <v>76</v>
      </c>
      <c r="STT3" s="480" t="s">
        <v>76</v>
      </c>
      <c r="STU3" s="482" t="s">
        <v>76</v>
      </c>
      <c r="STV3" s="483" t="s">
        <v>76</v>
      </c>
      <c r="SUC3" s="480" t="s">
        <v>76</v>
      </c>
      <c r="SUD3" s="481" t="s">
        <v>77</v>
      </c>
      <c r="SUE3" s="481"/>
      <c r="SUF3" s="481"/>
      <c r="SUG3" s="480" t="s">
        <v>76</v>
      </c>
      <c r="SUH3" s="480" t="s">
        <v>76</v>
      </c>
      <c r="SUI3" s="480" t="s">
        <v>76</v>
      </c>
      <c r="SUJ3" s="480" t="s">
        <v>76</v>
      </c>
      <c r="SUK3" s="482" t="s">
        <v>76</v>
      </c>
      <c r="SUL3" s="483" t="s">
        <v>76</v>
      </c>
      <c r="SUS3" s="480" t="s">
        <v>76</v>
      </c>
      <c r="SUT3" s="481" t="s">
        <v>77</v>
      </c>
      <c r="SUU3" s="481"/>
      <c r="SUV3" s="481"/>
      <c r="SUW3" s="480" t="s">
        <v>76</v>
      </c>
      <c r="SUX3" s="480" t="s">
        <v>76</v>
      </c>
      <c r="SUY3" s="480" t="s">
        <v>76</v>
      </c>
      <c r="SUZ3" s="480" t="s">
        <v>76</v>
      </c>
      <c r="SVA3" s="482" t="s">
        <v>76</v>
      </c>
      <c r="SVB3" s="483" t="s">
        <v>76</v>
      </c>
      <c r="SVI3" s="480" t="s">
        <v>76</v>
      </c>
      <c r="SVJ3" s="481" t="s">
        <v>77</v>
      </c>
      <c r="SVK3" s="481"/>
      <c r="SVL3" s="481"/>
      <c r="SVM3" s="480" t="s">
        <v>76</v>
      </c>
      <c r="SVN3" s="480" t="s">
        <v>76</v>
      </c>
      <c r="SVO3" s="480" t="s">
        <v>76</v>
      </c>
      <c r="SVP3" s="480" t="s">
        <v>76</v>
      </c>
      <c r="SVQ3" s="482" t="s">
        <v>76</v>
      </c>
      <c r="SVR3" s="483" t="s">
        <v>76</v>
      </c>
      <c r="SVY3" s="480" t="s">
        <v>76</v>
      </c>
      <c r="SVZ3" s="481" t="s">
        <v>77</v>
      </c>
      <c r="SWA3" s="481"/>
      <c r="SWB3" s="481"/>
      <c r="SWC3" s="480" t="s">
        <v>76</v>
      </c>
      <c r="SWD3" s="480" t="s">
        <v>76</v>
      </c>
      <c r="SWE3" s="480" t="s">
        <v>76</v>
      </c>
      <c r="SWF3" s="480" t="s">
        <v>76</v>
      </c>
      <c r="SWG3" s="482" t="s">
        <v>76</v>
      </c>
      <c r="SWH3" s="483" t="s">
        <v>76</v>
      </c>
      <c r="SWO3" s="480" t="s">
        <v>76</v>
      </c>
      <c r="SWP3" s="481" t="s">
        <v>77</v>
      </c>
      <c r="SWQ3" s="481"/>
      <c r="SWR3" s="481"/>
      <c r="SWS3" s="480" t="s">
        <v>76</v>
      </c>
      <c r="SWT3" s="480" t="s">
        <v>76</v>
      </c>
      <c r="SWU3" s="480" t="s">
        <v>76</v>
      </c>
      <c r="SWV3" s="480" t="s">
        <v>76</v>
      </c>
      <c r="SWW3" s="482" t="s">
        <v>76</v>
      </c>
      <c r="SWX3" s="483" t="s">
        <v>76</v>
      </c>
      <c r="SXE3" s="480" t="s">
        <v>76</v>
      </c>
      <c r="SXF3" s="481" t="s">
        <v>77</v>
      </c>
      <c r="SXG3" s="481"/>
      <c r="SXH3" s="481"/>
      <c r="SXI3" s="480" t="s">
        <v>76</v>
      </c>
      <c r="SXJ3" s="480" t="s">
        <v>76</v>
      </c>
      <c r="SXK3" s="480" t="s">
        <v>76</v>
      </c>
      <c r="SXL3" s="480" t="s">
        <v>76</v>
      </c>
      <c r="SXM3" s="482" t="s">
        <v>76</v>
      </c>
      <c r="SXN3" s="483" t="s">
        <v>76</v>
      </c>
      <c r="SXU3" s="480" t="s">
        <v>76</v>
      </c>
      <c r="SXV3" s="481" t="s">
        <v>77</v>
      </c>
      <c r="SXW3" s="481"/>
      <c r="SXX3" s="481"/>
      <c r="SXY3" s="480" t="s">
        <v>76</v>
      </c>
      <c r="SXZ3" s="480" t="s">
        <v>76</v>
      </c>
      <c r="SYA3" s="480" t="s">
        <v>76</v>
      </c>
      <c r="SYB3" s="480" t="s">
        <v>76</v>
      </c>
      <c r="SYC3" s="482" t="s">
        <v>76</v>
      </c>
      <c r="SYD3" s="483" t="s">
        <v>76</v>
      </c>
      <c r="SYK3" s="480" t="s">
        <v>76</v>
      </c>
      <c r="SYL3" s="481" t="s">
        <v>77</v>
      </c>
      <c r="SYM3" s="481"/>
      <c r="SYN3" s="481"/>
      <c r="SYO3" s="480" t="s">
        <v>76</v>
      </c>
      <c r="SYP3" s="480" t="s">
        <v>76</v>
      </c>
      <c r="SYQ3" s="480" t="s">
        <v>76</v>
      </c>
      <c r="SYR3" s="480" t="s">
        <v>76</v>
      </c>
      <c r="SYS3" s="482" t="s">
        <v>76</v>
      </c>
      <c r="SYT3" s="483" t="s">
        <v>76</v>
      </c>
      <c r="SZA3" s="480" t="s">
        <v>76</v>
      </c>
      <c r="SZB3" s="481" t="s">
        <v>77</v>
      </c>
      <c r="SZC3" s="481"/>
      <c r="SZD3" s="481"/>
      <c r="SZE3" s="480" t="s">
        <v>76</v>
      </c>
      <c r="SZF3" s="480" t="s">
        <v>76</v>
      </c>
      <c r="SZG3" s="480" t="s">
        <v>76</v>
      </c>
      <c r="SZH3" s="480" t="s">
        <v>76</v>
      </c>
      <c r="SZI3" s="482" t="s">
        <v>76</v>
      </c>
      <c r="SZJ3" s="483" t="s">
        <v>76</v>
      </c>
      <c r="SZQ3" s="480" t="s">
        <v>76</v>
      </c>
      <c r="SZR3" s="481" t="s">
        <v>77</v>
      </c>
      <c r="SZS3" s="481"/>
      <c r="SZT3" s="481"/>
      <c r="SZU3" s="480" t="s">
        <v>76</v>
      </c>
      <c r="SZV3" s="480" t="s">
        <v>76</v>
      </c>
      <c r="SZW3" s="480" t="s">
        <v>76</v>
      </c>
      <c r="SZX3" s="480" t="s">
        <v>76</v>
      </c>
      <c r="SZY3" s="482" t="s">
        <v>76</v>
      </c>
      <c r="SZZ3" s="483" t="s">
        <v>76</v>
      </c>
      <c r="TAG3" s="480" t="s">
        <v>76</v>
      </c>
      <c r="TAH3" s="481" t="s">
        <v>77</v>
      </c>
      <c r="TAI3" s="481"/>
      <c r="TAJ3" s="481"/>
      <c r="TAK3" s="480" t="s">
        <v>76</v>
      </c>
      <c r="TAL3" s="480" t="s">
        <v>76</v>
      </c>
      <c r="TAM3" s="480" t="s">
        <v>76</v>
      </c>
      <c r="TAN3" s="480" t="s">
        <v>76</v>
      </c>
      <c r="TAO3" s="482" t="s">
        <v>76</v>
      </c>
      <c r="TAP3" s="483" t="s">
        <v>76</v>
      </c>
      <c r="TAW3" s="480" t="s">
        <v>76</v>
      </c>
      <c r="TAX3" s="481" t="s">
        <v>77</v>
      </c>
      <c r="TAY3" s="481"/>
      <c r="TAZ3" s="481"/>
      <c r="TBA3" s="480" t="s">
        <v>76</v>
      </c>
      <c r="TBB3" s="480" t="s">
        <v>76</v>
      </c>
      <c r="TBC3" s="480" t="s">
        <v>76</v>
      </c>
      <c r="TBD3" s="480" t="s">
        <v>76</v>
      </c>
      <c r="TBE3" s="482" t="s">
        <v>76</v>
      </c>
      <c r="TBF3" s="483" t="s">
        <v>76</v>
      </c>
      <c r="TBM3" s="480" t="s">
        <v>76</v>
      </c>
      <c r="TBN3" s="481" t="s">
        <v>77</v>
      </c>
      <c r="TBO3" s="481"/>
      <c r="TBP3" s="481"/>
      <c r="TBQ3" s="480" t="s">
        <v>76</v>
      </c>
      <c r="TBR3" s="480" t="s">
        <v>76</v>
      </c>
      <c r="TBS3" s="480" t="s">
        <v>76</v>
      </c>
      <c r="TBT3" s="480" t="s">
        <v>76</v>
      </c>
      <c r="TBU3" s="482" t="s">
        <v>76</v>
      </c>
      <c r="TBV3" s="483" t="s">
        <v>76</v>
      </c>
      <c r="TCC3" s="480" t="s">
        <v>76</v>
      </c>
      <c r="TCD3" s="481" t="s">
        <v>77</v>
      </c>
      <c r="TCE3" s="481"/>
      <c r="TCF3" s="481"/>
      <c r="TCG3" s="480" t="s">
        <v>76</v>
      </c>
      <c r="TCH3" s="480" t="s">
        <v>76</v>
      </c>
      <c r="TCI3" s="480" t="s">
        <v>76</v>
      </c>
      <c r="TCJ3" s="480" t="s">
        <v>76</v>
      </c>
      <c r="TCK3" s="482" t="s">
        <v>76</v>
      </c>
      <c r="TCL3" s="483" t="s">
        <v>76</v>
      </c>
      <c r="TCS3" s="480" t="s">
        <v>76</v>
      </c>
      <c r="TCT3" s="481" t="s">
        <v>77</v>
      </c>
      <c r="TCU3" s="481"/>
      <c r="TCV3" s="481"/>
      <c r="TCW3" s="480" t="s">
        <v>76</v>
      </c>
      <c r="TCX3" s="480" t="s">
        <v>76</v>
      </c>
      <c r="TCY3" s="480" t="s">
        <v>76</v>
      </c>
      <c r="TCZ3" s="480" t="s">
        <v>76</v>
      </c>
      <c r="TDA3" s="482" t="s">
        <v>76</v>
      </c>
      <c r="TDB3" s="483" t="s">
        <v>76</v>
      </c>
      <c r="TDI3" s="480" t="s">
        <v>76</v>
      </c>
      <c r="TDJ3" s="481" t="s">
        <v>77</v>
      </c>
      <c r="TDK3" s="481"/>
      <c r="TDL3" s="481"/>
      <c r="TDM3" s="480" t="s">
        <v>76</v>
      </c>
      <c r="TDN3" s="480" t="s">
        <v>76</v>
      </c>
      <c r="TDO3" s="480" t="s">
        <v>76</v>
      </c>
      <c r="TDP3" s="480" t="s">
        <v>76</v>
      </c>
      <c r="TDQ3" s="482" t="s">
        <v>76</v>
      </c>
      <c r="TDR3" s="483" t="s">
        <v>76</v>
      </c>
      <c r="TDY3" s="480" t="s">
        <v>76</v>
      </c>
      <c r="TDZ3" s="481" t="s">
        <v>77</v>
      </c>
      <c r="TEA3" s="481"/>
      <c r="TEB3" s="481"/>
      <c r="TEC3" s="480" t="s">
        <v>76</v>
      </c>
      <c r="TED3" s="480" t="s">
        <v>76</v>
      </c>
      <c r="TEE3" s="480" t="s">
        <v>76</v>
      </c>
      <c r="TEF3" s="480" t="s">
        <v>76</v>
      </c>
      <c r="TEG3" s="482" t="s">
        <v>76</v>
      </c>
      <c r="TEH3" s="483" t="s">
        <v>76</v>
      </c>
      <c r="TEO3" s="480" t="s">
        <v>76</v>
      </c>
      <c r="TEP3" s="481" t="s">
        <v>77</v>
      </c>
      <c r="TEQ3" s="481"/>
      <c r="TER3" s="481"/>
      <c r="TES3" s="480" t="s">
        <v>76</v>
      </c>
      <c r="TET3" s="480" t="s">
        <v>76</v>
      </c>
      <c r="TEU3" s="480" t="s">
        <v>76</v>
      </c>
      <c r="TEV3" s="480" t="s">
        <v>76</v>
      </c>
      <c r="TEW3" s="482" t="s">
        <v>76</v>
      </c>
      <c r="TEX3" s="483" t="s">
        <v>76</v>
      </c>
      <c r="TFE3" s="480" t="s">
        <v>76</v>
      </c>
      <c r="TFF3" s="481" t="s">
        <v>77</v>
      </c>
      <c r="TFG3" s="481"/>
      <c r="TFH3" s="481"/>
      <c r="TFI3" s="480" t="s">
        <v>76</v>
      </c>
      <c r="TFJ3" s="480" t="s">
        <v>76</v>
      </c>
      <c r="TFK3" s="480" t="s">
        <v>76</v>
      </c>
      <c r="TFL3" s="480" t="s">
        <v>76</v>
      </c>
      <c r="TFM3" s="482" t="s">
        <v>76</v>
      </c>
      <c r="TFN3" s="483" t="s">
        <v>76</v>
      </c>
      <c r="TFU3" s="480" t="s">
        <v>76</v>
      </c>
      <c r="TFV3" s="481" t="s">
        <v>77</v>
      </c>
      <c r="TFW3" s="481"/>
      <c r="TFX3" s="481"/>
      <c r="TFY3" s="480" t="s">
        <v>76</v>
      </c>
      <c r="TFZ3" s="480" t="s">
        <v>76</v>
      </c>
      <c r="TGA3" s="480" t="s">
        <v>76</v>
      </c>
      <c r="TGB3" s="480" t="s">
        <v>76</v>
      </c>
      <c r="TGC3" s="482" t="s">
        <v>76</v>
      </c>
      <c r="TGD3" s="483" t="s">
        <v>76</v>
      </c>
      <c r="TGK3" s="480" t="s">
        <v>76</v>
      </c>
      <c r="TGL3" s="481" t="s">
        <v>77</v>
      </c>
      <c r="TGM3" s="481"/>
      <c r="TGN3" s="481"/>
      <c r="TGO3" s="480" t="s">
        <v>76</v>
      </c>
      <c r="TGP3" s="480" t="s">
        <v>76</v>
      </c>
      <c r="TGQ3" s="480" t="s">
        <v>76</v>
      </c>
      <c r="TGR3" s="480" t="s">
        <v>76</v>
      </c>
      <c r="TGS3" s="482" t="s">
        <v>76</v>
      </c>
      <c r="TGT3" s="483" t="s">
        <v>76</v>
      </c>
      <c r="THA3" s="480" t="s">
        <v>76</v>
      </c>
      <c r="THB3" s="481" t="s">
        <v>77</v>
      </c>
      <c r="THC3" s="481"/>
      <c r="THD3" s="481"/>
      <c r="THE3" s="480" t="s">
        <v>76</v>
      </c>
      <c r="THF3" s="480" t="s">
        <v>76</v>
      </c>
      <c r="THG3" s="480" t="s">
        <v>76</v>
      </c>
      <c r="THH3" s="480" t="s">
        <v>76</v>
      </c>
      <c r="THI3" s="482" t="s">
        <v>76</v>
      </c>
      <c r="THJ3" s="483" t="s">
        <v>76</v>
      </c>
      <c r="THQ3" s="480" t="s">
        <v>76</v>
      </c>
      <c r="THR3" s="481" t="s">
        <v>77</v>
      </c>
      <c r="THS3" s="481"/>
      <c r="THT3" s="481"/>
      <c r="THU3" s="480" t="s">
        <v>76</v>
      </c>
      <c r="THV3" s="480" t="s">
        <v>76</v>
      </c>
      <c r="THW3" s="480" t="s">
        <v>76</v>
      </c>
      <c r="THX3" s="480" t="s">
        <v>76</v>
      </c>
      <c r="THY3" s="482" t="s">
        <v>76</v>
      </c>
      <c r="THZ3" s="483" t="s">
        <v>76</v>
      </c>
      <c r="TIG3" s="480" t="s">
        <v>76</v>
      </c>
      <c r="TIH3" s="481" t="s">
        <v>77</v>
      </c>
      <c r="TII3" s="481"/>
      <c r="TIJ3" s="481"/>
      <c r="TIK3" s="480" t="s">
        <v>76</v>
      </c>
      <c r="TIL3" s="480" t="s">
        <v>76</v>
      </c>
      <c r="TIM3" s="480" t="s">
        <v>76</v>
      </c>
      <c r="TIN3" s="480" t="s">
        <v>76</v>
      </c>
      <c r="TIO3" s="482" t="s">
        <v>76</v>
      </c>
      <c r="TIP3" s="483" t="s">
        <v>76</v>
      </c>
      <c r="TIW3" s="480" t="s">
        <v>76</v>
      </c>
      <c r="TIX3" s="481" t="s">
        <v>77</v>
      </c>
      <c r="TIY3" s="481"/>
      <c r="TIZ3" s="481"/>
      <c r="TJA3" s="480" t="s">
        <v>76</v>
      </c>
      <c r="TJB3" s="480" t="s">
        <v>76</v>
      </c>
      <c r="TJC3" s="480" t="s">
        <v>76</v>
      </c>
      <c r="TJD3" s="480" t="s">
        <v>76</v>
      </c>
      <c r="TJE3" s="482" t="s">
        <v>76</v>
      </c>
      <c r="TJF3" s="483" t="s">
        <v>76</v>
      </c>
      <c r="TJM3" s="480" t="s">
        <v>76</v>
      </c>
      <c r="TJN3" s="481" t="s">
        <v>77</v>
      </c>
      <c r="TJO3" s="481"/>
      <c r="TJP3" s="481"/>
      <c r="TJQ3" s="480" t="s">
        <v>76</v>
      </c>
      <c r="TJR3" s="480" t="s">
        <v>76</v>
      </c>
      <c r="TJS3" s="480" t="s">
        <v>76</v>
      </c>
      <c r="TJT3" s="480" t="s">
        <v>76</v>
      </c>
      <c r="TJU3" s="482" t="s">
        <v>76</v>
      </c>
      <c r="TJV3" s="483" t="s">
        <v>76</v>
      </c>
      <c r="TKC3" s="480" t="s">
        <v>76</v>
      </c>
      <c r="TKD3" s="481" t="s">
        <v>77</v>
      </c>
      <c r="TKE3" s="481"/>
      <c r="TKF3" s="481"/>
      <c r="TKG3" s="480" t="s">
        <v>76</v>
      </c>
      <c r="TKH3" s="480" t="s">
        <v>76</v>
      </c>
      <c r="TKI3" s="480" t="s">
        <v>76</v>
      </c>
      <c r="TKJ3" s="480" t="s">
        <v>76</v>
      </c>
      <c r="TKK3" s="482" t="s">
        <v>76</v>
      </c>
      <c r="TKL3" s="483" t="s">
        <v>76</v>
      </c>
      <c r="TKS3" s="480" t="s">
        <v>76</v>
      </c>
      <c r="TKT3" s="481" t="s">
        <v>77</v>
      </c>
      <c r="TKU3" s="481"/>
      <c r="TKV3" s="481"/>
      <c r="TKW3" s="480" t="s">
        <v>76</v>
      </c>
      <c r="TKX3" s="480" t="s">
        <v>76</v>
      </c>
      <c r="TKY3" s="480" t="s">
        <v>76</v>
      </c>
      <c r="TKZ3" s="480" t="s">
        <v>76</v>
      </c>
      <c r="TLA3" s="482" t="s">
        <v>76</v>
      </c>
      <c r="TLB3" s="483" t="s">
        <v>76</v>
      </c>
      <c r="TLI3" s="480" t="s">
        <v>76</v>
      </c>
      <c r="TLJ3" s="481" t="s">
        <v>77</v>
      </c>
      <c r="TLK3" s="481"/>
      <c r="TLL3" s="481"/>
      <c r="TLM3" s="480" t="s">
        <v>76</v>
      </c>
      <c r="TLN3" s="480" t="s">
        <v>76</v>
      </c>
      <c r="TLO3" s="480" t="s">
        <v>76</v>
      </c>
      <c r="TLP3" s="480" t="s">
        <v>76</v>
      </c>
      <c r="TLQ3" s="482" t="s">
        <v>76</v>
      </c>
      <c r="TLR3" s="483" t="s">
        <v>76</v>
      </c>
      <c r="TLY3" s="480" t="s">
        <v>76</v>
      </c>
      <c r="TLZ3" s="481" t="s">
        <v>77</v>
      </c>
      <c r="TMA3" s="481"/>
      <c r="TMB3" s="481"/>
      <c r="TMC3" s="480" t="s">
        <v>76</v>
      </c>
      <c r="TMD3" s="480" t="s">
        <v>76</v>
      </c>
      <c r="TME3" s="480" t="s">
        <v>76</v>
      </c>
      <c r="TMF3" s="480" t="s">
        <v>76</v>
      </c>
      <c r="TMG3" s="482" t="s">
        <v>76</v>
      </c>
      <c r="TMH3" s="483" t="s">
        <v>76</v>
      </c>
      <c r="TMO3" s="480" t="s">
        <v>76</v>
      </c>
      <c r="TMP3" s="481" t="s">
        <v>77</v>
      </c>
      <c r="TMQ3" s="481"/>
      <c r="TMR3" s="481"/>
      <c r="TMS3" s="480" t="s">
        <v>76</v>
      </c>
      <c r="TMT3" s="480" t="s">
        <v>76</v>
      </c>
      <c r="TMU3" s="480" t="s">
        <v>76</v>
      </c>
      <c r="TMV3" s="480" t="s">
        <v>76</v>
      </c>
      <c r="TMW3" s="482" t="s">
        <v>76</v>
      </c>
      <c r="TMX3" s="483" t="s">
        <v>76</v>
      </c>
      <c r="TNE3" s="480" t="s">
        <v>76</v>
      </c>
      <c r="TNF3" s="481" t="s">
        <v>77</v>
      </c>
      <c r="TNG3" s="481"/>
      <c r="TNH3" s="481"/>
      <c r="TNI3" s="480" t="s">
        <v>76</v>
      </c>
      <c r="TNJ3" s="480" t="s">
        <v>76</v>
      </c>
      <c r="TNK3" s="480" t="s">
        <v>76</v>
      </c>
      <c r="TNL3" s="480" t="s">
        <v>76</v>
      </c>
      <c r="TNM3" s="482" t="s">
        <v>76</v>
      </c>
      <c r="TNN3" s="483" t="s">
        <v>76</v>
      </c>
      <c r="TNU3" s="480" t="s">
        <v>76</v>
      </c>
      <c r="TNV3" s="481" t="s">
        <v>77</v>
      </c>
      <c r="TNW3" s="481"/>
      <c r="TNX3" s="481"/>
      <c r="TNY3" s="480" t="s">
        <v>76</v>
      </c>
      <c r="TNZ3" s="480" t="s">
        <v>76</v>
      </c>
      <c r="TOA3" s="480" t="s">
        <v>76</v>
      </c>
      <c r="TOB3" s="480" t="s">
        <v>76</v>
      </c>
      <c r="TOC3" s="482" t="s">
        <v>76</v>
      </c>
      <c r="TOD3" s="483" t="s">
        <v>76</v>
      </c>
      <c r="TOK3" s="480" t="s">
        <v>76</v>
      </c>
      <c r="TOL3" s="481" t="s">
        <v>77</v>
      </c>
      <c r="TOM3" s="481"/>
      <c r="TON3" s="481"/>
      <c r="TOO3" s="480" t="s">
        <v>76</v>
      </c>
      <c r="TOP3" s="480" t="s">
        <v>76</v>
      </c>
      <c r="TOQ3" s="480" t="s">
        <v>76</v>
      </c>
      <c r="TOR3" s="480" t="s">
        <v>76</v>
      </c>
      <c r="TOS3" s="482" t="s">
        <v>76</v>
      </c>
      <c r="TOT3" s="483" t="s">
        <v>76</v>
      </c>
      <c r="TPA3" s="480" t="s">
        <v>76</v>
      </c>
      <c r="TPB3" s="481" t="s">
        <v>77</v>
      </c>
      <c r="TPC3" s="481"/>
      <c r="TPD3" s="481"/>
      <c r="TPE3" s="480" t="s">
        <v>76</v>
      </c>
      <c r="TPF3" s="480" t="s">
        <v>76</v>
      </c>
      <c r="TPG3" s="480" t="s">
        <v>76</v>
      </c>
      <c r="TPH3" s="480" t="s">
        <v>76</v>
      </c>
      <c r="TPI3" s="482" t="s">
        <v>76</v>
      </c>
      <c r="TPJ3" s="483" t="s">
        <v>76</v>
      </c>
      <c r="TPQ3" s="480" t="s">
        <v>76</v>
      </c>
      <c r="TPR3" s="481" t="s">
        <v>77</v>
      </c>
      <c r="TPS3" s="481"/>
      <c r="TPT3" s="481"/>
      <c r="TPU3" s="480" t="s">
        <v>76</v>
      </c>
      <c r="TPV3" s="480" t="s">
        <v>76</v>
      </c>
      <c r="TPW3" s="480" t="s">
        <v>76</v>
      </c>
      <c r="TPX3" s="480" t="s">
        <v>76</v>
      </c>
      <c r="TPY3" s="482" t="s">
        <v>76</v>
      </c>
      <c r="TPZ3" s="483" t="s">
        <v>76</v>
      </c>
      <c r="TQG3" s="480" t="s">
        <v>76</v>
      </c>
      <c r="TQH3" s="481" t="s">
        <v>77</v>
      </c>
      <c r="TQI3" s="481"/>
      <c r="TQJ3" s="481"/>
      <c r="TQK3" s="480" t="s">
        <v>76</v>
      </c>
      <c r="TQL3" s="480" t="s">
        <v>76</v>
      </c>
      <c r="TQM3" s="480" t="s">
        <v>76</v>
      </c>
      <c r="TQN3" s="480" t="s">
        <v>76</v>
      </c>
      <c r="TQO3" s="482" t="s">
        <v>76</v>
      </c>
      <c r="TQP3" s="483" t="s">
        <v>76</v>
      </c>
      <c r="TQW3" s="480" t="s">
        <v>76</v>
      </c>
      <c r="TQX3" s="481" t="s">
        <v>77</v>
      </c>
      <c r="TQY3" s="481"/>
      <c r="TQZ3" s="481"/>
      <c r="TRA3" s="480" t="s">
        <v>76</v>
      </c>
      <c r="TRB3" s="480" t="s">
        <v>76</v>
      </c>
      <c r="TRC3" s="480" t="s">
        <v>76</v>
      </c>
      <c r="TRD3" s="480" t="s">
        <v>76</v>
      </c>
      <c r="TRE3" s="482" t="s">
        <v>76</v>
      </c>
      <c r="TRF3" s="483" t="s">
        <v>76</v>
      </c>
      <c r="TRM3" s="480" t="s">
        <v>76</v>
      </c>
      <c r="TRN3" s="481" t="s">
        <v>77</v>
      </c>
      <c r="TRO3" s="481"/>
      <c r="TRP3" s="481"/>
      <c r="TRQ3" s="480" t="s">
        <v>76</v>
      </c>
      <c r="TRR3" s="480" t="s">
        <v>76</v>
      </c>
      <c r="TRS3" s="480" t="s">
        <v>76</v>
      </c>
      <c r="TRT3" s="480" t="s">
        <v>76</v>
      </c>
      <c r="TRU3" s="482" t="s">
        <v>76</v>
      </c>
      <c r="TRV3" s="483" t="s">
        <v>76</v>
      </c>
      <c r="TSC3" s="480" t="s">
        <v>76</v>
      </c>
      <c r="TSD3" s="481" t="s">
        <v>77</v>
      </c>
      <c r="TSE3" s="481"/>
      <c r="TSF3" s="481"/>
      <c r="TSG3" s="480" t="s">
        <v>76</v>
      </c>
      <c r="TSH3" s="480" t="s">
        <v>76</v>
      </c>
      <c r="TSI3" s="480" t="s">
        <v>76</v>
      </c>
      <c r="TSJ3" s="480" t="s">
        <v>76</v>
      </c>
      <c r="TSK3" s="482" t="s">
        <v>76</v>
      </c>
      <c r="TSL3" s="483" t="s">
        <v>76</v>
      </c>
      <c r="TSS3" s="480" t="s">
        <v>76</v>
      </c>
      <c r="TST3" s="481" t="s">
        <v>77</v>
      </c>
      <c r="TSU3" s="481"/>
      <c r="TSV3" s="481"/>
      <c r="TSW3" s="480" t="s">
        <v>76</v>
      </c>
      <c r="TSX3" s="480" t="s">
        <v>76</v>
      </c>
      <c r="TSY3" s="480" t="s">
        <v>76</v>
      </c>
      <c r="TSZ3" s="480" t="s">
        <v>76</v>
      </c>
      <c r="TTA3" s="482" t="s">
        <v>76</v>
      </c>
      <c r="TTB3" s="483" t="s">
        <v>76</v>
      </c>
      <c r="TTI3" s="480" t="s">
        <v>76</v>
      </c>
      <c r="TTJ3" s="481" t="s">
        <v>77</v>
      </c>
      <c r="TTK3" s="481"/>
      <c r="TTL3" s="481"/>
      <c r="TTM3" s="480" t="s">
        <v>76</v>
      </c>
      <c r="TTN3" s="480" t="s">
        <v>76</v>
      </c>
      <c r="TTO3" s="480" t="s">
        <v>76</v>
      </c>
      <c r="TTP3" s="480" t="s">
        <v>76</v>
      </c>
      <c r="TTQ3" s="482" t="s">
        <v>76</v>
      </c>
      <c r="TTR3" s="483" t="s">
        <v>76</v>
      </c>
      <c r="TTY3" s="480" t="s">
        <v>76</v>
      </c>
      <c r="TTZ3" s="481" t="s">
        <v>77</v>
      </c>
      <c r="TUA3" s="481"/>
      <c r="TUB3" s="481"/>
      <c r="TUC3" s="480" t="s">
        <v>76</v>
      </c>
      <c r="TUD3" s="480" t="s">
        <v>76</v>
      </c>
      <c r="TUE3" s="480" t="s">
        <v>76</v>
      </c>
      <c r="TUF3" s="480" t="s">
        <v>76</v>
      </c>
      <c r="TUG3" s="482" t="s">
        <v>76</v>
      </c>
      <c r="TUH3" s="483" t="s">
        <v>76</v>
      </c>
      <c r="TUO3" s="480" t="s">
        <v>76</v>
      </c>
      <c r="TUP3" s="481" t="s">
        <v>77</v>
      </c>
      <c r="TUQ3" s="481"/>
      <c r="TUR3" s="481"/>
      <c r="TUS3" s="480" t="s">
        <v>76</v>
      </c>
      <c r="TUT3" s="480" t="s">
        <v>76</v>
      </c>
      <c r="TUU3" s="480" t="s">
        <v>76</v>
      </c>
      <c r="TUV3" s="480" t="s">
        <v>76</v>
      </c>
      <c r="TUW3" s="482" t="s">
        <v>76</v>
      </c>
      <c r="TUX3" s="483" t="s">
        <v>76</v>
      </c>
      <c r="TVE3" s="480" t="s">
        <v>76</v>
      </c>
      <c r="TVF3" s="481" t="s">
        <v>77</v>
      </c>
      <c r="TVG3" s="481"/>
      <c r="TVH3" s="481"/>
      <c r="TVI3" s="480" t="s">
        <v>76</v>
      </c>
      <c r="TVJ3" s="480" t="s">
        <v>76</v>
      </c>
      <c r="TVK3" s="480" t="s">
        <v>76</v>
      </c>
      <c r="TVL3" s="480" t="s">
        <v>76</v>
      </c>
      <c r="TVM3" s="482" t="s">
        <v>76</v>
      </c>
      <c r="TVN3" s="483" t="s">
        <v>76</v>
      </c>
      <c r="TVU3" s="480" t="s">
        <v>76</v>
      </c>
      <c r="TVV3" s="481" t="s">
        <v>77</v>
      </c>
      <c r="TVW3" s="481"/>
      <c r="TVX3" s="481"/>
      <c r="TVY3" s="480" t="s">
        <v>76</v>
      </c>
      <c r="TVZ3" s="480" t="s">
        <v>76</v>
      </c>
      <c r="TWA3" s="480" t="s">
        <v>76</v>
      </c>
      <c r="TWB3" s="480" t="s">
        <v>76</v>
      </c>
      <c r="TWC3" s="482" t="s">
        <v>76</v>
      </c>
      <c r="TWD3" s="483" t="s">
        <v>76</v>
      </c>
      <c r="TWK3" s="480" t="s">
        <v>76</v>
      </c>
      <c r="TWL3" s="481" t="s">
        <v>77</v>
      </c>
      <c r="TWM3" s="481"/>
      <c r="TWN3" s="481"/>
      <c r="TWO3" s="480" t="s">
        <v>76</v>
      </c>
      <c r="TWP3" s="480" t="s">
        <v>76</v>
      </c>
      <c r="TWQ3" s="480" t="s">
        <v>76</v>
      </c>
      <c r="TWR3" s="480" t="s">
        <v>76</v>
      </c>
      <c r="TWS3" s="482" t="s">
        <v>76</v>
      </c>
      <c r="TWT3" s="483" t="s">
        <v>76</v>
      </c>
      <c r="TXA3" s="480" t="s">
        <v>76</v>
      </c>
      <c r="TXB3" s="481" t="s">
        <v>77</v>
      </c>
      <c r="TXC3" s="481"/>
      <c r="TXD3" s="481"/>
      <c r="TXE3" s="480" t="s">
        <v>76</v>
      </c>
      <c r="TXF3" s="480" t="s">
        <v>76</v>
      </c>
      <c r="TXG3" s="480" t="s">
        <v>76</v>
      </c>
      <c r="TXH3" s="480" t="s">
        <v>76</v>
      </c>
      <c r="TXI3" s="482" t="s">
        <v>76</v>
      </c>
      <c r="TXJ3" s="483" t="s">
        <v>76</v>
      </c>
      <c r="TXQ3" s="480" t="s">
        <v>76</v>
      </c>
      <c r="TXR3" s="481" t="s">
        <v>77</v>
      </c>
      <c r="TXS3" s="481"/>
      <c r="TXT3" s="481"/>
      <c r="TXU3" s="480" t="s">
        <v>76</v>
      </c>
      <c r="TXV3" s="480" t="s">
        <v>76</v>
      </c>
      <c r="TXW3" s="480" t="s">
        <v>76</v>
      </c>
      <c r="TXX3" s="480" t="s">
        <v>76</v>
      </c>
      <c r="TXY3" s="482" t="s">
        <v>76</v>
      </c>
      <c r="TXZ3" s="483" t="s">
        <v>76</v>
      </c>
      <c r="TYG3" s="480" t="s">
        <v>76</v>
      </c>
      <c r="TYH3" s="481" t="s">
        <v>77</v>
      </c>
      <c r="TYI3" s="481"/>
      <c r="TYJ3" s="481"/>
      <c r="TYK3" s="480" t="s">
        <v>76</v>
      </c>
      <c r="TYL3" s="480" t="s">
        <v>76</v>
      </c>
      <c r="TYM3" s="480" t="s">
        <v>76</v>
      </c>
      <c r="TYN3" s="480" t="s">
        <v>76</v>
      </c>
      <c r="TYO3" s="482" t="s">
        <v>76</v>
      </c>
      <c r="TYP3" s="483" t="s">
        <v>76</v>
      </c>
      <c r="TYW3" s="480" t="s">
        <v>76</v>
      </c>
      <c r="TYX3" s="481" t="s">
        <v>77</v>
      </c>
      <c r="TYY3" s="481"/>
      <c r="TYZ3" s="481"/>
      <c r="TZA3" s="480" t="s">
        <v>76</v>
      </c>
      <c r="TZB3" s="480" t="s">
        <v>76</v>
      </c>
      <c r="TZC3" s="480" t="s">
        <v>76</v>
      </c>
      <c r="TZD3" s="480" t="s">
        <v>76</v>
      </c>
      <c r="TZE3" s="482" t="s">
        <v>76</v>
      </c>
      <c r="TZF3" s="483" t="s">
        <v>76</v>
      </c>
      <c r="TZM3" s="480" t="s">
        <v>76</v>
      </c>
      <c r="TZN3" s="481" t="s">
        <v>77</v>
      </c>
      <c r="TZO3" s="481"/>
      <c r="TZP3" s="481"/>
      <c r="TZQ3" s="480" t="s">
        <v>76</v>
      </c>
      <c r="TZR3" s="480" t="s">
        <v>76</v>
      </c>
      <c r="TZS3" s="480" t="s">
        <v>76</v>
      </c>
      <c r="TZT3" s="480" t="s">
        <v>76</v>
      </c>
      <c r="TZU3" s="482" t="s">
        <v>76</v>
      </c>
      <c r="TZV3" s="483" t="s">
        <v>76</v>
      </c>
      <c r="UAC3" s="480" t="s">
        <v>76</v>
      </c>
      <c r="UAD3" s="481" t="s">
        <v>77</v>
      </c>
      <c r="UAE3" s="481"/>
      <c r="UAF3" s="481"/>
      <c r="UAG3" s="480" t="s">
        <v>76</v>
      </c>
      <c r="UAH3" s="480" t="s">
        <v>76</v>
      </c>
      <c r="UAI3" s="480" t="s">
        <v>76</v>
      </c>
      <c r="UAJ3" s="480" t="s">
        <v>76</v>
      </c>
      <c r="UAK3" s="482" t="s">
        <v>76</v>
      </c>
      <c r="UAL3" s="483" t="s">
        <v>76</v>
      </c>
      <c r="UAS3" s="480" t="s">
        <v>76</v>
      </c>
      <c r="UAT3" s="481" t="s">
        <v>77</v>
      </c>
      <c r="UAU3" s="481"/>
      <c r="UAV3" s="481"/>
      <c r="UAW3" s="480" t="s">
        <v>76</v>
      </c>
      <c r="UAX3" s="480" t="s">
        <v>76</v>
      </c>
      <c r="UAY3" s="480" t="s">
        <v>76</v>
      </c>
      <c r="UAZ3" s="480" t="s">
        <v>76</v>
      </c>
      <c r="UBA3" s="482" t="s">
        <v>76</v>
      </c>
      <c r="UBB3" s="483" t="s">
        <v>76</v>
      </c>
      <c r="UBI3" s="480" t="s">
        <v>76</v>
      </c>
      <c r="UBJ3" s="481" t="s">
        <v>77</v>
      </c>
      <c r="UBK3" s="481"/>
      <c r="UBL3" s="481"/>
      <c r="UBM3" s="480" t="s">
        <v>76</v>
      </c>
      <c r="UBN3" s="480" t="s">
        <v>76</v>
      </c>
      <c r="UBO3" s="480" t="s">
        <v>76</v>
      </c>
      <c r="UBP3" s="480" t="s">
        <v>76</v>
      </c>
      <c r="UBQ3" s="482" t="s">
        <v>76</v>
      </c>
      <c r="UBR3" s="483" t="s">
        <v>76</v>
      </c>
      <c r="UBY3" s="480" t="s">
        <v>76</v>
      </c>
      <c r="UBZ3" s="481" t="s">
        <v>77</v>
      </c>
      <c r="UCA3" s="481"/>
      <c r="UCB3" s="481"/>
      <c r="UCC3" s="480" t="s">
        <v>76</v>
      </c>
      <c r="UCD3" s="480" t="s">
        <v>76</v>
      </c>
      <c r="UCE3" s="480" t="s">
        <v>76</v>
      </c>
      <c r="UCF3" s="480" t="s">
        <v>76</v>
      </c>
      <c r="UCG3" s="482" t="s">
        <v>76</v>
      </c>
      <c r="UCH3" s="483" t="s">
        <v>76</v>
      </c>
      <c r="UCO3" s="480" t="s">
        <v>76</v>
      </c>
      <c r="UCP3" s="481" t="s">
        <v>77</v>
      </c>
      <c r="UCQ3" s="481"/>
      <c r="UCR3" s="481"/>
      <c r="UCS3" s="480" t="s">
        <v>76</v>
      </c>
      <c r="UCT3" s="480" t="s">
        <v>76</v>
      </c>
      <c r="UCU3" s="480" t="s">
        <v>76</v>
      </c>
      <c r="UCV3" s="480" t="s">
        <v>76</v>
      </c>
      <c r="UCW3" s="482" t="s">
        <v>76</v>
      </c>
      <c r="UCX3" s="483" t="s">
        <v>76</v>
      </c>
      <c r="UDE3" s="480" t="s">
        <v>76</v>
      </c>
      <c r="UDF3" s="481" t="s">
        <v>77</v>
      </c>
      <c r="UDG3" s="481"/>
      <c r="UDH3" s="481"/>
      <c r="UDI3" s="480" t="s">
        <v>76</v>
      </c>
      <c r="UDJ3" s="480" t="s">
        <v>76</v>
      </c>
      <c r="UDK3" s="480" t="s">
        <v>76</v>
      </c>
      <c r="UDL3" s="480" t="s">
        <v>76</v>
      </c>
      <c r="UDM3" s="482" t="s">
        <v>76</v>
      </c>
      <c r="UDN3" s="483" t="s">
        <v>76</v>
      </c>
      <c r="UDU3" s="480" t="s">
        <v>76</v>
      </c>
      <c r="UDV3" s="481" t="s">
        <v>77</v>
      </c>
      <c r="UDW3" s="481"/>
      <c r="UDX3" s="481"/>
      <c r="UDY3" s="480" t="s">
        <v>76</v>
      </c>
      <c r="UDZ3" s="480" t="s">
        <v>76</v>
      </c>
      <c r="UEA3" s="480" t="s">
        <v>76</v>
      </c>
      <c r="UEB3" s="480" t="s">
        <v>76</v>
      </c>
      <c r="UEC3" s="482" t="s">
        <v>76</v>
      </c>
      <c r="UED3" s="483" t="s">
        <v>76</v>
      </c>
      <c r="UEK3" s="480" t="s">
        <v>76</v>
      </c>
      <c r="UEL3" s="481" t="s">
        <v>77</v>
      </c>
      <c r="UEM3" s="481"/>
      <c r="UEN3" s="481"/>
      <c r="UEO3" s="480" t="s">
        <v>76</v>
      </c>
      <c r="UEP3" s="480" t="s">
        <v>76</v>
      </c>
      <c r="UEQ3" s="480" t="s">
        <v>76</v>
      </c>
      <c r="UER3" s="480" t="s">
        <v>76</v>
      </c>
      <c r="UES3" s="482" t="s">
        <v>76</v>
      </c>
      <c r="UET3" s="483" t="s">
        <v>76</v>
      </c>
      <c r="UFA3" s="480" t="s">
        <v>76</v>
      </c>
      <c r="UFB3" s="481" t="s">
        <v>77</v>
      </c>
      <c r="UFC3" s="481"/>
      <c r="UFD3" s="481"/>
      <c r="UFE3" s="480" t="s">
        <v>76</v>
      </c>
      <c r="UFF3" s="480" t="s">
        <v>76</v>
      </c>
      <c r="UFG3" s="480" t="s">
        <v>76</v>
      </c>
      <c r="UFH3" s="480" t="s">
        <v>76</v>
      </c>
      <c r="UFI3" s="482" t="s">
        <v>76</v>
      </c>
      <c r="UFJ3" s="483" t="s">
        <v>76</v>
      </c>
      <c r="UFQ3" s="480" t="s">
        <v>76</v>
      </c>
      <c r="UFR3" s="481" t="s">
        <v>77</v>
      </c>
      <c r="UFS3" s="481"/>
      <c r="UFT3" s="481"/>
      <c r="UFU3" s="480" t="s">
        <v>76</v>
      </c>
      <c r="UFV3" s="480" t="s">
        <v>76</v>
      </c>
      <c r="UFW3" s="480" t="s">
        <v>76</v>
      </c>
      <c r="UFX3" s="480" t="s">
        <v>76</v>
      </c>
      <c r="UFY3" s="482" t="s">
        <v>76</v>
      </c>
      <c r="UFZ3" s="483" t="s">
        <v>76</v>
      </c>
      <c r="UGG3" s="480" t="s">
        <v>76</v>
      </c>
      <c r="UGH3" s="481" t="s">
        <v>77</v>
      </c>
      <c r="UGI3" s="481"/>
      <c r="UGJ3" s="481"/>
      <c r="UGK3" s="480" t="s">
        <v>76</v>
      </c>
      <c r="UGL3" s="480" t="s">
        <v>76</v>
      </c>
      <c r="UGM3" s="480" t="s">
        <v>76</v>
      </c>
      <c r="UGN3" s="480" t="s">
        <v>76</v>
      </c>
      <c r="UGO3" s="482" t="s">
        <v>76</v>
      </c>
      <c r="UGP3" s="483" t="s">
        <v>76</v>
      </c>
      <c r="UGW3" s="480" t="s">
        <v>76</v>
      </c>
      <c r="UGX3" s="481" t="s">
        <v>77</v>
      </c>
      <c r="UGY3" s="481"/>
      <c r="UGZ3" s="481"/>
      <c r="UHA3" s="480" t="s">
        <v>76</v>
      </c>
      <c r="UHB3" s="480" t="s">
        <v>76</v>
      </c>
      <c r="UHC3" s="480" t="s">
        <v>76</v>
      </c>
      <c r="UHD3" s="480" t="s">
        <v>76</v>
      </c>
      <c r="UHE3" s="482" t="s">
        <v>76</v>
      </c>
      <c r="UHF3" s="483" t="s">
        <v>76</v>
      </c>
      <c r="UHM3" s="480" t="s">
        <v>76</v>
      </c>
      <c r="UHN3" s="481" t="s">
        <v>77</v>
      </c>
      <c r="UHO3" s="481"/>
      <c r="UHP3" s="481"/>
      <c r="UHQ3" s="480" t="s">
        <v>76</v>
      </c>
      <c r="UHR3" s="480" t="s">
        <v>76</v>
      </c>
      <c r="UHS3" s="480" t="s">
        <v>76</v>
      </c>
      <c r="UHT3" s="480" t="s">
        <v>76</v>
      </c>
      <c r="UHU3" s="482" t="s">
        <v>76</v>
      </c>
      <c r="UHV3" s="483" t="s">
        <v>76</v>
      </c>
      <c r="UIC3" s="480" t="s">
        <v>76</v>
      </c>
      <c r="UID3" s="481" t="s">
        <v>77</v>
      </c>
      <c r="UIE3" s="481"/>
      <c r="UIF3" s="481"/>
      <c r="UIG3" s="480" t="s">
        <v>76</v>
      </c>
      <c r="UIH3" s="480" t="s">
        <v>76</v>
      </c>
      <c r="UII3" s="480" t="s">
        <v>76</v>
      </c>
      <c r="UIJ3" s="480" t="s">
        <v>76</v>
      </c>
      <c r="UIK3" s="482" t="s">
        <v>76</v>
      </c>
      <c r="UIL3" s="483" t="s">
        <v>76</v>
      </c>
      <c r="UIS3" s="480" t="s">
        <v>76</v>
      </c>
      <c r="UIT3" s="481" t="s">
        <v>77</v>
      </c>
      <c r="UIU3" s="481"/>
      <c r="UIV3" s="481"/>
      <c r="UIW3" s="480" t="s">
        <v>76</v>
      </c>
      <c r="UIX3" s="480" t="s">
        <v>76</v>
      </c>
      <c r="UIY3" s="480" t="s">
        <v>76</v>
      </c>
      <c r="UIZ3" s="480" t="s">
        <v>76</v>
      </c>
      <c r="UJA3" s="482" t="s">
        <v>76</v>
      </c>
      <c r="UJB3" s="483" t="s">
        <v>76</v>
      </c>
      <c r="UJI3" s="480" t="s">
        <v>76</v>
      </c>
      <c r="UJJ3" s="481" t="s">
        <v>77</v>
      </c>
      <c r="UJK3" s="481"/>
      <c r="UJL3" s="481"/>
      <c r="UJM3" s="480" t="s">
        <v>76</v>
      </c>
      <c r="UJN3" s="480" t="s">
        <v>76</v>
      </c>
      <c r="UJO3" s="480" t="s">
        <v>76</v>
      </c>
      <c r="UJP3" s="480" t="s">
        <v>76</v>
      </c>
      <c r="UJQ3" s="482" t="s">
        <v>76</v>
      </c>
      <c r="UJR3" s="483" t="s">
        <v>76</v>
      </c>
      <c r="UJY3" s="480" t="s">
        <v>76</v>
      </c>
      <c r="UJZ3" s="481" t="s">
        <v>77</v>
      </c>
      <c r="UKA3" s="481"/>
      <c r="UKB3" s="481"/>
      <c r="UKC3" s="480" t="s">
        <v>76</v>
      </c>
      <c r="UKD3" s="480" t="s">
        <v>76</v>
      </c>
      <c r="UKE3" s="480" t="s">
        <v>76</v>
      </c>
      <c r="UKF3" s="480" t="s">
        <v>76</v>
      </c>
      <c r="UKG3" s="482" t="s">
        <v>76</v>
      </c>
      <c r="UKH3" s="483" t="s">
        <v>76</v>
      </c>
      <c r="UKO3" s="480" t="s">
        <v>76</v>
      </c>
      <c r="UKP3" s="481" t="s">
        <v>77</v>
      </c>
      <c r="UKQ3" s="481"/>
      <c r="UKR3" s="481"/>
      <c r="UKS3" s="480" t="s">
        <v>76</v>
      </c>
      <c r="UKT3" s="480" t="s">
        <v>76</v>
      </c>
      <c r="UKU3" s="480" t="s">
        <v>76</v>
      </c>
      <c r="UKV3" s="480" t="s">
        <v>76</v>
      </c>
      <c r="UKW3" s="482" t="s">
        <v>76</v>
      </c>
      <c r="UKX3" s="483" t="s">
        <v>76</v>
      </c>
      <c r="ULE3" s="480" t="s">
        <v>76</v>
      </c>
      <c r="ULF3" s="481" t="s">
        <v>77</v>
      </c>
      <c r="ULG3" s="481"/>
      <c r="ULH3" s="481"/>
      <c r="ULI3" s="480" t="s">
        <v>76</v>
      </c>
      <c r="ULJ3" s="480" t="s">
        <v>76</v>
      </c>
      <c r="ULK3" s="480" t="s">
        <v>76</v>
      </c>
      <c r="ULL3" s="480" t="s">
        <v>76</v>
      </c>
      <c r="ULM3" s="482" t="s">
        <v>76</v>
      </c>
      <c r="ULN3" s="483" t="s">
        <v>76</v>
      </c>
      <c r="ULU3" s="480" t="s">
        <v>76</v>
      </c>
      <c r="ULV3" s="481" t="s">
        <v>77</v>
      </c>
      <c r="ULW3" s="481"/>
      <c r="ULX3" s="481"/>
      <c r="ULY3" s="480" t="s">
        <v>76</v>
      </c>
      <c r="ULZ3" s="480" t="s">
        <v>76</v>
      </c>
      <c r="UMA3" s="480" t="s">
        <v>76</v>
      </c>
      <c r="UMB3" s="480" t="s">
        <v>76</v>
      </c>
      <c r="UMC3" s="482" t="s">
        <v>76</v>
      </c>
      <c r="UMD3" s="483" t="s">
        <v>76</v>
      </c>
      <c r="UMK3" s="480" t="s">
        <v>76</v>
      </c>
      <c r="UML3" s="481" t="s">
        <v>77</v>
      </c>
      <c r="UMM3" s="481"/>
      <c r="UMN3" s="481"/>
      <c r="UMO3" s="480" t="s">
        <v>76</v>
      </c>
      <c r="UMP3" s="480" t="s">
        <v>76</v>
      </c>
      <c r="UMQ3" s="480" t="s">
        <v>76</v>
      </c>
      <c r="UMR3" s="480" t="s">
        <v>76</v>
      </c>
      <c r="UMS3" s="482" t="s">
        <v>76</v>
      </c>
      <c r="UMT3" s="483" t="s">
        <v>76</v>
      </c>
      <c r="UNA3" s="480" t="s">
        <v>76</v>
      </c>
      <c r="UNB3" s="481" t="s">
        <v>77</v>
      </c>
      <c r="UNC3" s="481"/>
      <c r="UND3" s="481"/>
      <c r="UNE3" s="480" t="s">
        <v>76</v>
      </c>
      <c r="UNF3" s="480" t="s">
        <v>76</v>
      </c>
      <c r="UNG3" s="480" t="s">
        <v>76</v>
      </c>
      <c r="UNH3" s="480" t="s">
        <v>76</v>
      </c>
      <c r="UNI3" s="482" t="s">
        <v>76</v>
      </c>
      <c r="UNJ3" s="483" t="s">
        <v>76</v>
      </c>
      <c r="UNQ3" s="480" t="s">
        <v>76</v>
      </c>
      <c r="UNR3" s="481" t="s">
        <v>77</v>
      </c>
      <c r="UNS3" s="481"/>
      <c r="UNT3" s="481"/>
      <c r="UNU3" s="480" t="s">
        <v>76</v>
      </c>
      <c r="UNV3" s="480" t="s">
        <v>76</v>
      </c>
      <c r="UNW3" s="480" t="s">
        <v>76</v>
      </c>
      <c r="UNX3" s="480" t="s">
        <v>76</v>
      </c>
      <c r="UNY3" s="482" t="s">
        <v>76</v>
      </c>
      <c r="UNZ3" s="483" t="s">
        <v>76</v>
      </c>
      <c r="UOG3" s="480" t="s">
        <v>76</v>
      </c>
      <c r="UOH3" s="481" t="s">
        <v>77</v>
      </c>
      <c r="UOI3" s="481"/>
      <c r="UOJ3" s="481"/>
      <c r="UOK3" s="480" t="s">
        <v>76</v>
      </c>
      <c r="UOL3" s="480" t="s">
        <v>76</v>
      </c>
      <c r="UOM3" s="480" t="s">
        <v>76</v>
      </c>
      <c r="UON3" s="480" t="s">
        <v>76</v>
      </c>
      <c r="UOO3" s="482" t="s">
        <v>76</v>
      </c>
      <c r="UOP3" s="483" t="s">
        <v>76</v>
      </c>
      <c r="UOW3" s="480" t="s">
        <v>76</v>
      </c>
      <c r="UOX3" s="481" t="s">
        <v>77</v>
      </c>
      <c r="UOY3" s="481"/>
      <c r="UOZ3" s="481"/>
      <c r="UPA3" s="480" t="s">
        <v>76</v>
      </c>
      <c r="UPB3" s="480" t="s">
        <v>76</v>
      </c>
      <c r="UPC3" s="480" t="s">
        <v>76</v>
      </c>
      <c r="UPD3" s="480" t="s">
        <v>76</v>
      </c>
      <c r="UPE3" s="482" t="s">
        <v>76</v>
      </c>
      <c r="UPF3" s="483" t="s">
        <v>76</v>
      </c>
      <c r="UPM3" s="480" t="s">
        <v>76</v>
      </c>
      <c r="UPN3" s="481" t="s">
        <v>77</v>
      </c>
      <c r="UPO3" s="481"/>
      <c r="UPP3" s="481"/>
      <c r="UPQ3" s="480" t="s">
        <v>76</v>
      </c>
      <c r="UPR3" s="480" t="s">
        <v>76</v>
      </c>
      <c r="UPS3" s="480" t="s">
        <v>76</v>
      </c>
      <c r="UPT3" s="480" t="s">
        <v>76</v>
      </c>
      <c r="UPU3" s="482" t="s">
        <v>76</v>
      </c>
      <c r="UPV3" s="483" t="s">
        <v>76</v>
      </c>
      <c r="UQC3" s="480" t="s">
        <v>76</v>
      </c>
      <c r="UQD3" s="481" t="s">
        <v>77</v>
      </c>
      <c r="UQE3" s="481"/>
      <c r="UQF3" s="481"/>
      <c r="UQG3" s="480" t="s">
        <v>76</v>
      </c>
      <c r="UQH3" s="480" t="s">
        <v>76</v>
      </c>
      <c r="UQI3" s="480" t="s">
        <v>76</v>
      </c>
      <c r="UQJ3" s="480" t="s">
        <v>76</v>
      </c>
      <c r="UQK3" s="482" t="s">
        <v>76</v>
      </c>
      <c r="UQL3" s="483" t="s">
        <v>76</v>
      </c>
      <c r="UQS3" s="480" t="s">
        <v>76</v>
      </c>
      <c r="UQT3" s="481" t="s">
        <v>77</v>
      </c>
      <c r="UQU3" s="481"/>
      <c r="UQV3" s="481"/>
      <c r="UQW3" s="480" t="s">
        <v>76</v>
      </c>
      <c r="UQX3" s="480" t="s">
        <v>76</v>
      </c>
      <c r="UQY3" s="480" t="s">
        <v>76</v>
      </c>
      <c r="UQZ3" s="480" t="s">
        <v>76</v>
      </c>
      <c r="URA3" s="482" t="s">
        <v>76</v>
      </c>
      <c r="URB3" s="483" t="s">
        <v>76</v>
      </c>
      <c r="URI3" s="480" t="s">
        <v>76</v>
      </c>
      <c r="URJ3" s="481" t="s">
        <v>77</v>
      </c>
      <c r="URK3" s="481"/>
      <c r="URL3" s="481"/>
      <c r="URM3" s="480" t="s">
        <v>76</v>
      </c>
      <c r="URN3" s="480" t="s">
        <v>76</v>
      </c>
      <c r="URO3" s="480" t="s">
        <v>76</v>
      </c>
      <c r="URP3" s="480" t="s">
        <v>76</v>
      </c>
      <c r="URQ3" s="482" t="s">
        <v>76</v>
      </c>
      <c r="URR3" s="483" t="s">
        <v>76</v>
      </c>
      <c r="URY3" s="480" t="s">
        <v>76</v>
      </c>
      <c r="URZ3" s="481" t="s">
        <v>77</v>
      </c>
      <c r="USA3" s="481"/>
      <c r="USB3" s="481"/>
      <c r="USC3" s="480" t="s">
        <v>76</v>
      </c>
      <c r="USD3" s="480" t="s">
        <v>76</v>
      </c>
      <c r="USE3" s="480" t="s">
        <v>76</v>
      </c>
      <c r="USF3" s="480" t="s">
        <v>76</v>
      </c>
      <c r="USG3" s="482" t="s">
        <v>76</v>
      </c>
      <c r="USH3" s="483" t="s">
        <v>76</v>
      </c>
      <c r="USO3" s="480" t="s">
        <v>76</v>
      </c>
      <c r="USP3" s="481" t="s">
        <v>77</v>
      </c>
      <c r="USQ3" s="481"/>
      <c r="USR3" s="481"/>
      <c r="USS3" s="480" t="s">
        <v>76</v>
      </c>
      <c r="UST3" s="480" t="s">
        <v>76</v>
      </c>
      <c r="USU3" s="480" t="s">
        <v>76</v>
      </c>
      <c r="USV3" s="480" t="s">
        <v>76</v>
      </c>
      <c r="USW3" s="482" t="s">
        <v>76</v>
      </c>
      <c r="USX3" s="483" t="s">
        <v>76</v>
      </c>
      <c r="UTE3" s="480" t="s">
        <v>76</v>
      </c>
      <c r="UTF3" s="481" t="s">
        <v>77</v>
      </c>
      <c r="UTG3" s="481"/>
      <c r="UTH3" s="481"/>
      <c r="UTI3" s="480" t="s">
        <v>76</v>
      </c>
      <c r="UTJ3" s="480" t="s">
        <v>76</v>
      </c>
      <c r="UTK3" s="480" t="s">
        <v>76</v>
      </c>
      <c r="UTL3" s="480" t="s">
        <v>76</v>
      </c>
      <c r="UTM3" s="482" t="s">
        <v>76</v>
      </c>
      <c r="UTN3" s="483" t="s">
        <v>76</v>
      </c>
      <c r="UTU3" s="480" t="s">
        <v>76</v>
      </c>
      <c r="UTV3" s="481" t="s">
        <v>77</v>
      </c>
      <c r="UTW3" s="481"/>
      <c r="UTX3" s="481"/>
      <c r="UTY3" s="480" t="s">
        <v>76</v>
      </c>
      <c r="UTZ3" s="480" t="s">
        <v>76</v>
      </c>
      <c r="UUA3" s="480" t="s">
        <v>76</v>
      </c>
      <c r="UUB3" s="480" t="s">
        <v>76</v>
      </c>
      <c r="UUC3" s="482" t="s">
        <v>76</v>
      </c>
      <c r="UUD3" s="483" t="s">
        <v>76</v>
      </c>
      <c r="UUK3" s="480" t="s">
        <v>76</v>
      </c>
      <c r="UUL3" s="481" t="s">
        <v>77</v>
      </c>
      <c r="UUM3" s="481"/>
      <c r="UUN3" s="481"/>
      <c r="UUO3" s="480" t="s">
        <v>76</v>
      </c>
      <c r="UUP3" s="480" t="s">
        <v>76</v>
      </c>
      <c r="UUQ3" s="480" t="s">
        <v>76</v>
      </c>
      <c r="UUR3" s="480" t="s">
        <v>76</v>
      </c>
      <c r="UUS3" s="482" t="s">
        <v>76</v>
      </c>
      <c r="UUT3" s="483" t="s">
        <v>76</v>
      </c>
      <c r="UVA3" s="480" t="s">
        <v>76</v>
      </c>
      <c r="UVB3" s="481" t="s">
        <v>77</v>
      </c>
      <c r="UVC3" s="481"/>
      <c r="UVD3" s="481"/>
      <c r="UVE3" s="480" t="s">
        <v>76</v>
      </c>
      <c r="UVF3" s="480" t="s">
        <v>76</v>
      </c>
      <c r="UVG3" s="480" t="s">
        <v>76</v>
      </c>
      <c r="UVH3" s="480" t="s">
        <v>76</v>
      </c>
      <c r="UVI3" s="482" t="s">
        <v>76</v>
      </c>
      <c r="UVJ3" s="483" t="s">
        <v>76</v>
      </c>
      <c r="UVQ3" s="480" t="s">
        <v>76</v>
      </c>
      <c r="UVR3" s="481" t="s">
        <v>77</v>
      </c>
      <c r="UVS3" s="481"/>
      <c r="UVT3" s="481"/>
      <c r="UVU3" s="480" t="s">
        <v>76</v>
      </c>
      <c r="UVV3" s="480" t="s">
        <v>76</v>
      </c>
      <c r="UVW3" s="480" t="s">
        <v>76</v>
      </c>
      <c r="UVX3" s="480" t="s">
        <v>76</v>
      </c>
      <c r="UVY3" s="482" t="s">
        <v>76</v>
      </c>
      <c r="UVZ3" s="483" t="s">
        <v>76</v>
      </c>
      <c r="UWG3" s="480" t="s">
        <v>76</v>
      </c>
      <c r="UWH3" s="481" t="s">
        <v>77</v>
      </c>
      <c r="UWI3" s="481"/>
      <c r="UWJ3" s="481"/>
      <c r="UWK3" s="480" t="s">
        <v>76</v>
      </c>
      <c r="UWL3" s="480" t="s">
        <v>76</v>
      </c>
      <c r="UWM3" s="480" t="s">
        <v>76</v>
      </c>
      <c r="UWN3" s="480" t="s">
        <v>76</v>
      </c>
      <c r="UWO3" s="482" t="s">
        <v>76</v>
      </c>
      <c r="UWP3" s="483" t="s">
        <v>76</v>
      </c>
      <c r="UWW3" s="480" t="s">
        <v>76</v>
      </c>
      <c r="UWX3" s="481" t="s">
        <v>77</v>
      </c>
      <c r="UWY3" s="481"/>
      <c r="UWZ3" s="481"/>
      <c r="UXA3" s="480" t="s">
        <v>76</v>
      </c>
      <c r="UXB3" s="480" t="s">
        <v>76</v>
      </c>
      <c r="UXC3" s="480" t="s">
        <v>76</v>
      </c>
      <c r="UXD3" s="480" t="s">
        <v>76</v>
      </c>
      <c r="UXE3" s="482" t="s">
        <v>76</v>
      </c>
      <c r="UXF3" s="483" t="s">
        <v>76</v>
      </c>
      <c r="UXM3" s="480" t="s">
        <v>76</v>
      </c>
      <c r="UXN3" s="481" t="s">
        <v>77</v>
      </c>
      <c r="UXO3" s="481"/>
      <c r="UXP3" s="481"/>
      <c r="UXQ3" s="480" t="s">
        <v>76</v>
      </c>
      <c r="UXR3" s="480" t="s">
        <v>76</v>
      </c>
      <c r="UXS3" s="480" t="s">
        <v>76</v>
      </c>
      <c r="UXT3" s="480" t="s">
        <v>76</v>
      </c>
      <c r="UXU3" s="482" t="s">
        <v>76</v>
      </c>
      <c r="UXV3" s="483" t="s">
        <v>76</v>
      </c>
      <c r="UYC3" s="480" t="s">
        <v>76</v>
      </c>
      <c r="UYD3" s="481" t="s">
        <v>77</v>
      </c>
      <c r="UYE3" s="481"/>
      <c r="UYF3" s="481"/>
      <c r="UYG3" s="480" t="s">
        <v>76</v>
      </c>
      <c r="UYH3" s="480" t="s">
        <v>76</v>
      </c>
      <c r="UYI3" s="480" t="s">
        <v>76</v>
      </c>
      <c r="UYJ3" s="480" t="s">
        <v>76</v>
      </c>
      <c r="UYK3" s="482" t="s">
        <v>76</v>
      </c>
      <c r="UYL3" s="483" t="s">
        <v>76</v>
      </c>
      <c r="UYS3" s="480" t="s">
        <v>76</v>
      </c>
      <c r="UYT3" s="481" t="s">
        <v>77</v>
      </c>
      <c r="UYU3" s="481"/>
      <c r="UYV3" s="481"/>
      <c r="UYW3" s="480" t="s">
        <v>76</v>
      </c>
      <c r="UYX3" s="480" t="s">
        <v>76</v>
      </c>
      <c r="UYY3" s="480" t="s">
        <v>76</v>
      </c>
      <c r="UYZ3" s="480" t="s">
        <v>76</v>
      </c>
      <c r="UZA3" s="482" t="s">
        <v>76</v>
      </c>
      <c r="UZB3" s="483" t="s">
        <v>76</v>
      </c>
      <c r="UZI3" s="480" t="s">
        <v>76</v>
      </c>
      <c r="UZJ3" s="481" t="s">
        <v>77</v>
      </c>
      <c r="UZK3" s="481"/>
      <c r="UZL3" s="481"/>
      <c r="UZM3" s="480" t="s">
        <v>76</v>
      </c>
      <c r="UZN3" s="480" t="s">
        <v>76</v>
      </c>
      <c r="UZO3" s="480" t="s">
        <v>76</v>
      </c>
      <c r="UZP3" s="480" t="s">
        <v>76</v>
      </c>
      <c r="UZQ3" s="482" t="s">
        <v>76</v>
      </c>
      <c r="UZR3" s="483" t="s">
        <v>76</v>
      </c>
      <c r="UZY3" s="480" t="s">
        <v>76</v>
      </c>
      <c r="UZZ3" s="481" t="s">
        <v>77</v>
      </c>
      <c r="VAA3" s="481"/>
      <c r="VAB3" s="481"/>
      <c r="VAC3" s="480" t="s">
        <v>76</v>
      </c>
      <c r="VAD3" s="480" t="s">
        <v>76</v>
      </c>
      <c r="VAE3" s="480" t="s">
        <v>76</v>
      </c>
      <c r="VAF3" s="480" t="s">
        <v>76</v>
      </c>
      <c r="VAG3" s="482" t="s">
        <v>76</v>
      </c>
      <c r="VAH3" s="483" t="s">
        <v>76</v>
      </c>
      <c r="VAO3" s="480" t="s">
        <v>76</v>
      </c>
      <c r="VAP3" s="481" t="s">
        <v>77</v>
      </c>
      <c r="VAQ3" s="481"/>
      <c r="VAR3" s="481"/>
      <c r="VAS3" s="480" t="s">
        <v>76</v>
      </c>
      <c r="VAT3" s="480" t="s">
        <v>76</v>
      </c>
      <c r="VAU3" s="480" t="s">
        <v>76</v>
      </c>
      <c r="VAV3" s="480" t="s">
        <v>76</v>
      </c>
      <c r="VAW3" s="482" t="s">
        <v>76</v>
      </c>
      <c r="VAX3" s="483" t="s">
        <v>76</v>
      </c>
      <c r="VBE3" s="480" t="s">
        <v>76</v>
      </c>
      <c r="VBF3" s="481" t="s">
        <v>77</v>
      </c>
      <c r="VBG3" s="481"/>
      <c r="VBH3" s="481"/>
      <c r="VBI3" s="480" t="s">
        <v>76</v>
      </c>
      <c r="VBJ3" s="480" t="s">
        <v>76</v>
      </c>
      <c r="VBK3" s="480" t="s">
        <v>76</v>
      </c>
      <c r="VBL3" s="480" t="s">
        <v>76</v>
      </c>
      <c r="VBM3" s="482" t="s">
        <v>76</v>
      </c>
      <c r="VBN3" s="483" t="s">
        <v>76</v>
      </c>
      <c r="VBU3" s="480" t="s">
        <v>76</v>
      </c>
      <c r="VBV3" s="481" t="s">
        <v>77</v>
      </c>
      <c r="VBW3" s="481"/>
      <c r="VBX3" s="481"/>
      <c r="VBY3" s="480" t="s">
        <v>76</v>
      </c>
      <c r="VBZ3" s="480" t="s">
        <v>76</v>
      </c>
      <c r="VCA3" s="480" t="s">
        <v>76</v>
      </c>
      <c r="VCB3" s="480" t="s">
        <v>76</v>
      </c>
      <c r="VCC3" s="482" t="s">
        <v>76</v>
      </c>
      <c r="VCD3" s="483" t="s">
        <v>76</v>
      </c>
      <c r="VCK3" s="480" t="s">
        <v>76</v>
      </c>
      <c r="VCL3" s="481" t="s">
        <v>77</v>
      </c>
      <c r="VCM3" s="481"/>
      <c r="VCN3" s="481"/>
      <c r="VCO3" s="480" t="s">
        <v>76</v>
      </c>
      <c r="VCP3" s="480" t="s">
        <v>76</v>
      </c>
      <c r="VCQ3" s="480" t="s">
        <v>76</v>
      </c>
      <c r="VCR3" s="480" t="s">
        <v>76</v>
      </c>
      <c r="VCS3" s="482" t="s">
        <v>76</v>
      </c>
      <c r="VCT3" s="483" t="s">
        <v>76</v>
      </c>
      <c r="VDA3" s="480" t="s">
        <v>76</v>
      </c>
      <c r="VDB3" s="481" t="s">
        <v>77</v>
      </c>
      <c r="VDC3" s="481"/>
      <c r="VDD3" s="481"/>
      <c r="VDE3" s="480" t="s">
        <v>76</v>
      </c>
      <c r="VDF3" s="480" t="s">
        <v>76</v>
      </c>
      <c r="VDG3" s="480" t="s">
        <v>76</v>
      </c>
      <c r="VDH3" s="480" t="s">
        <v>76</v>
      </c>
      <c r="VDI3" s="482" t="s">
        <v>76</v>
      </c>
      <c r="VDJ3" s="483" t="s">
        <v>76</v>
      </c>
      <c r="VDQ3" s="480" t="s">
        <v>76</v>
      </c>
      <c r="VDR3" s="481" t="s">
        <v>77</v>
      </c>
      <c r="VDS3" s="481"/>
      <c r="VDT3" s="481"/>
      <c r="VDU3" s="480" t="s">
        <v>76</v>
      </c>
      <c r="VDV3" s="480" t="s">
        <v>76</v>
      </c>
      <c r="VDW3" s="480" t="s">
        <v>76</v>
      </c>
      <c r="VDX3" s="480" t="s">
        <v>76</v>
      </c>
      <c r="VDY3" s="482" t="s">
        <v>76</v>
      </c>
      <c r="VDZ3" s="483" t="s">
        <v>76</v>
      </c>
      <c r="VEG3" s="480" t="s">
        <v>76</v>
      </c>
      <c r="VEH3" s="481" t="s">
        <v>77</v>
      </c>
      <c r="VEI3" s="481"/>
      <c r="VEJ3" s="481"/>
      <c r="VEK3" s="480" t="s">
        <v>76</v>
      </c>
      <c r="VEL3" s="480" t="s">
        <v>76</v>
      </c>
      <c r="VEM3" s="480" t="s">
        <v>76</v>
      </c>
      <c r="VEN3" s="480" t="s">
        <v>76</v>
      </c>
      <c r="VEO3" s="482" t="s">
        <v>76</v>
      </c>
      <c r="VEP3" s="483" t="s">
        <v>76</v>
      </c>
      <c r="VEW3" s="480" t="s">
        <v>76</v>
      </c>
      <c r="VEX3" s="481" t="s">
        <v>77</v>
      </c>
      <c r="VEY3" s="481"/>
      <c r="VEZ3" s="481"/>
      <c r="VFA3" s="480" t="s">
        <v>76</v>
      </c>
      <c r="VFB3" s="480" t="s">
        <v>76</v>
      </c>
      <c r="VFC3" s="480" t="s">
        <v>76</v>
      </c>
      <c r="VFD3" s="480" t="s">
        <v>76</v>
      </c>
      <c r="VFE3" s="482" t="s">
        <v>76</v>
      </c>
      <c r="VFF3" s="483" t="s">
        <v>76</v>
      </c>
      <c r="VFM3" s="480" t="s">
        <v>76</v>
      </c>
      <c r="VFN3" s="481" t="s">
        <v>77</v>
      </c>
      <c r="VFO3" s="481"/>
      <c r="VFP3" s="481"/>
      <c r="VFQ3" s="480" t="s">
        <v>76</v>
      </c>
      <c r="VFR3" s="480" t="s">
        <v>76</v>
      </c>
      <c r="VFS3" s="480" t="s">
        <v>76</v>
      </c>
      <c r="VFT3" s="480" t="s">
        <v>76</v>
      </c>
      <c r="VFU3" s="482" t="s">
        <v>76</v>
      </c>
      <c r="VFV3" s="483" t="s">
        <v>76</v>
      </c>
      <c r="VGC3" s="480" t="s">
        <v>76</v>
      </c>
      <c r="VGD3" s="481" t="s">
        <v>77</v>
      </c>
      <c r="VGE3" s="481"/>
      <c r="VGF3" s="481"/>
      <c r="VGG3" s="480" t="s">
        <v>76</v>
      </c>
      <c r="VGH3" s="480" t="s">
        <v>76</v>
      </c>
      <c r="VGI3" s="480" t="s">
        <v>76</v>
      </c>
      <c r="VGJ3" s="480" t="s">
        <v>76</v>
      </c>
      <c r="VGK3" s="482" t="s">
        <v>76</v>
      </c>
      <c r="VGL3" s="483" t="s">
        <v>76</v>
      </c>
      <c r="VGS3" s="480" t="s">
        <v>76</v>
      </c>
      <c r="VGT3" s="481" t="s">
        <v>77</v>
      </c>
      <c r="VGU3" s="481"/>
      <c r="VGV3" s="481"/>
      <c r="VGW3" s="480" t="s">
        <v>76</v>
      </c>
      <c r="VGX3" s="480" t="s">
        <v>76</v>
      </c>
      <c r="VGY3" s="480" t="s">
        <v>76</v>
      </c>
      <c r="VGZ3" s="480" t="s">
        <v>76</v>
      </c>
      <c r="VHA3" s="482" t="s">
        <v>76</v>
      </c>
      <c r="VHB3" s="483" t="s">
        <v>76</v>
      </c>
      <c r="VHI3" s="480" t="s">
        <v>76</v>
      </c>
      <c r="VHJ3" s="481" t="s">
        <v>77</v>
      </c>
      <c r="VHK3" s="481"/>
      <c r="VHL3" s="481"/>
      <c r="VHM3" s="480" t="s">
        <v>76</v>
      </c>
      <c r="VHN3" s="480" t="s">
        <v>76</v>
      </c>
      <c r="VHO3" s="480" t="s">
        <v>76</v>
      </c>
      <c r="VHP3" s="480" t="s">
        <v>76</v>
      </c>
      <c r="VHQ3" s="482" t="s">
        <v>76</v>
      </c>
      <c r="VHR3" s="483" t="s">
        <v>76</v>
      </c>
      <c r="VHY3" s="480" t="s">
        <v>76</v>
      </c>
      <c r="VHZ3" s="481" t="s">
        <v>77</v>
      </c>
      <c r="VIA3" s="481"/>
      <c r="VIB3" s="481"/>
      <c r="VIC3" s="480" t="s">
        <v>76</v>
      </c>
      <c r="VID3" s="480" t="s">
        <v>76</v>
      </c>
      <c r="VIE3" s="480" t="s">
        <v>76</v>
      </c>
      <c r="VIF3" s="480" t="s">
        <v>76</v>
      </c>
      <c r="VIG3" s="482" t="s">
        <v>76</v>
      </c>
      <c r="VIH3" s="483" t="s">
        <v>76</v>
      </c>
      <c r="VIO3" s="480" t="s">
        <v>76</v>
      </c>
      <c r="VIP3" s="481" t="s">
        <v>77</v>
      </c>
      <c r="VIQ3" s="481"/>
      <c r="VIR3" s="481"/>
      <c r="VIS3" s="480" t="s">
        <v>76</v>
      </c>
      <c r="VIT3" s="480" t="s">
        <v>76</v>
      </c>
      <c r="VIU3" s="480" t="s">
        <v>76</v>
      </c>
      <c r="VIV3" s="480" t="s">
        <v>76</v>
      </c>
      <c r="VIW3" s="482" t="s">
        <v>76</v>
      </c>
      <c r="VIX3" s="483" t="s">
        <v>76</v>
      </c>
      <c r="VJE3" s="480" t="s">
        <v>76</v>
      </c>
      <c r="VJF3" s="481" t="s">
        <v>77</v>
      </c>
      <c r="VJG3" s="481"/>
      <c r="VJH3" s="481"/>
      <c r="VJI3" s="480" t="s">
        <v>76</v>
      </c>
      <c r="VJJ3" s="480" t="s">
        <v>76</v>
      </c>
      <c r="VJK3" s="480" t="s">
        <v>76</v>
      </c>
      <c r="VJL3" s="480" t="s">
        <v>76</v>
      </c>
      <c r="VJM3" s="482" t="s">
        <v>76</v>
      </c>
      <c r="VJN3" s="483" t="s">
        <v>76</v>
      </c>
      <c r="VJU3" s="480" t="s">
        <v>76</v>
      </c>
      <c r="VJV3" s="481" t="s">
        <v>77</v>
      </c>
      <c r="VJW3" s="481"/>
      <c r="VJX3" s="481"/>
      <c r="VJY3" s="480" t="s">
        <v>76</v>
      </c>
      <c r="VJZ3" s="480" t="s">
        <v>76</v>
      </c>
      <c r="VKA3" s="480" t="s">
        <v>76</v>
      </c>
      <c r="VKB3" s="480" t="s">
        <v>76</v>
      </c>
      <c r="VKC3" s="482" t="s">
        <v>76</v>
      </c>
      <c r="VKD3" s="483" t="s">
        <v>76</v>
      </c>
      <c r="VKK3" s="480" t="s">
        <v>76</v>
      </c>
      <c r="VKL3" s="481" t="s">
        <v>77</v>
      </c>
      <c r="VKM3" s="481"/>
      <c r="VKN3" s="481"/>
      <c r="VKO3" s="480" t="s">
        <v>76</v>
      </c>
      <c r="VKP3" s="480" t="s">
        <v>76</v>
      </c>
      <c r="VKQ3" s="480" t="s">
        <v>76</v>
      </c>
      <c r="VKR3" s="480" t="s">
        <v>76</v>
      </c>
      <c r="VKS3" s="482" t="s">
        <v>76</v>
      </c>
      <c r="VKT3" s="483" t="s">
        <v>76</v>
      </c>
      <c r="VLA3" s="480" t="s">
        <v>76</v>
      </c>
      <c r="VLB3" s="481" t="s">
        <v>77</v>
      </c>
      <c r="VLC3" s="481"/>
      <c r="VLD3" s="481"/>
      <c r="VLE3" s="480" t="s">
        <v>76</v>
      </c>
      <c r="VLF3" s="480" t="s">
        <v>76</v>
      </c>
      <c r="VLG3" s="480" t="s">
        <v>76</v>
      </c>
      <c r="VLH3" s="480" t="s">
        <v>76</v>
      </c>
      <c r="VLI3" s="482" t="s">
        <v>76</v>
      </c>
      <c r="VLJ3" s="483" t="s">
        <v>76</v>
      </c>
      <c r="VLQ3" s="480" t="s">
        <v>76</v>
      </c>
      <c r="VLR3" s="481" t="s">
        <v>77</v>
      </c>
      <c r="VLS3" s="481"/>
      <c r="VLT3" s="481"/>
      <c r="VLU3" s="480" t="s">
        <v>76</v>
      </c>
      <c r="VLV3" s="480" t="s">
        <v>76</v>
      </c>
      <c r="VLW3" s="480" t="s">
        <v>76</v>
      </c>
      <c r="VLX3" s="480" t="s">
        <v>76</v>
      </c>
      <c r="VLY3" s="482" t="s">
        <v>76</v>
      </c>
      <c r="VLZ3" s="483" t="s">
        <v>76</v>
      </c>
      <c r="VMG3" s="480" t="s">
        <v>76</v>
      </c>
      <c r="VMH3" s="481" t="s">
        <v>77</v>
      </c>
      <c r="VMI3" s="481"/>
      <c r="VMJ3" s="481"/>
      <c r="VMK3" s="480" t="s">
        <v>76</v>
      </c>
      <c r="VML3" s="480" t="s">
        <v>76</v>
      </c>
      <c r="VMM3" s="480" t="s">
        <v>76</v>
      </c>
      <c r="VMN3" s="480" t="s">
        <v>76</v>
      </c>
      <c r="VMO3" s="482" t="s">
        <v>76</v>
      </c>
      <c r="VMP3" s="483" t="s">
        <v>76</v>
      </c>
      <c r="VMW3" s="480" t="s">
        <v>76</v>
      </c>
      <c r="VMX3" s="481" t="s">
        <v>77</v>
      </c>
      <c r="VMY3" s="481"/>
      <c r="VMZ3" s="481"/>
      <c r="VNA3" s="480" t="s">
        <v>76</v>
      </c>
      <c r="VNB3" s="480" t="s">
        <v>76</v>
      </c>
      <c r="VNC3" s="480" t="s">
        <v>76</v>
      </c>
      <c r="VND3" s="480" t="s">
        <v>76</v>
      </c>
      <c r="VNE3" s="482" t="s">
        <v>76</v>
      </c>
      <c r="VNF3" s="483" t="s">
        <v>76</v>
      </c>
      <c r="VNM3" s="480" t="s">
        <v>76</v>
      </c>
      <c r="VNN3" s="481" t="s">
        <v>77</v>
      </c>
      <c r="VNO3" s="481"/>
      <c r="VNP3" s="481"/>
      <c r="VNQ3" s="480" t="s">
        <v>76</v>
      </c>
      <c r="VNR3" s="480" t="s">
        <v>76</v>
      </c>
      <c r="VNS3" s="480" t="s">
        <v>76</v>
      </c>
      <c r="VNT3" s="480" t="s">
        <v>76</v>
      </c>
      <c r="VNU3" s="482" t="s">
        <v>76</v>
      </c>
      <c r="VNV3" s="483" t="s">
        <v>76</v>
      </c>
      <c r="VOC3" s="480" t="s">
        <v>76</v>
      </c>
      <c r="VOD3" s="481" t="s">
        <v>77</v>
      </c>
      <c r="VOE3" s="481"/>
      <c r="VOF3" s="481"/>
      <c r="VOG3" s="480" t="s">
        <v>76</v>
      </c>
      <c r="VOH3" s="480" t="s">
        <v>76</v>
      </c>
      <c r="VOI3" s="480" t="s">
        <v>76</v>
      </c>
      <c r="VOJ3" s="480" t="s">
        <v>76</v>
      </c>
      <c r="VOK3" s="482" t="s">
        <v>76</v>
      </c>
      <c r="VOL3" s="483" t="s">
        <v>76</v>
      </c>
      <c r="VOS3" s="480" t="s">
        <v>76</v>
      </c>
      <c r="VOT3" s="481" t="s">
        <v>77</v>
      </c>
      <c r="VOU3" s="481"/>
      <c r="VOV3" s="481"/>
      <c r="VOW3" s="480" t="s">
        <v>76</v>
      </c>
      <c r="VOX3" s="480" t="s">
        <v>76</v>
      </c>
      <c r="VOY3" s="480" t="s">
        <v>76</v>
      </c>
      <c r="VOZ3" s="480" t="s">
        <v>76</v>
      </c>
      <c r="VPA3" s="482" t="s">
        <v>76</v>
      </c>
      <c r="VPB3" s="483" t="s">
        <v>76</v>
      </c>
      <c r="VPI3" s="480" t="s">
        <v>76</v>
      </c>
      <c r="VPJ3" s="481" t="s">
        <v>77</v>
      </c>
      <c r="VPK3" s="481"/>
      <c r="VPL3" s="481"/>
      <c r="VPM3" s="480" t="s">
        <v>76</v>
      </c>
      <c r="VPN3" s="480" t="s">
        <v>76</v>
      </c>
      <c r="VPO3" s="480" t="s">
        <v>76</v>
      </c>
      <c r="VPP3" s="480" t="s">
        <v>76</v>
      </c>
      <c r="VPQ3" s="482" t="s">
        <v>76</v>
      </c>
      <c r="VPR3" s="483" t="s">
        <v>76</v>
      </c>
      <c r="VPY3" s="480" t="s">
        <v>76</v>
      </c>
      <c r="VPZ3" s="481" t="s">
        <v>77</v>
      </c>
      <c r="VQA3" s="481"/>
      <c r="VQB3" s="481"/>
      <c r="VQC3" s="480" t="s">
        <v>76</v>
      </c>
      <c r="VQD3" s="480" t="s">
        <v>76</v>
      </c>
      <c r="VQE3" s="480" t="s">
        <v>76</v>
      </c>
      <c r="VQF3" s="480" t="s">
        <v>76</v>
      </c>
      <c r="VQG3" s="482" t="s">
        <v>76</v>
      </c>
      <c r="VQH3" s="483" t="s">
        <v>76</v>
      </c>
      <c r="VQO3" s="480" t="s">
        <v>76</v>
      </c>
      <c r="VQP3" s="481" t="s">
        <v>77</v>
      </c>
      <c r="VQQ3" s="481"/>
      <c r="VQR3" s="481"/>
      <c r="VQS3" s="480" t="s">
        <v>76</v>
      </c>
      <c r="VQT3" s="480" t="s">
        <v>76</v>
      </c>
      <c r="VQU3" s="480" t="s">
        <v>76</v>
      </c>
      <c r="VQV3" s="480" t="s">
        <v>76</v>
      </c>
      <c r="VQW3" s="482" t="s">
        <v>76</v>
      </c>
      <c r="VQX3" s="483" t="s">
        <v>76</v>
      </c>
      <c r="VRE3" s="480" t="s">
        <v>76</v>
      </c>
      <c r="VRF3" s="481" t="s">
        <v>77</v>
      </c>
      <c r="VRG3" s="481"/>
      <c r="VRH3" s="481"/>
      <c r="VRI3" s="480" t="s">
        <v>76</v>
      </c>
      <c r="VRJ3" s="480" t="s">
        <v>76</v>
      </c>
      <c r="VRK3" s="480" t="s">
        <v>76</v>
      </c>
      <c r="VRL3" s="480" t="s">
        <v>76</v>
      </c>
      <c r="VRM3" s="482" t="s">
        <v>76</v>
      </c>
      <c r="VRN3" s="483" t="s">
        <v>76</v>
      </c>
      <c r="VRU3" s="480" t="s">
        <v>76</v>
      </c>
      <c r="VRV3" s="481" t="s">
        <v>77</v>
      </c>
      <c r="VRW3" s="481"/>
      <c r="VRX3" s="481"/>
      <c r="VRY3" s="480" t="s">
        <v>76</v>
      </c>
      <c r="VRZ3" s="480" t="s">
        <v>76</v>
      </c>
      <c r="VSA3" s="480" t="s">
        <v>76</v>
      </c>
      <c r="VSB3" s="480" t="s">
        <v>76</v>
      </c>
      <c r="VSC3" s="482" t="s">
        <v>76</v>
      </c>
      <c r="VSD3" s="483" t="s">
        <v>76</v>
      </c>
      <c r="VSK3" s="480" t="s">
        <v>76</v>
      </c>
      <c r="VSL3" s="481" t="s">
        <v>77</v>
      </c>
      <c r="VSM3" s="481"/>
      <c r="VSN3" s="481"/>
      <c r="VSO3" s="480" t="s">
        <v>76</v>
      </c>
      <c r="VSP3" s="480" t="s">
        <v>76</v>
      </c>
      <c r="VSQ3" s="480" t="s">
        <v>76</v>
      </c>
      <c r="VSR3" s="480" t="s">
        <v>76</v>
      </c>
      <c r="VSS3" s="482" t="s">
        <v>76</v>
      </c>
      <c r="VST3" s="483" t="s">
        <v>76</v>
      </c>
      <c r="VTA3" s="480" t="s">
        <v>76</v>
      </c>
      <c r="VTB3" s="481" t="s">
        <v>77</v>
      </c>
      <c r="VTC3" s="481"/>
      <c r="VTD3" s="481"/>
      <c r="VTE3" s="480" t="s">
        <v>76</v>
      </c>
      <c r="VTF3" s="480" t="s">
        <v>76</v>
      </c>
      <c r="VTG3" s="480" t="s">
        <v>76</v>
      </c>
      <c r="VTH3" s="480" t="s">
        <v>76</v>
      </c>
      <c r="VTI3" s="482" t="s">
        <v>76</v>
      </c>
      <c r="VTJ3" s="483" t="s">
        <v>76</v>
      </c>
      <c r="VTQ3" s="480" t="s">
        <v>76</v>
      </c>
      <c r="VTR3" s="481" t="s">
        <v>77</v>
      </c>
      <c r="VTS3" s="481"/>
      <c r="VTT3" s="481"/>
      <c r="VTU3" s="480" t="s">
        <v>76</v>
      </c>
      <c r="VTV3" s="480" t="s">
        <v>76</v>
      </c>
      <c r="VTW3" s="480" t="s">
        <v>76</v>
      </c>
      <c r="VTX3" s="480" t="s">
        <v>76</v>
      </c>
      <c r="VTY3" s="482" t="s">
        <v>76</v>
      </c>
      <c r="VTZ3" s="483" t="s">
        <v>76</v>
      </c>
      <c r="VUG3" s="480" t="s">
        <v>76</v>
      </c>
      <c r="VUH3" s="481" t="s">
        <v>77</v>
      </c>
      <c r="VUI3" s="481"/>
      <c r="VUJ3" s="481"/>
      <c r="VUK3" s="480" t="s">
        <v>76</v>
      </c>
      <c r="VUL3" s="480" t="s">
        <v>76</v>
      </c>
      <c r="VUM3" s="480" t="s">
        <v>76</v>
      </c>
      <c r="VUN3" s="480" t="s">
        <v>76</v>
      </c>
      <c r="VUO3" s="482" t="s">
        <v>76</v>
      </c>
      <c r="VUP3" s="483" t="s">
        <v>76</v>
      </c>
      <c r="VUW3" s="480" t="s">
        <v>76</v>
      </c>
      <c r="VUX3" s="481" t="s">
        <v>77</v>
      </c>
      <c r="VUY3" s="481"/>
      <c r="VUZ3" s="481"/>
      <c r="VVA3" s="480" t="s">
        <v>76</v>
      </c>
      <c r="VVB3" s="480" t="s">
        <v>76</v>
      </c>
      <c r="VVC3" s="480" t="s">
        <v>76</v>
      </c>
      <c r="VVD3" s="480" t="s">
        <v>76</v>
      </c>
      <c r="VVE3" s="482" t="s">
        <v>76</v>
      </c>
      <c r="VVF3" s="483" t="s">
        <v>76</v>
      </c>
      <c r="VVM3" s="480" t="s">
        <v>76</v>
      </c>
      <c r="VVN3" s="481" t="s">
        <v>77</v>
      </c>
      <c r="VVO3" s="481"/>
      <c r="VVP3" s="481"/>
      <c r="VVQ3" s="480" t="s">
        <v>76</v>
      </c>
      <c r="VVR3" s="480" t="s">
        <v>76</v>
      </c>
      <c r="VVS3" s="480" t="s">
        <v>76</v>
      </c>
      <c r="VVT3" s="480" t="s">
        <v>76</v>
      </c>
      <c r="VVU3" s="482" t="s">
        <v>76</v>
      </c>
      <c r="VVV3" s="483" t="s">
        <v>76</v>
      </c>
      <c r="VWC3" s="480" t="s">
        <v>76</v>
      </c>
      <c r="VWD3" s="481" t="s">
        <v>77</v>
      </c>
      <c r="VWE3" s="481"/>
      <c r="VWF3" s="481"/>
      <c r="VWG3" s="480" t="s">
        <v>76</v>
      </c>
      <c r="VWH3" s="480" t="s">
        <v>76</v>
      </c>
      <c r="VWI3" s="480" t="s">
        <v>76</v>
      </c>
      <c r="VWJ3" s="480" t="s">
        <v>76</v>
      </c>
      <c r="VWK3" s="482" t="s">
        <v>76</v>
      </c>
      <c r="VWL3" s="483" t="s">
        <v>76</v>
      </c>
      <c r="VWS3" s="480" t="s">
        <v>76</v>
      </c>
      <c r="VWT3" s="481" t="s">
        <v>77</v>
      </c>
      <c r="VWU3" s="481"/>
      <c r="VWV3" s="481"/>
      <c r="VWW3" s="480" t="s">
        <v>76</v>
      </c>
      <c r="VWX3" s="480" t="s">
        <v>76</v>
      </c>
      <c r="VWY3" s="480" t="s">
        <v>76</v>
      </c>
      <c r="VWZ3" s="480" t="s">
        <v>76</v>
      </c>
      <c r="VXA3" s="482" t="s">
        <v>76</v>
      </c>
      <c r="VXB3" s="483" t="s">
        <v>76</v>
      </c>
      <c r="VXI3" s="480" t="s">
        <v>76</v>
      </c>
      <c r="VXJ3" s="481" t="s">
        <v>77</v>
      </c>
      <c r="VXK3" s="481"/>
      <c r="VXL3" s="481"/>
      <c r="VXM3" s="480" t="s">
        <v>76</v>
      </c>
      <c r="VXN3" s="480" t="s">
        <v>76</v>
      </c>
      <c r="VXO3" s="480" t="s">
        <v>76</v>
      </c>
      <c r="VXP3" s="480" t="s">
        <v>76</v>
      </c>
      <c r="VXQ3" s="482" t="s">
        <v>76</v>
      </c>
      <c r="VXR3" s="483" t="s">
        <v>76</v>
      </c>
      <c r="VXY3" s="480" t="s">
        <v>76</v>
      </c>
      <c r="VXZ3" s="481" t="s">
        <v>77</v>
      </c>
      <c r="VYA3" s="481"/>
      <c r="VYB3" s="481"/>
      <c r="VYC3" s="480" t="s">
        <v>76</v>
      </c>
      <c r="VYD3" s="480" t="s">
        <v>76</v>
      </c>
      <c r="VYE3" s="480" t="s">
        <v>76</v>
      </c>
      <c r="VYF3" s="480" t="s">
        <v>76</v>
      </c>
      <c r="VYG3" s="482" t="s">
        <v>76</v>
      </c>
      <c r="VYH3" s="483" t="s">
        <v>76</v>
      </c>
      <c r="VYO3" s="480" t="s">
        <v>76</v>
      </c>
      <c r="VYP3" s="481" t="s">
        <v>77</v>
      </c>
      <c r="VYQ3" s="481"/>
      <c r="VYR3" s="481"/>
      <c r="VYS3" s="480" t="s">
        <v>76</v>
      </c>
      <c r="VYT3" s="480" t="s">
        <v>76</v>
      </c>
      <c r="VYU3" s="480" t="s">
        <v>76</v>
      </c>
      <c r="VYV3" s="480" t="s">
        <v>76</v>
      </c>
      <c r="VYW3" s="482" t="s">
        <v>76</v>
      </c>
      <c r="VYX3" s="483" t="s">
        <v>76</v>
      </c>
      <c r="VZE3" s="480" t="s">
        <v>76</v>
      </c>
      <c r="VZF3" s="481" t="s">
        <v>77</v>
      </c>
      <c r="VZG3" s="481"/>
      <c r="VZH3" s="481"/>
      <c r="VZI3" s="480" t="s">
        <v>76</v>
      </c>
      <c r="VZJ3" s="480" t="s">
        <v>76</v>
      </c>
      <c r="VZK3" s="480" t="s">
        <v>76</v>
      </c>
      <c r="VZL3" s="480" t="s">
        <v>76</v>
      </c>
      <c r="VZM3" s="482" t="s">
        <v>76</v>
      </c>
      <c r="VZN3" s="483" t="s">
        <v>76</v>
      </c>
      <c r="VZU3" s="480" t="s">
        <v>76</v>
      </c>
      <c r="VZV3" s="481" t="s">
        <v>77</v>
      </c>
      <c r="VZW3" s="481"/>
      <c r="VZX3" s="481"/>
      <c r="VZY3" s="480" t="s">
        <v>76</v>
      </c>
      <c r="VZZ3" s="480" t="s">
        <v>76</v>
      </c>
      <c r="WAA3" s="480" t="s">
        <v>76</v>
      </c>
      <c r="WAB3" s="480" t="s">
        <v>76</v>
      </c>
      <c r="WAC3" s="482" t="s">
        <v>76</v>
      </c>
      <c r="WAD3" s="483" t="s">
        <v>76</v>
      </c>
      <c r="WAK3" s="480" t="s">
        <v>76</v>
      </c>
      <c r="WAL3" s="481" t="s">
        <v>77</v>
      </c>
      <c r="WAM3" s="481"/>
      <c r="WAN3" s="481"/>
      <c r="WAO3" s="480" t="s">
        <v>76</v>
      </c>
      <c r="WAP3" s="480" t="s">
        <v>76</v>
      </c>
      <c r="WAQ3" s="480" t="s">
        <v>76</v>
      </c>
      <c r="WAR3" s="480" t="s">
        <v>76</v>
      </c>
      <c r="WAS3" s="482" t="s">
        <v>76</v>
      </c>
      <c r="WAT3" s="483" t="s">
        <v>76</v>
      </c>
      <c r="WBA3" s="480" t="s">
        <v>76</v>
      </c>
      <c r="WBB3" s="481" t="s">
        <v>77</v>
      </c>
      <c r="WBC3" s="481"/>
      <c r="WBD3" s="481"/>
      <c r="WBE3" s="480" t="s">
        <v>76</v>
      </c>
      <c r="WBF3" s="480" t="s">
        <v>76</v>
      </c>
      <c r="WBG3" s="480" t="s">
        <v>76</v>
      </c>
      <c r="WBH3" s="480" t="s">
        <v>76</v>
      </c>
      <c r="WBI3" s="482" t="s">
        <v>76</v>
      </c>
      <c r="WBJ3" s="483" t="s">
        <v>76</v>
      </c>
      <c r="WBQ3" s="480" t="s">
        <v>76</v>
      </c>
      <c r="WBR3" s="481" t="s">
        <v>77</v>
      </c>
      <c r="WBS3" s="481"/>
      <c r="WBT3" s="481"/>
      <c r="WBU3" s="480" t="s">
        <v>76</v>
      </c>
      <c r="WBV3" s="480" t="s">
        <v>76</v>
      </c>
      <c r="WBW3" s="480" t="s">
        <v>76</v>
      </c>
      <c r="WBX3" s="480" t="s">
        <v>76</v>
      </c>
      <c r="WBY3" s="482" t="s">
        <v>76</v>
      </c>
      <c r="WBZ3" s="483" t="s">
        <v>76</v>
      </c>
      <c r="WCG3" s="480" t="s">
        <v>76</v>
      </c>
      <c r="WCH3" s="481" t="s">
        <v>77</v>
      </c>
      <c r="WCI3" s="481"/>
      <c r="WCJ3" s="481"/>
      <c r="WCK3" s="480" t="s">
        <v>76</v>
      </c>
      <c r="WCL3" s="480" t="s">
        <v>76</v>
      </c>
      <c r="WCM3" s="480" t="s">
        <v>76</v>
      </c>
      <c r="WCN3" s="480" t="s">
        <v>76</v>
      </c>
      <c r="WCO3" s="482" t="s">
        <v>76</v>
      </c>
      <c r="WCP3" s="483" t="s">
        <v>76</v>
      </c>
      <c r="WCW3" s="480" t="s">
        <v>76</v>
      </c>
      <c r="WCX3" s="481" t="s">
        <v>77</v>
      </c>
      <c r="WCY3" s="481"/>
      <c r="WCZ3" s="481"/>
      <c r="WDA3" s="480" t="s">
        <v>76</v>
      </c>
      <c r="WDB3" s="480" t="s">
        <v>76</v>
      </c>
      <c r="WDC3" s="480" t="s">
        <v>76</v>
      </c>
      <c r="WDD3" s="480" t="s">
        <v>76</v>
      </c>
      <c r="WDE3" s="482" t="s">
        <v>76</v>
      </c>
      <c r="WDF3" s="483" t="s">
        <v>76</v>
      </c>
      <c r="WDM3" s="480" t="s">
        <v>76</v>
      </c>
      <c r="WDN3" s="481" t="s">
        <v>77</v>
      </c>
      <c r="WDO3" s="481"/>
      <c r="WDP3" s="481"/>
      <c r="WDQ3" s="480" t="s">
        <v>76</v>
      </c>
      <c r="WDR3" s="480" t="s">
        <v>76</v>
      </c>
      <c r="WDS3" s="480" t="s">
        <v>76</v>
      </c>
      <c r="WDT3" s="480" t="s">
        <v>76</v>
      </c>
      <c r="WDU3" s="482" t="s">
        <v>76</v>
      </c>
      <c r="WDV3" s="483" t="s">
        <v>76</v>
      </c>
      <c r="WEC3" s="480" t="s">
        <v>76</v>
      </c>
      <c r="WED3" s="481" t="s">
        <v>77</v>
      </c>
      <c r="WEE3" s="481"/>
      <c r="WEF3" s="481"/>
      <c r="WEG3" s="480" t="s">
        <v>76</v>
      </c>
      <c r="WEH3" s="480" t="s">
        <v>76</v>
      </c>
      <c r="WEI3" s="480" t="s">
        <v>76</v>
      </c>
      <c r="WEJ3" s="480" t="s">
        <v>76</v>
      </c>
      <c r="WEK3" s="482" t="s">
        <v>76</v>
      </c>
      <c r="WEL3" s="483" t="s">
        <v>76</v>
      </c>
      <c r="WES3" s="480" t="s">
        <v>76</v>
      </c>
      <c r="WET3" s="481" t="s">
        <v>77</v>
      </c>
      <c r="WEU3" s="481"/>
      <c r="WEV3" s="481"/>
      <c r="WEW3" s="480" t="s">
        <v>76</v>
      </c>
      <c r="WEX3" s="480" t="s">
        <v>76</v>
      </c>
      <c r="WEY3" s="480" t="s">
        <v>76</v>
      </c>
      <c r="WEZ3" s="480" t="s">
        <v>76</v>
      </c>
      <c r="WFA3" s="482" t="s">
        <v>76</v>
      </c>
      <c r="WFB3" s="483" t="s">
        <v>76</v>
      </c>
      <c r="WFI3" s="480" t="s">
        <v>76</v>
      </c>
      <c r="WFJ3" s="481" t="s">
        <v>77</v>
      </c>
      <c r="WFK3" s="481"/>
      <c r="WFL3" s="481"/>
      <c r="WFM3" s="480" t="s">
        <v>76</v>
      </c>
      <c r="WFN3" s="480" t="s">
        <v>76</v>
      </c>
      <c r="WFO3" s="480" t="s">
        <v>76</v>
      </c>
      <c r="WFP3" s="480" t="s">
        <v>76</v>
      </c>
      <c r="WFQ3" s="482" t="s">
        <v>76</v>
      </c>
      <c r="WFR3" s="483" t="s">
        <v>76</v>
      </c>
      <c r="WFY3" s="480" t="s">
        <v>76</v>
      </c>
      <c r="WFZ3" s="481" t="s">
        <v>77</v>
      </c>
      <c r="WGA3" s="481"/>
      <c r="WGB3" s="481"/>
      <c r="WGC3" s="480" t="s">
        <v>76</v>
      </c>
      <c r="WGD3" s="480" t="s">
        <v>76</v>
      </c>
      <c r="WGE3" s="480" t="s">
        <v>76</v>
      </c>
      <c r="WGF3" s="480" t="s">
        <v>76</v>
      </c>
      <c r="WGG3" s="482" t="s">
        <v>76</v>
      </c>
      <c r="WGH3" s="483" t="s">
        <v>76</v>
      </c>
      <c r="WGO3" s="480" t="s">
        <v>76</v>
      </c>
      <c r="WGP3" s="481" t="s">
        <v>77</v>
      </c>
      <c r="WGQ3" s="481"/>
      <c r="WGR3" s="481"/>
      <c r="WGS3" s="480" t="s">
        <v>76</v>
      </c>
      <c r="WGT3" s="480" t="s">
        <v>76</v>
      </c>
      <c r="WGU3" s="480" t="s">
        <v>76</v>
      </c>
      <c r="WGV3" s="480" t="s">
        <v>76</v>
      </c>
      <c r="WGW3" s="482" t="s">
        <v>76</v>
      </c>
      <c r="WGX3" s="483" t="s">
        <v>76</v>
      </c>
      <c r="WHE3" s="480" t="s">
        <v>76</v>
      </c>
      <c r="WHF3" s="481" t="s">
        <v>77</v>
      </c>
      <c r="WHG3" s="481"/>
      <c r="WHH3" s="481"/>
      <c r="WHI3" s="480" t="s">
        <v>76</v>
      </c>
      <c r="WHJ3" s="480" t="s">
        <v>76</v>
      </c>
      <c r="WHK3" s="480" t="s">
        <v>76</v>
      </c>
      <c r="WHL3" s="480" t="s">
        <v>76</v>
      </c>
      <c r="WHM3" s="482" t="s">
        <v>76</v>
      </c>
      <c r="WHN3" s="483" t="s">
        <v>76</v>
      </c>
      <c r="WHU3" s="480" t="s">
        <v>76</v>
      </c>
      <c r="WHV3" s="481" t="s">
        <v>77</v>
      </c>
      <c r="WHW3" s="481"/>
      <c r="WHX3" s="481"/>
      <c r="WHY3" s="480" t="s">
        <v>76</v>
      </c>
      <c r="WHZ3" s="480" t="s">
        <v>76</v>
      </c>
      <c r="WIA3" s="480" t="s">
        <v>76</v>
      </c>
      <c r="WIB3" s="480" t="s">
        <v>76</v>
      </c>
      <c r="WIC3" s="482" t="s">
        <v>76</v>
      </c>
      <c r="WID3" s="483" t="s">
        <v>76</v>
      </c>
      <c r="WIK3" s="480" t="s">
        <v>76</v>
      </c>
      <c r="WIL3" s="481" t="s">
        <v>77</v>
      </c>
      <c r="WIM3" s="481"/>
      <c r="WIN3" s="481"/>
      <c r="WIO3" s="480" t="s">
        <v>76</v>
      </c>
      <c r="WIP3" s="480" t="s">
        <v>76</v>
      </c>
      <c r="WIQ3" s="480" t="s">
        <v>76</v>
      </c>
      <c r="WIR3" s="480" t="s">
        <v>76</v>
      </c>
      <c r="WIS3" s="482" t="s">
        <v>76</v>
      </c>
      <c r="WIT3" s="483" t="s">
        <v>76</v>
      </c>
      <c r="WJA3" s="480" t="s">
        <v>76</v>
      </c>
      <c r="WJB3" s="481" t="s">
        <v>77</v>
      </c>
      <c r="WJC3" s="481"/>
      <c r="WJD3" s="481"/>
      <c r="WJE3" s="480" t="s">
        <v>76</v>
      </c>
      <c r="WJF3" s="480" t="s">
        <v>76</v>
      </c>
      <c r="WJG3" s="480" t="s">
        <v>76</v>
      </c>
      <c r="WJH3" s="480" t="s">
        <v>76</v>
      </c>
      <c r="WJI3" s="482" t="s">
        <v>76</v>
      </c>
      <c r="WJJ3" s="483" t="s">
        <v>76</v>
      </c>
      <c r="WJQ3" s="480" t="s">
        <v>76</v>
      </c>
      <c r="WJR3" s="481" t="s">
        <v>77</v>
      </c>
      <c r="WJS3" s="481"/>
      <c r="WJT3" s="481"/>
      <c r="WJU3" s="480" t="s">
        <v>76</v>
      </c>
      <c r="WJV3" s="480" t="s">
        <v>76</v>
      </c>
      <c r="WJW3" s="480" t="s">
        <v>76</v>
      </c>
      <c r="WJX3" s="480" t="s">
        <v>76</v>
      </c>
      <c r="WJY3" s="482" t="s">
        <v>76</v>
      </c>
      <c r="WJZ3" s="483" t="s">
        <v>76</v>
      </c>
      <c r="WKG3" s="480" t="s">
        <v>76</v>
      </c>
      <c r="WKH3" s="481" t="s">
        <v>77</v>
      </c>
      <c r="WKI3" s="481"/>
      <c r="WKJ3" s="481"/>
      <c r="WKK3" s="480" t="s">
        <v>76</v>
      </c>
      <c r="WKL3" s="480" t="s">
        <v>76</v>
      </c>
      <c r="WKM3" s="480" t="s">
        <v>76</v>
      </c>
      <c r="WKN3" s="480" t="s">
        <v>76</v>
      </c>
      <c r="WKO3" s="482" t="s">
        <v>76</v>
      </c>
      <c r="WKP3" s="483" t="s">
        <v>76</v>
      </c>
      <c r="WKW3" s="480" t="s">
        <v>76</v>
      </c>
      <c r="WKX3" s="481" t="s">
        <v>77</v>
      </c>
      <c r="WKY3" s="481"/>
      <c r="WKZ3" s="481"/>
      <c r="WLA3" s="480" t="s">
        <v>76</v>
      </c>
      <c r="WLB3" s="480" t="s">
        <v>76</v>
      </c>
      <c r="WLC3" s="480" t="s">
        <v>76</v>
      </c>
      <c r="WLD3" s="480" t="s">
        <v>76</v>
      </c>
      <c r="WLE3" s="482" t="s">
        <v>76</v>
      </c>
      <c r="WLF3" s="483" t="s">
        <v>76</v>
      </c>
      <c r="WLM3" s="480" t="s">
        <v>76</v>
      </c>
      <c r="WLN3" s="481" t="s">
        <v>77</v>
      </c>
      <c r="WLO3" s="481"/>
      <c r="WLP3" s="481"/>
      <c r="WLQ3" s="480" t="s">
        <v>76</v>
      </c>
      <c r="WLR3" s="480" t="s">
        <v>76</v>
      </c>
      <c r="WLS3" s="480" t="s">
        <v>76</v>
      </c>
      <c r="WLT3" s="480" t="s">
        <v>76</v>
      </c>
      <c r="WLU3" s="482" t="s">
        <v>76</v>
      </c>
      <c r="WLV3" s="483" t="s">
        <v>76</v>
      </c>
      <c r="WMC3" s="480" t="s">
        <v>76</v>
      </c>
      <c r="WMD3" s="481" t="s">
        <v>77</v>
      </c>
      <c r="WME3" s="481"/>
      <c r="WMF3" s="481"/>
      <c r="WMG3" s="480" t="s">
        <v>76</v>
      </c>
      <c r="WMH3" s="480" t="s">
        <v>76</v>
      </c>
      <c r="WMI3" s="480" t="s">
        <v>76</v>
      </c>
      <c r="WMJ3" s="480" t="s">
        <v>76</v>
      </c>
      <c r="WMK3" s="482" t="s">
        <v>76</v>
      </c>
      <c r="WML3" s="483" t="s">
        <v>76</v>
      </c>
      <c r="WMS3" s="480" t="s">
        <v>76</v>
      </c>
      <c r="WMT3" s="481" t="s">
        <v>77</v>
      </c>
      <c r="WMU3" s="481"/>
      <c r="WMV3" s="481"/>
      <c r="WMW3" s="480" t="s">
        <v>76</v>
      </c>
      <c r="WMX3" s="480" t="s">
        <v>76</v>
      </c>
      <c r="WMY3" s="480" t="s">
        <v>76</v>
      </c>
      <c r="WMZ3" s="480" t="s">
        <v>76</v>
      </c>
      <c r="WNA3" s="482" t="s">
        <v>76</v>
      </c>
      <c r="WNB3" s="483" t="s">
        <v>76</v>
      </c>
      <c r="WNI3" s="480" t="s">
        <v>76</v>
      </c>
      <c r="WNJ3" s="481" t="s">
        <v>77</v>
      </c>
      <c r="WNK3" s="481"/>
      <c r="WNL3" s="481"/>
      <c r="WNM3" s="480" t="s">
        <v>76</v>
      </c>
      <c r="WNN3" s="480" t="s">
        <v>76</v>
      </c>
      <c r="WNO3" s="480" t="s">
        <v>76</v>
      </c>
      <c r="WNP3" s="480" t="s">
        <v>76</v>
      </c>
      <c r="WNQ3" s="482" t="s">
        <v>76</v>
      </c>
      <c r="WNR3" s="483" t="s">
        <v>76</v>
      </c>
      <c r="WNY3" s="480" t="s">
        <v>76</v>
      </c>
      <c r="WNZ3" s="481" t="s">
        <v>77</v>
      </c>
      <c r="WOA3" s="481"/>
      <c r="WOB3" s="481"/>
      <c r="WOC3" s="480" t="s">
        <v>76</v>
      </c>
      <c r="WOD3" s="480" t="s">
        <v>76</v>
      </c>
      <c r="WOE3" s="480" t="s">
        <v>76</v>
      </c>
      <c r="WOF3" s="480" t="s">
        <v>76</v>
      </c>
      <c r="WOG3" s="482" t="s">
        <v>76</v>
      </c>
      <c r="WOH3" s="483" t="s">
        <v>76</v>
      </c>
      <c r="WOO3" s="480" t="s">
        <v>76</v>
      </c>
      <c r="WOP3" s="481" t="s">
        <v>77</v>
      </c>
      <c r="WOQ3" s="481"/>
      <c r="WOR3" s="481"/>
      <c r="WOS3" s="480" t="s">
        <v>76</v>
      </c>
      <c r="WOT3" s="480" t="s">
        <v>76</v>
      </c>
      <c r="WOU3" s="480" t="s">
        <v>76</v>
      </c>
      <c r="WOV3" s="480" t="s">
        <v>76</v>
      </c>
      <c r="WOW3" s="482" t="s">
        <v>76</v>
      </c>
      <c r="WOX3" s="483" t="s">
        <v>76</v>
      </c>
      <c r="WPE3" s="480" t="s">
        <v>76</v>
      </c>
      <c r="WPF3" s="481" t="s">
        <v>77</v>
      </c>
      <c r="WPG3" s="481"/>
      <c r="WPH3" s="481"/>
      <c r="WPI3" s="480" t="s">
        <v>76</v>
      </c>
      <c r="WPJ3" s="480" t="s">
        <v>76</v>
      </c>
      <c r="WPK3" s="480" t="s">
        <v>76</v>
      </c>
      <c r="WPL3" s="480" t="s">
        <v>76</v>
      </c>
      <c r="WPM3" s="482" t="s">
        <v>76</v>
      </c>
      <c r="WPN3" s="483" t="s">
        <v>76</v>
      </c>
      <c r="WPU3" s="480" t="s">
        <v>76</v>
      </c>
      <c r="WPV3" s="481" t="s">
        <v>77</v>
      </c>
      <c r="WPW3" s="481"/>
      <c r="WPX3" s="481"/>
      <c r="WPY3" s="480" t="s">
        <v>76</v>
      </c>
      <c r="WPZ3" s="480" t="s">
        <v>76</v>
      </c>
      <c r="WQA3" s="480" t="s">
        <v>76</v>
      </c>
      <c r="WQB3" s="480" t="s">
        <v>76</v>
      </c>
      <c r="WQC3" s="482" t="s">
        <v>76</v>
      </c>
      <c r="WQD3" s="483" t="s">
        <v>76</v>
      </c>
      <c r="WQK3" s="480" t="s">
        <v>76</v>
      </c>
      <c r="WQL3" s="481" t="s">
        <v>77</v>
      </c>
      <c r="WQM3" s="481"/>
      <c r="WQN3" s="481"/>
      <c r="WQO3" s="480" t="s">
        <v>76</v>
      </c>
      <c r="WQP3" s="480" t="s">
        <v>76</v>
      </c>
      <c r="WQQ3" s="480" t="s">
        <v>76</v>
      </c>
      <c r="WQR3" s="480" t="s">
        <v>76</v>
      </c>
      <c r="WQS3" s="482" t="s">
        <v>76</v>
      </c>
      <c r="WQT3" s="483" t="s">
        <v>76</v>
      </c>
      <c r="WRA3" s="480" t="s">
        <v>76</v>
      </c>
      <c r="WRB3" s="481" t="s">
        <v>77</v>
      </c>
      <c r="WRC3" s="481"/>
      <c r="WRD3" s="481"/>
      <c r="WRE3" s="480" t="s">
        <v>76</v>
      </c>
      <c r="WRF3" s="480" t="s">
        <v>76</v>
      </c>
      <c r="WRG3" s="480" t="s">
        <v>76</v>
      </c>
      <c r="WRH3" s="480" t="s">
        <v>76</v>
      </c>
      <c r="WRI3" s="482" t="s">
        <v>76</v>
      </c>
      <c r="WRJ3" s="483" t="s">
        <v>76</v>
      </c>
      <c r="WRQ3" s="480" t="s">
        <v>76</v>
      </c>
      <c r="WRR3" s="481" t="s">
        <v>77</v>
      </c>
      <c r="WRS3" s="481"/>
      <c r="WRT3" s="481"/>
      <c r="WRU3" s="480" t="s">
        <v>76</v>
      </c>
      <c r="WRV3" s="480" t="s">
        <v>76</v>
      </c>
      <c r="WRW3" s="480" t="s">
        <v>76</v>
      </c>
      <c r="WRX3" s="480" t="s">
        <v>76</v>
      </c>
      <c r="WRY3" s="482" t="s">
        <v>76</v>
      </c>
      <c r="WRZ3" s="483" t="s">
        <v>76</v>
      </c>
      <c r="WSG3" s="480" t="s">
        <v>76</v>
      </c>
      <c r="WSH3" s="481" t="s">
        <v>77</v>
      </c>
      <c r="WSI3" s="481"/>
      <c r="WSJ3" s="481"/>
      <c r="WSK3" s="480" t="s">
        <v>76</v>
      </c>
      <c r="WSL3" s="480" t="s">
        <v>76</v>
      </c>
      <c r="WSM3" s="480" t="s">
        <v>76</v>
      </c>
      <c r="WSN3" s="480" t="s">
        <v>76</v>
      </c>
      <c r="WSO3" s="482" t="s">
        <v>76</v>
      </c>
      <c r="WSP3" s="483" t="s">
        <v>76</v>
      </c>
      <c r="WSW3" s="480" t="s">
        <v>76</v>
      </c>
      <c r="WSX3" s="481" t="s">
        <v>77</v>
      </c>
      <c r="WSY3" s="481"/>
      <c r="WSZ3" s="481"/>
      <c r="WTA3" s="480" t="s">
        <v>76</v>
      </c>
      <c r="WTB3" s="480" t="s">
        <v>76</v>
      </c>
      <c r="WTC3" s="480" t="s">
        <v>76</v>
      </c>
      <c r="WTD3" s="480" t="s">
        <v>76</v>
      </c>
      <c r="WTE3" s="482" t="s">
        <v>76</v>
      </c>
      <c r="WTF3" s="483" t="s">
        <v>76</v>
      </c>
      <c r="WTM3" s="480" t="s">
        <v>76</v>
      </c>
      <c r="WTN3" s="481" t="s">
        <v>77</v>
      </c>
      <c r="WTO3" s="481"/>
      <c r="WTP3" s="481"/>
      <c r="WTQ3" s="480" t="s">
        <v>76</v>
      </c>
      <c r="WTR3" s="480" t="s">
        <v>76</v>
      </c>
      <c r="WTS3" s="480" t="s">
        <v>76</v>
      </c>
      <c r="WTT3" s="480" t="s">
        <v>76</v>
      </c>
      <c r="WTU3" s="482" t="s">
        <v>76</v>
      </c>
      <c r="WTV3" s="483" t="s">
        <v>76</v>
      </c>
      <c r="WUC3" s="480" t="s">
        <v>76</v>
      </c>
      <c r="WUD3" s="481" t="s">
        <v>77</v>
      </c>
      <c r="WUE3" s="481"/>
      <c r="WUF3" s="481"/>
      <c r="WUG3" s="480" t="s">
        <v>76</v>
      </c>
      <c r="WUH3" s="480" t="s">
        <v>76</v>
      </c>
      <c r="WUI3" s="480" t="s">
        <v>76</v>
      </c>
      <c r="WUJ3" s="480" t="s">
        <v>76</v>
      </c>
      <c r="WUK3" s="482" t="s">
        <v>76</v>
      </c>
      <c r="WUL3" s="483" t="s">
        <v>76</v>
      </c>
      <c r="WUS3" s="480" t="s">
        <v>76</v>
      </c>
      <c r="WUT3" s="481" t="s">
        <v>77</v>
      </c>
      <c r="WUU3" s="481"/>
      <c r="WUV3" s="481"/>
      <c r="WUW3" s="480" t="s">
        <v>76</v>
      </c>
      <c r="WUX3" s="480" t="s">
        <v>76</v>
      </c>
      <c r="WUY3" s="480" t="s">
        <v>76</v>
      </c>
      <c r="WUZ3" s="480" t="s">
        <v>76</v>
      </c>
      <c r="WVA3" s="482" t="s">
        <v>76</v>
      </c>
      <c r="WVB3" s="483" t="s">
        <v>76</v>
      </c>
      <c r="WVI3" s="480" t="s">
        <v>76</v>
      </c>
      <c r="WVJ3" s="481" t="s">
        <v>77</v>
      </c>
      <c r="WVK3" s="481"/>
      <c r="WVL3" s="481"/>
      <c r="WVM3" s="480" t="s">
        <v>76</v>
      </c>
      <c r="WVN3" s="480" t="s">
        <v>76</v>
      </c>
      <c r="WVO3" s="480" t="s">
        <v>76</v>
      </c>
      <c r="WVP3" s="480" t="s">
        <v>76</v>
      </c>
      <c r="WVQ3" s="482" t="s">
        <v>76</v>
      </c>
      <c r="WVR3" s="483" t="s">
        <v>76</v>
      </c>
      <c r="WVY3" s="480" t="s">
        <v>76</v>
      </c>
      <c r="WVZ3" s="481" t="s">
        <v>77</v>
      </c>
      <c r="WWA3" s="481"/>
      <c r="WWB3" s="481"/>
      <c r="WWC3" s="480" t="s">
        <v>76</v>
      </c>
      <c r="WWD3" s="480" t="s">
        <v>76</v>
      </c>
      <c r="WWE3" s="480" t="s">
        <v>76</v>
      </c>
      <c r="WWF3" s="480" t="s">
        <v>76</v>
      </c>
      <c r="WWG3" s="482" t="s">
        <v>76</v>
      </c>
      <c r="WWH3" s="483" t="s">
        <v>76</v>
      </c>
      <c r="WWO3" s="480" t="s">
        <v>76</v>
      </c>
      <c r="WWP3" s="481" t="s">
        <v>77</v>
      </c>
      <c r="WWQ3" s="481"/>
      <c r="WWR3" s="481"/>
      <c r="WWS3" s="480" t="s">
        <v>76</v>
      </c>
      <c r="WWT3" s="480" t="s">
        <v>76</v>
      </c>
      <c r="WWU3" s="480" t="s">
        <v>76</v>
      </c>
      <c r="WWV3" s="480" t="s">
        <v>76</v>
      </c>
      <c r="WWW3" s="482" t="s">
        <v>76</v>
      </c>
      <c r="WWX3" s="483" t="s">
        <v>76</v>
      </c>
      <c r="WXE3" s="480" t="s">
        <v>76</v>
      </c>
      <c r="WXF3" s="481" t="s">
        <v>77</v>
      </c>
      <c r="WXG3" s="481"/>
      <c r="WXH3" s="481"/>
      <c r="WXI3" s="480" t="s">
        <v>76</v>
      </c>
      <c r="WXJ3" s="480" t="s">
        <v>76</v>
      </c>
      <c r="WXK3" s="480" t="s">
        <v>76</v>
      </c>
      <c r="WXL3" s="480" t="s">
        <v>76</v>
      </c>
      <c r="WXM3" s="482" t="s">
        <v>76</v>
      </c>
      <c r="WXN3" s="483" t="s">
        <v>76</v>
      </c>
      <c r="WXU3" s="480" t="s">
        <v>76</v>
      </c>
      <c r="WXV3" s="481" t="s">
        <v>77</v>
      </c>
      <c r="WXW3" s="481"/>
      <c r="WXX3" s="481"/>
      <c r="WXY3" s="480" t="s">
        <v>76</v>
      </c>
      <c r="WXZ3" s="480" t="s">
        <v>76</v>
      </c>
      <c r="WYA3" s="480" t="s">
        <v>76</v>
      </c>
      <c r="WYB3" s="480" t="s">
        <v>76</v>
      </c>
      <c r="WYC3" s="482" t="s">
        <v>76</v>
      </c>
      <c r="WYD3" s="483" t="s">
        <v>76</v>
      </c>
      <c r="WYK3" s="480" t="s">
        <v>76</v>
      </c>
      <c r="WYL3" s="481" t="s">
        <v>77</v>
      </c>
      <c r="WYM3" s="481"/>
      <c r="WYN3" s="481"/>
      <c r="WYO3" s="480" t="s">
        <v>76</v>
      </c>
      <c r="WYP3" s="480" t="s">
        <v>76</v>
      </c>
      <c r="WYQ3" s="480" t="s">
        <v>76</v>
      </c>
      <c r="WYR3" s="480" t="s">
        <v>76</v>
      </c>
      <c r="WYS3" s="482" t="s">
        <v>76</v>
      </c>
      <c r="WYT3" s="483" t="s">
        <v>76</v>
      </c>
      <c r="WZA3" s="480" t="s">
        <v>76</v>
      </c>
      <c r="WZB3" s="481" t="s">
        <v>77</v>
      </c>
      <c r="WZC3" s="481"/>
      <c r="WZD3" s="481"/>
      <c r="WZE3" s="480" t="s">
        <v>76</v>
      </c>
      <c r="WZF3" s="480" t="s">
        <v>76</v>
      </c>
      <c r="WZG3" s="480" t="s">
        <v>76</v>
      </c>
      <c r="WZH3" s="480" t="s">
        <v>76</v>
      </c>
      <c r="WZI3" s="482" t="s">
        <v>76</v>
      </c>
      <c r="WZJ3" s="483" t="s">
        <v>76</v>
      </c>
      <c r="WZQ3" s="480" t="s">
        <v>76</v>
      </c>
      <c r="WZR3" s="481" t="s">
        <v>77</v>
      </c>
      <c r="WZS3" s="481"/>
      <c r="WZT3" s="481"/>
      <c r="WZU3" s="480" t="s">
        <v>76</v>
      </c>
      <c r="WZV3" s="480" t="s">
        <v>76</v>
      </c>
      <c r="WZW3" s="480" t="s">
        <v>76</v>
      </c>
      <c r="WZX3" s="480" t="s">
        <v>76</v>
      </c>
      <c r="WZY3" s="482" t="s">
        <v>76</v>
      </c>
      <c r="WZZ3" s="483" t="s">
        <v>76</v>
      </c>
      <c r="XAG3" s="480" t="s">
        <v>76</v>
      </c>
      <c r="XAH3" s="481" t="s">
        <v>77</v>
      </c>
      <c r="XAI3" s="481"/>
      <c r="XAJ3" s="481"/>
      <c r="XAK3" s="480" t="s">
        <v>76</v>
      </c>
      <c r="XAL3" s="480" t="s">
        <v>76</v>
      </c>
      <c r="XAM3" s="480" t="s">
        <v>76</v>
      </c>
      <c r="XAN3" s="480" t="s">
        <v>76</v>
      </c>
      <c r="XAO3" s="482" t="s">
        <v>76</v>
      </c>
      <c r="XAP3" s="483" t="s">
        <v>76</v>
      </c>
      <c r="XAW3" s="480" t="s">
        <v>76</v>
      </c>
      <c r="XAX3" s="481" t="s">
        <v>77</v>
      </c>
      <c r="XAY3" s="481"/>
      <c r="XAZ3" s="481"/>
      <c r="XBA3" s="480" t="s">
        <v>76</v>
      </c>
      <c r="XBB3" s="480" t="s">
        <v>76</v>
      </c>
      <c r="XBC3" s="480" t="s">
        <v>76</v>
      </c>
      <c r="XBD3" s="480" t="s">
        <v>76</v>
      </c>
      <c r="XBE3" s="482" t="s">
        <v>76</v>
      </c>
      <c r="XBF3" s="483" t="s">
        <v>76</v>
      </c>
      <c r="XBM3" s="480" t="s">
        <v>76</v>
      </c>
      <c r="XBN3" s="481" t="s">
        <v>77</v>
      </c>
      <c r="XBO3" s="481"/>
      <c r="XBP3" s="481"/>
      <c r="XBQ3" s="480" t="s">
        <v>76</v>
      </c>
      <c r="XBR3" s="480" t="s">
        <v>76</v>
      </c>
      <c r="XBS3" s="480" t="s">
        <v>76</v>
      </c>
      <c r="XBT3" s="480" t="s">
        <v>76</v>
      </c>
      <c r="XBU3" s="482" t="s">
        <v>76</v>
      </c>
      <c r="XBV3" s="483" t="s">
        <v>76</v>
      </c>
      <c r="XCC3" s="480" t="s">
        <v>76</v>
      </c>
      <c r="XCD3" s="481" t="s">
        <v>77</v>
      </c>
      <c r="XCE3" s="481"/>
      <c r="XCF3" s="481"/>
      <c r="XCG3" s="480" t="s">
        <v>76</v>
      </c>
      <c r="XCH3" s="480" t="s">
        <v>76</v>
      </c>
      <c r="XCI3" s="480" t="s">
        <v>76</v>
      </c>
      <c r="XCJ3" s="480" t="s">
        <v>76</v>
      </c>
      <c r="XCK3" s="482" t="s">
        <v>76</v>
      </c>
      <c r="XCL3" s="483" t="s">
        <v>76</v>
      </c>
      <c r="XCS3" s="480" t="s">
        <v>76</v>
      </c>
      <c r="XCT3" s="481" t="s">
        <v>77</v>
      </c>
      <c r="XCU3" s="481"/>
      <c r="XCV3" s="481"/>
      <c r="XCW3" s="480" t="s">
        <v>76</v>
      </c>
      <c r="XCX3" s="480" t="s">
        <v>76</v>
      </c>
      <c r="XCY3" s="480" t="s">
        <v>76</v>
      </c>
      <c r="XCZ3" s="480" t="s">
        <v>76</v>
      </c>
      <c r="XDA3" s="482" t="s">
        <v>76</v>
      </c>
      <c r="XDB3" s="483" t="s">
        <v>76</v>
      </c>
      <c r="XDI3" s="480" t="s">
        <v>76</v>
      </c>
      <c r="XDJ3" s="481" t="s">
        <v>77</v>
      </c>
      <c r="XDK3" s="481"/>
      <c r="XDL3" s="481"/>
      <c r="XDM3" s="480" t="s">
        <v>76</v>
      </c>
      <c r="XDN3" s="480" t="s">
        <v>76</v>
      </c>
      <c r="XDO3" s="480" t="s">
        <v>76</v>
      </c>
      <c r="XDP3" s="480" t="s">
        <v>76</v>
      </c>
      <c r="XDQ3" s="482" t="s">
        <v>76</v>
      </c>
      <c r="XDR3" s="483" t="s">
        <v>76</v>
      </c>
      <c r="XDY3" s="480" t="s">
        <v>76</v>
      </c>
      <c r="XDZ3" s="481" t="s">
        <v>77</v>
      </c>
      <c r="XEA3" s="481"/>
      <c r="XEB3" s="481"/>
      <c r="XEC3" s="480" t="s">
        <v>76</v>
      </c>
      <c r="XED3" s="480" t="s">
        <v>76</v>
      </c>
      <c r="XEE3" s="480" t="s">
        <v>76</v>
      </c>
      <c r="XEF3" s="480" t="s">
        <v>76</v>
      </c>
      <c r="XEG3" s="482" t="s">
        <v>76</v>
      </c>
      <c r="XEH3" s="483" t="s">
        <v>76</v>
      </c>
      <c r="XEO3" s="480" t="s">
        <v>76</v>
      </c>
      <c r="XEP3" s="481" t="s">
        <v>77</v>
      </c>
      <c r="XEQ3" s="481"/>
      <c r="XER3" s="481"/>
      <c r="XES3" s="480" t="s">
        <v>76</v>
      </c>
      <c r="XET3" s="480" t="s">
        <v>76</v>
      </c>
      <c r="XEU3" s="480" t="s">
        <v>76</v>
      </c>
      <c r="XEV3" s="480" t="s">
        <v>76</v>
      </c>
      <c r="XEW3" s="482" t="s">
        <v>76</v>
      </c>
      <c r="XEX3" s="483" t="s">
        <v>76</v>
      </c>
    </row>
    <row r="4" spans="1:1018 1025:2042 2049:3066 3073:4090 4097:5114 5121:6138 6145:7162 7169:8186 8193:9210 9217:10234 10241:11258 11265:12282 12289:13306 13313:14330 14337:15354 15361:16378">
      <c r="A4" s="205"/>
      <c r="B4" s="1"/>
      <c r="C4" s="2"/>
      <c r="D4" s="2"/>
      <c r="E4" s="2"/>
      <c r="F4" s="2"/>
      <c r="G4" s="2"/>
      <c r="H4" s="2"/>
      <c r="I4" s="2"/>
    </row>
    <row r="5" spans="1:1018 1025:2042 2049:3066 3073:4090 4097:5114 5121:6138 6145:7162 7169:8186 8193:9210 9217:10234 10241:11258 11265:12282 12289:13306 13313:14330 14337:15354 15361:16378">
      <c r="A5" s="205"/>
      <c r="B5" s="597" t="s">
        <v>3</v>
      </c>
      <c r="C5" s="747"/>
      <c r="D5" s="747"/>
      <c r="E5" s="747"/>
      <c r="F5" s="747"/>
      <c r="G5" s="747"/>
      <c r="H5" s="747"/>
      <c r="I5" s="748"/>
    </row>
    <row r="6" spans="1:1018 1025:2042 2049:3066 3073:4090 4097:5114 5121:6138 6145:7162 7169:8186 8193:9210 9217:10234 10241:11258 11265:12282 12289:13306 13313:14330 14337:15354 15361:16378">
      <c r="A6" s="205"/>
      <c r="B6" s="2"/>
      <c r="C6" s="2"/>
      <c r="D6" s="2"/>
      <c r="E6" s="2"/>
      <c r="F6" s="2"/>
      <c r="G6" s="2"/>
      <c r="H6" s="2"/>
      <c r="I6" s="2"/>
    </row>
    <row r="7" spans="1:1018 1025:2042 2049:3066 3073:4090 4097:5114 5121:6138 6145:7162 7169:8186 8193:9210 9217:10234 10241:11258 11265:12282 12289:13306 13313:14330 14337:15354 15361:16378" ht="15.75">
      <c r="A7" s="205"/>
      <c r="B7" s="5" t="s">
        <v>4</v>
      </c>
      <c r="C7" s="6"/>
      <c r="D7" s="7" t="s">
        <v>5</v>
      </c>
      <c r="E7" s="5" t="s">
        <v>6</v>
      </c>
      <c r="F7" s="5" t="s">
        <v>7</v>
      </c>
      <c r="G7" s="5" t="s">
        <v>8</v>
      </c>
      <c r="H7" s="5" t="s">
        <v>9</v>
      </c>
      <c r="I7" s="5" t="s">
        <v>10</v>
      </c>
    </row>
    <row r="8" spans="1:1018 1025:2042 2049:3066 3073:4090 4097:5114 5121:6138 6145:7162 7169:8186 8193:9210 9217:10234 10241:11258 11265:12282 12289:13306 13313:14330 14337:15354 15361:16378">
      <c r="A8" s="205"/>
      <c r="B8" s="2"/>
      <c r="C8" s="2"/>
      <c r="D8" s="2"/>
      <c r="E8" s="2"/>
      <c r="F8" s="2"/>
      <c r="G8" s="2"/>
      <c r="H8" s="2"/>
      <c r="I8" s="2"/>
    </row>
    <row r="9" spans="1:1018 1025:2042 2049:3066 3073:4090 4097:5114 5121:6138 6145:7162 7169:8186 8193:9210 9217:10234 10241:11258 11265:12282 12289:13306 13313:14330 14337:15354 15361:16378" ht="187.5" customHeight="1">
      <c r="A9" s="205"/>
      <c r="B9" s="598" t="s">
        <v>11</v>
      </c>
      <c r="C9" s="72"/>
      <c r="D9" s="479" t="s">
        <v>99</v>
      </c>
      <c r="E9" s="479" t="s">
        <v>100</v>
      </c>
      <c r="F9" s="44" t="s">
        <v>101</v>
      </c>
      <c r="G9" s="590" t="s">
        <v>102</v>
      </c>
      <c r="H9" s="44" t="s">
        <v>103</v>
      </c>
      <c r="I9" s="44"/>
    </row>
    <row r="10" spans="1:1018 1025:2042 2049:3066 3073:4090 4097:5114 5121:6138 6145:7162 7169:8186 8193:9210 9217:10234 10241:11258 11265:12282 12289:13306 13313:14330 14337:15354 15361:16378">
      <c r="A10" s="205"/>
      <c r="B10" s="749"/>
      <c r="C10" s="72"/>
      <c r="D10" s="271" t="s">
        <v>104</v>
      </c>
      <c r="E10" s="271" t="s">
        <v>105</v>
      </c>
      <c r="F10" s="271" t="s">
        <v>104</v>
      </c>
      <c r="G10" s="271" t="s">
        <v>106</v>
      </c>
      <c r="H10" s="271" t="s">
        <v>18</v>
      </c>
      <c r="I10" s="91"/>
    </row>
    <row r="11" spans="1:1018 1025:2042 2049:3066 3073:4090 4097:5114 5121:6138 6145:7162 7169:8186 8193:9210 9217:10234 10241:11258 11265:12282 12289:13306 13313:14330 14337:15354 15361:16378" ht="24">
      <c r="A11" s="205"/>
      <c r="B11" s="750"/>
      <c r="C11" s="72"/>
      <c r="D11" s="91" t="s">
        <v>107</v>
      </c>
      <c r="E11" s="91" t="s">
        <v>107</v>
      </c>
      <c r="F11" s="91" t="s">
        <v>86</v>
      </c>
      <c r="G11" s="91" t="s">
        <v>23</v>
      </c>
      <c r="H11" s="91" t="s">
        <v>87</v>
      </c>
      <c r="I11" s="93"/>
    </row>
    <row r="12" spans="1:1018 1025:2042 2049:3066 3073:4090 4097:5114 5121:6138 6145:7162 7169:8186 8193:9210 9217:10234 10241:11258 11265:12282 12289:13306 13313:14330 14337:15354 15361:16378">
      <c r="A12" s="205"/>
      <c r="B12" s="72"/>
      <c r="C12" s="72"/>
      <c r="D12" s="14"/>
      <c r="E12" s="14"/>
      <c r="F12" s="14"/>
      <c r="G12" s="14"/>
      <c r="H12" s="14"/>
      <c r="I12" s="75"/>
    </row>
    <row r="13" spans="1:1018 1025:2042 2049:3066 3073:4090 4097:5114 5121:6138 6145:7162 7169:8186 8193:9210 9217:10234 10241:11258 11265:12282 12289:13306 13313:14330 14337:15354 15361:16378" ht="188.25" customHeight="1">
      <c r="A13" s="205"/>
      <c r="B13" s="598" t="s">
        <v>24</v>
      </c>
      <c r="C13" s="72"/>
      <c r="D13" s="591" t="s">
        <v>108</v>
      </c>
      <c r="E13" s="479" t="s">
        <v>109</v>
      </c>
      <c r="F13" s="497" t="s">
        <v>110</v>
      </c>
      <c r="G13" s="479" t="s">
        <v>111</v>
      </c>
      <c r="H13" s="479" t="s">
        <v>111</v>
      </c>
      <c r="I13" s="44"/>
    </row>
    <row r="14" spans="1:1018 1025:2042 2049:3066 3073:4090 4097:5114 5121:6138 6145:7162 7169:8186 8193:9210 9217:10234 10241:11258 11265:12282 12289:13306 13313:14330 14337:15354 15361:16378">
      <c r="A14" s="205"/>
      <c r="B14" s="749"/>
      <c r="C14" s="72"/>
      <c r="D14" s="206" t="s">
        <v>84</v>
      </c>
      <c r="E14" s="271" t="s">
        <v>18</v>
      </c>
      <c r="F14" s="271" t="s">
        <v>112</v>
      </c>
      <c r="G14" s="271"/>
      <c r="H14" s="589"/>
      <c r="I14" s="91"/>
    </row>
    <row r="15" spans="1:1018 1025:2042 2049:3066 3073:4090 4097:5114 5121:6138 6145:7162 7169:8186 8193:9210 9217:10234 10241:11258 11265:12282 12289:13306 13313:14330 14337:15354 15361:16378" ht="24">
      <c r="A15" s="205"/>
      <c r="B15" s="750"/>
      <c r="C15" s="72"/>
      <c r="D15" s="91" t="s">
        <v>107</v>
      </c>
      <c r="E15" s="91" t="s">
        <v>20</v>
      </c>
      <c r="F15" s="91" t="s">
        <v>86</v>
      </c>
      <c r="G15" s="91"/>
      <c r="H15" s="91"/>
      <c r="I15" s="93"/>
    </row>
    <row r="16" spans="1:1018 1025:2042 2049:3066 3073:4090 4097:5114 5121:6138 6145:7162 7169:8186 8193:9210 9217:10234 10241:11258 11265:12282 12289:13306 13313:14330 14337:15354 15361:16378">
      <c r="A16" s="205"/>
      <c r="B16" s="72"/>
      <c r="C16" s="72"/>
      <c r="D16" s="75"/>
      <c r="E16" s="75"/>
      <c r="F16" s="75"/>
      <c r="G16" s="75"/>
      <c r="H16" s="75"/>
      <c r="I16" s="75"/>
    </row>
    <row r="17" spans="1:9">
      <c r="A17" s="205"/>
      <c r="B17" s="599" t="s">
        <v>30</v>
      </c>
      <c r="C17" s="205"/>
      <c r="D17" s="44"/>
      <c r="E17" s="44"/>
      <c r="F17" s="44"/>
      <c r="G17" s="44"/>
      <c r="H17" s="44"/>
      <c r="I17" s="44"/>
    </row>
    <row r="18" spans="1:9">
      <c r="A18" s="205"/>
      <c r="B18" s="751"/>
      <c r="C18" s="205"/>
      <c r="D18" s="91"/>
      <c r="E18" s="91"/>
      <c r="F18" s="91"/>
      <c r="G18" s="91"/>
      <c r="H18" s="91"/>
      <c r="I18" s="91"/>
    </row>
    <row r="19" spans="1:9">
      <c r="A19" s="205"/>
      <c r="B19" s="752"/>
      <c r="C19" s="205"/>
      <c r="D19" s="93"/>
      <c r="E19" s="93"/>
      <c r="F19" s="93"/>
      <c r="G19" s="93"/>
      <c r="H19" s="93"/>
      <c r="I19" s="93"/>
    </row>
    <row r="20" spans="1:9">
      <c r="A20" s="205"/>
      <c r="B20" s="75"/>
      <c r="C20" s="205"/>
      <c r="D20" s="205"/>
      <c r="E20" s="205"/>
      <c r="F20" s="205"/>
      <c r="G20" s="205"/>
      <c r="H20" s="205"/>
      <c r="I20" s="205"/>
    </row>
    <row r="21" spans="1:9">
      <c r="A21" s="205"/>
      <c r="B21" s="76" t="s">
        <v>31</v>
      </c>
      <c r="C21" s="205"/>
      <c r="D21" s="205"/>
      <c r="E21" s="205"/>
      <c r="F21" s="205"/>
      <c r="G21" s="205"/>
      <c r="H21" s="205"/>
      <c r="I21" s="205"/>
    </row>
  </sheetData>
  <mergeCells count="4">
    <mergeCell ref="B5:I5"/>
    <mergeCell ref="B9:B11"/>
    <mergeCell ref="B13:B15"/>
    <mergeCell ref="B17:B19"/>
  </mergeCells>
  <conditionalFormatting sqref="D14">
    <cfRule type="cellIs" dxfId="23" priority="15" operator="equal">
      <formula>0</formula>
    </cfRule>
  </conditionalFormatting>
  <conditionalFormatting sqref="D15:H15">
    <cfRule type="cellIs" dxfId="22" priority="28" operator="equal">
      <formula>0</formula>
    </cfRule>
  </conditionalFormatting>
  <conditionalFormatting sqref="D10:I10 D11:G11 I11 D9:F9 H9:I9">
    <cfRule type="cellIs" dxfId="21" priority="3" operator="equal">
      <formula>0</formula>
    </cfRule>
  </conditionalFormatting>
  <conditionalFormatting sqref="D17:I19">
    <cfRule type="cellIs" dxfId="20" priority="33" operator="equal">
      <formula>0</formula>
    </cfRule>
  </conditionalFormatting>
  <conditionalFormatting sqref="E13:E14">
    <cfRule type="cellIs" dxfId="19" priority="10" operator="equal">
      <formula>0</formula>
    </cfRule>
  </conditionalFormatting>
  <conditionalFormatting sqref="F13:H13">
    <cfRule type="cellIs" dxfId="18" priority="8" operator="equal">
      <formula>0</formula>
    </cfRule>
  </conditionalFormatting>
  <conditionalFormatting sqref="F14:H14">
    <cfRule type="cellIs" dxfId="17" priority="2" operator="equal">
      <formula>0</formula>
    </cfRule>
  </conditionalFormatting>
  <conditionalFormatting sqref="I13:I15">
    <cfRule type="cellIs" dxfId="16" priority="31" operator="equal">
      <formula>0</formula>
    </cfRule>
  </conditionalFormatting>
  <conditionalFormatting sqref="H11">
    <cfRule type="cellIs" dxfId="15" priority="1" operator="equal">
      <formula>0</formula>
    </cfRule>
  </conditionalFormatting>
  <dataValidations count="2">
    <dataValidation type="list" allowBlank="1" showErrorMessage="1" sqref="B17" xr:uid="{DA7E624B-4D9A-4E27-8068-4579657D9556}">
      <formula1>$A$312:$A$328</formula1>
    </dataValidation>
    <dataValidation allowBlank="1" showErrorMessage="1" sqref="A19:C19 A15:C15" xr:uid="{1B24761E-84AB-420B-BFD2-79937EEBB4AC}"/>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ErrorMessage="1" xr:uid="{D261AB48-4D07-457E-B8C0-F2F77099704A}">
          <x14:formula1>
            <xm:f>DATOS!$A$6:$A$223</xm:f>
          </x14:formula1>
          <xm:sqref>D18:I18 D10:I10 D14:G14 I14</xm:sqref>
        </x14:dataValidation>
        <x14:dataValidation type="list" allowBlank="1" showErrorMessage="1" xr:uid="{80C71D78-95E0-4EF7-ADC1-E94F54C66050}">
          <x14:formula1>
            <xm:f>DATOS!$A$331:$A$345</xm:f>
          </x14:formula1>
          <xm:sqref>B9 B13</xm:sqref>
        </x14:dataValidation>
        <x14:dataValidation type="list" allowBlank="1" showErrorMessage="1" xr:uid="{DA7B01C8-B7EF-4F9F-99F0-B47B02382435}">
          <x14:formula1>
            <xm:f>DATOS!$A$226:$A$328</xm:f>
          </x14:formula1>
          <xm:sqref>D15:I15 D19:I19 D11:I11</xm:sqref>
        </x14:dataValidation>
        <x14:dataValidation type="list" allowBlank="1" showErrorMessage="1" xr:uid="{F17A7550-5957-4A60-9E4B-02F10D6D0205}">
          <x14:formula1>
            <xm:f>'2025-III'!#REF!</xm:f>
          </x14:formula1>
          <xm:sqref>D12:I12 D16:I16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pageSetUpPr fitToPage="1"/>
  </sheetPr>
  <dimension ref="A1:G40"/>
  <sheetViews>
    <sheetView workbookViewId="0"/>
  </sheetViews>
  <sheetFormatPr defaultColWidth="14.42578125" defaultRowHeight="15" customHeight="1"/>
  <cols>
    <col min="1" max="7" width="37.7109375" customWidth="1"/>
    <col min="8" max="26" width="10.7109375" customWidth="1"/>
  </cols>
  <sheetData>
    <row r="1" spans="1:7" ht="12" customHeight="1">
      <c r="A1" s="18" t="s">
        <v>113</v>
      </c>
      <c r="B1" s="3"/>
      <c r="C1" s="3"/>
      <c r="D1" s="3"/>
      <c r="E1" s="3"/>
      <c r="F1" s="3"/>
      <c r="G1" s="3"/>
    </row>
    <row r="2" spans="1:7" ht="12" customHeight="1">
      <c r="A2" s="18" t="s">
        <v>1</v>
      </c>
      <c r="B2" s="3"/>
      <c r="C2" s="3"/>
      <c r="D2" s="3"/>
      <c r="E2" s="3"/>
      <c r="F2" s="3"/>
      <c r="G2" s="3"/>
    </row>
    <row r="3" spans="1:7" ht="12" customHeight="1">
      <c r="A3" s="18" t="s">
        <v>114</v>
      </c>
      <c r="B3" s="3"/>
      <c r="C3" s="3"/>
      <c r="D3" s="3"/>
      <c r="E3" s="3"/>
      <c r="F3" s="3"/>
      <c r="G3" s="3"/>
    </row>
    <row r="4" spans="1:7" ht="12" customHeight="1">
      <c r="A4" s="18"/>
      <c r="B4" s="3"/>
      <c r="C4" s="3"/>
      <c r="D4" s="3"/>
      <c r="E4" s="3"/>
      <c r="F4" s="3"/>
      <c r="G4" s="3"/>
    </row>
    <row r="5" spans="1:7" ht="15.75" customHeight="1">
      <c r="A5" s="4" t="s">
        <v>115</v>
      </c>
      <c r="B5" s="3"/>
      <c r="C5" s="3"/>
      <c r="D5" s="3"/>
      <c r="E5" s="3"/>
      <c r="F5" s="3"/>
      <c r="G5" s="3"/>
    </row>
    <row r="6" spans="1:7" ht="6.75" customHeight="1">
      <c r="A6" s="20"/>
      <c r="B6" s="20"/>
      <c r="C6" s="20"/>
      <c r="D6" s="20"/>
      <c r="E6" s="20"/>
      <c r="F6" s="20"/>
      <c r="G6" s="20"/>
    </row>
    <row r="7" spans="1:7" ht="75" customHeight="1">
      <c r="A7" s="9" t="s">
        <v>116</v>
      </c>
      <c r="B7" s="9" t="s">
        <v>116</v>
      </c>
      <c r="C7" s="9" t="s">
        <v>116</v>
      </c>
      <c r="D7" s="9" t="s">
        <v>116</v>
      </c>
      <c r="E7" s="9" t="s">
        <v>116</v>
      </c>
      <c r="F7" s="9" t="s">
        <v>116</v>
      </c>
      <c r="G7" s="9" t="s">
        <v>116</v>
      </c>
    </row>
    <row r="8" spans="1:7" ht="139.5" customHeight="1">
      <c r="A8" s="11" t="s">
        <v>117</v>
      </c>
      <c r="B8" s="11" t="s">
        <v>118</v>
      </c>
      <c r="C8" s="11" t="s">
        <v>119</v>
      </c>
      <c r="D8" s="11" t="s">
        <v>120</v>
      </c>
      <c r="E8" s="11" t="s">
        <v>121</v>
      </c>
      <c r="F8" s="11" t="s">
        <v>122</v>
      </c>
      <c r="G8" s="11" t="s">
        <v>123</v>
      </c>
    </row>
    <row r="9" spans="1:7" ht="34.5" customHeight="1">
      <c r="A9" s="13" t="s">
        <v>124</v>
      </c>
      <c r="B9" s="13" t="s">
        <v>124</v>
      </c>
      <c r="C9" s="13" t="s">
        <v>124</v>
      </c>
      <c r="D9" s="13" t="s">
        <v>124</v>
      </c>
      <c r="E9" s="13" t="s">
        <v>125</v>
      </c>
      <c r="F9" s="13" t="s">
        <v>126</v>
      </c>
      <c r="G9" s="13" t="s">
        <v>126</v>
      </c>
    </row>
    <row r="10" spans="1:7" ht="15.75" customHeight="1">
      <c r="A10" s="21" t="s">
        <v>127</v>
      </c>
      <c r="B10" s="21" t="s">
        <v>127</v>
      </c>
      <c r="C10" s="21" t="s">
        <v>127</v>
      </c>
      <c r="D10" s="21" t="s">
        <v>127</v>
      </c>
      <c r="E10" s="21" t="s">
        <v>127</v>
      </c>
      <c r="F10" s="21" t="s">
        <v>127</v>
      </c>
      <c r="G10" s="21" t="s">
        <v>127</v>
      </c>
    </row>
    <row r="11" spans="1:7" ht="9.75" customHeight="1">
      <c r="A11" s="3"/>
      <c r="B11" s="3"/>
      <c r="C11" s="3"/>
      <c r="D11" s="3"/>
      <c r="E11" s="3"/>
      <c r="F11" s="3"/>
      <c r="G11" s="3"/>
    </row>
    <row r="12" spans="1:7" ht="49.5" customHeight="1">
      <c r="A12" s="15" t="s">
        <v>128</v>
      </c>
      <c r="B12" s="15" t="s">
        <v>129</v>
      </c>
      <c r="C12" s="22"/>
      <c r="D12" s="14"/>
      <c r="E12" s="14"/>
      <c r="F12" s="14"/>
      <c r="G12" s="14"/>
    </row>
    <row r="13" spans="1:7" ht="279.75" customHeight="1">
      <c r="A13" s="17" t="s">
        <v>130</v>
      </c>
      <c r="B13" s="17" t="s">
        <v>131</v>
      </c>
      <c r="C13" s="23"/>
      <c r="D13" s="24"/>
      <c r="E13" s="23"/>
      <c r="F13" s="24"/>
      <c r="G13" s="24"/>
    </row>
    <row r="14" spans="1:7" ht="34.5" customHeight="1">
      <c r="A14" s="16" t="s">
        <v>124</v>
      </c>
      <c r="B14" s="16" t="s">
        <v>124</v>
      </c>
      <c r="C14" s="23"/>
      <c r="D14" s="24"/>
      <c r="E14" s="23"/>
      <c r="F14" s="24"/>
      <c r="G14" s="24"/>
    </row>
    <row r="15" spans="1:7" ht="15.75" customHeight="1">
      <c r="A15" s="25" t="s">
        <v>132</v>
      </c>
      <c r="B15" s="25" t="s">
        <v>132</v>
      </c>
      <c r="C15" s="14"/>
      <c r="D15" s="14"/>
      <c r="E15" s="14"/>
      <c r="F15" s="14"/>
      <c r="G15" s="14"/>
    </row>
    <row r="17" spans="1:6" ht="49.5" customHeight="1">
      <c r="A17" s="8" t="s">
        <v>133</v>
      </c>
      <c r="B17" s="8" t="s">
        <v>133</v>
      </c>
      <c r="C17" s="8" t="s">
        <v>133</v>
      </c>
      <c r="D17" s="8" t="s">
        <v>134</v>
      </c>
      <c r="E17" s="8" t="s">
        <v>135</v>
      </c>
      <c r="F17" s="8" t="s">
        <v>135</v>
      </c>
    </row>
    <row r="18" spans="1:6" ht="120" customHeight="1">
      <c r="A18" s="10" t="s">
        <v>136</v>
      </c>
      <c r="B18" s="10" t="s">
        <v>137</v>
      </c>
      <c r="C18" s="10" t="s">
        <v>138</v>
      </c>
      <c r="D18" s="10" t="s">
        <v>139</v>
      </c>
      <c r="E18" s="10" t="s">
        <v>140</v>
      </c>
      <c r="F18" s="10" t="s">
        <v>141</v>
      </c>
    </row>
    <row r="19" spans="1:6" ht="34.5" customHeight="1">
      <c r="A19" s="12" t="s">
        <v>142</v>
      </c>
      <c r="B19" s="12" t="s">
        <v>143</v>
      </c>
      <c r="C19" s="12" t="s">
        <v>144</v>
      </c>
      <c r="D19" s="12" t="s">
        <v>145</v>
      </c>
      <c r="E19" s="12" t="s">
        <v>145</v>
      </c>
      <c r="F19" s="12" t="s">
        <v>146</v>
      </c>
    </row>
    <row r="20" spans="1:6" ht="15.75" customHeight="1">
      <c r="A20" s="25">
        <v>40</v>
      </c>
      <c r="B20" s="25">
        <v>40</v>
      </c>
      <c r="C20" s="25">
        <v>20</v>
      </c>
      <c r="D20" s="600">
        <v>40</v>
      </c>
      <c r="E20" s="748"/>
      <c r="F20" s="25">
        <v>20</v>
      </c>
    </row>
    <row r="21" spans="1:6" ht="9.75" customHeight="1">
      <c r="A21" s="14"/>
      <c r="B21" s="14"/>
      <c r="C21" s="14"/>
      <c r="D21" s="14"/>
      <c r="E21" s="14"/>
      <c r="F21" s="14"/>
    </row>
    <row r="22" spans="1:6" ht="49.5" customHeight="1">
      <c r="A22" s="8" t="s">
        <v>147</v>
      </c>
      <c r="B22" s="8" t="s">
        <v>147</v>
      </c>
      <c r="C22" s="8" t="s">
        <v>135</v>
      </c>
      <c r="D22" s="8" t="s">
        <v>147</v>
      </c>
      <c r="E22" s="8" t="s">
        <v>148</v>
      </c>
      <c r="F22" s="8" t="s">
        <v>149</v>
      </c>
    </row>
    <row r="23" spans="1:6" ht="180" customHeight="1">
      <c r="A23" s="10" t="s">
        <v>150</v>
      </c>
      <c r="B23" s="10" t="s">
        <v>151</v>
      </c>
      <c r="C23" s="10" t="s">
        <v>152</v>
      </c>
      <c r="D23" s="10" t="s">
        <v>153</v>
      </c>
      <c r="E23" s="10" t="s">
        <v>154</v>
      </c>
      <c r="F23" s="10" t="s">
        <v>155</v>
      </c>
    </row>
    <row r="24" spans="1:6" ht="34.5" customHeight="1">
      <c r="A24" s="12" t="s">
        <v>156</v>
      </c>
      <c r="B24" s="12" t="s">
        <v>157</v>
      </c>
      <c r="C24" s="12" t="s">
        <v>158</v>
      </c>
      <c r="D24" s="12" t="s">
        <v>159</v>
      </c>
      <c r="E24" s="12" t="s">
        <v>159</v>
      </c>
      <c r="F24" s="12" t="s">
        <v>159</v>
      </c>
    </row>
    <row r="25" spans="1:6" ht="15.75" customHeight="1">
      <c r="A25" s="25">
        <v>120</v>
      </c>
      <c r="B25" s="25">
        <v>20</v>
      </c>
      <c r="C25" s="25">
        <v>40</v>
      </c>
      <c r="D25" s="600">
        <v>120</v>
      </c>
      <c r="E25" s="747"/>
      <c r="F25" s="748"/>
    </row>
    <row r="26" spans="1:6" ht="9.75" customHeight="1">
      <c r="A26" s="14"/>
      <c r="B26" s="14"/>
      <c r="C26" s="14"/>
      <c r="D26" s="14"/>
      <c r="E26" s="14"/>
      <c r="F26" s="14"/>
    </row>
    <row r="27" spans="1:6" ht="49.5" customHeight="1">
      <c r="A27" s="8" t="s">
        <v>134</v>
      </c>
      <c r="B27" s="8" t="s">
        <v>133</v>
      </c>
      <c r="C27" s="8" t="s">
        <v>133</v>
      </c>
      <c r="D27" s="29"/>
      <c r="E27" s="29"/>
      <c r="F27" s="29"/>
    </row>
    <row r="28" spans="1:6" ht="120" customHeight="1">
      <c r="A28" s="10" t="s">
        <v>160</v>
      </c>
      <c r="B28" s="10" t="s">
        <v>161</v>
      </c>
      <c r="C28" s="10" t="s">
        <v>162</v>
      </c>
      <c r="D28" s="30"/>
      <c r="E28" s="30"/>
      <c r="F28" s="30"/>
    </row>
    <row r="29" spans="1:6" ht="34.5" customHeight="1">
      <c r="A29" s="12" t="s">
        <v>163</v>
      </c>
      <c r="B29" s="12" t="s">
        <v>164</v>
      </c>
      <c r="C29" s="12" t="s">
        <v>165</v>
      </c>
      <c r="D29" s="31"/>
      <c r="E29" s="31"/>
      <c r="F29" s="31"/>
    </row>
    <row r="30" spans="1:6" ht="15.75" customHeight="1">
      <c r="A30" s="25">
        <v>40</v>
      </c>
      <c r="B30" s="25">
        <v>40</v>
      </c>
      <c r="C30" s="25">
        <v>40</v>
      </c>
      <c r="D30" s="32"/>
      <c r="E30" s="32"/>
      <c r="F30" s="32"/>
    </row>
    <row r="31" spans="1:6" ht="9.75" customHeight="1">
      <c r="A31" s="14"/>
      <c r="B31" s="14"/>
      <c r="C31" s="14"/>
      <c r="D31" s="14"/>
      <c r="E31" s="14"/>
      <c r="F31" s="14"/>
    </row>
    <row r="32" spans="1:6" ht="99.75" customHeight="1">
      <c r="A32" s="26" t="s">
        <v>166</v>
      </c>
      <c r="B32" s="14"/>
      <c r="C32" s="14"/>
      <c r="D32" s="14"/>
      <c r="E32" s="14"/>
      <c r="F32" s="14"/>
    </row>
    <row r="33" spans="1:1" ht="124.5" customHeight="1">
      <c r="A33" s="27" t="s">
        <v>167</v>
      </c>
    </row>
    <row r="34" spans="1:1" ht="34.5" customHeight="1">
      <c r="A34" s="28" t="s">
        <v>124</v>
      </c>
    </row>
    <row r="35" spans="1:1" ht="15.75" customHeight="1">
      <c r="A35" s="25" t="s">
        <v>127</v>
      </c>
    </row>
    <row r="36" spans="1:1" ht="15.75" customHeight="1">
      <c r="A36" s="14"/>
    </row>
    <row r="37" spans="1:1" ht="49.5" customHeight="1">
      <c r="A37" s="8" t="s">
        <v>168</v>
      </c>
    </row>
    <row r="38" spans="1:1" ht="64.5" customHeight="1">
      <c r="A38" s="10" t="s">
        <v>169</v>
      </c>
    </row>
    <row r="39" spans="1:1" ht="15.75" customHeight="1">
      <c r="A39" s="12" t="s">
        <v>170</v>
      </c>
    </row>
    <row r="40" spans="1:1" ht="15.75" customHeight="1">
      <c r="A40" s="25">
        <v>880</v>
      </c>
    </row>
  </sheetData>
  <mergeCells count="2">
    <mergeCell ref="D20:E20"/>
    <mergeCell ref="D25:F25"/>
  </mergeCells>
  <conditionalFormatting sqref="A32:A33">
    <cfRule type="cellIs" dxfId="14" priority="20" operator="equal">
      <formula>0</formula>
    </cfRule>
  </conditionalFormatting>
  <conditionalFormatting sqref="A37:A39">
    <cfRule type="cellIs" dxfId="13" priority="37" operator="equal">
      <formula>0</formula>
    </cfRule>
  </conditionalFormatting>
  <conditionalFormatting sqref="A12:C14">
    <cfRule type="cellIs" dxfId="12" priority="2" operator="equal">
      <formula>0</formula>
    </cfRule>
  </conditionalFormatting>
  <conditionalFormatting sqref="A7:G9">
    <cfRule type="cellIs" dxfId="11" priority="4" operator="equal">
      <formula>0</formula>
    </cfRule>
  </conditionalFormatting>
  <conditionalFormatting sqref="A17:G19">
    <cfRule type="cellIs" dxfId="10" priority="42" operator="equal">
      <formula>0</formula>
    </cfRule>
  </conditionalFormatting>
  <conditionalFormatting sqref="A22:G24">
    <cfRule type="cellIs" dxfId="9" priority="77" operator="equal">
      <formula>0</formula>
    </cfRule>
  </conditionalFormatting>
  <conditionalFormatting sqref="A27:G29">
    <cfRule type="cellIs" dxfId="8" priority="66" operator="equal">
      <formula>0</formula>
    </cfRule>
  </conditionalFormatting>
  <conditionalFormatting sqref="B17:B18">
    <cfRule type="cellIs" dxfId="7" priority="43" operator="equal">
      <formula>0</formula>
    </cfRule>
  </conditionalFormatting>
  <conditionalFormatting sqref="B34:G34">
    <cfRule type="cellIs" dxfId="6" priority="23" operator="equal">
      <formula>0</formula>
    </cfRule>
  </conditionalFormatting>
  <conditionalFormatting sqref="D13:G14">
    <cfRule type="cellIs" dxfId="5"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codeName="Hoja4">
    <pageSetUpPr fitToPage="1"/>
  </sheetPr>
  <dimension ref="A1:G46"/>
  <sheetViews>
    <sheetView topLeftCell="A13" zoomScale="70" zoomScaleNormal="70" workbookViewId="0">
      <selection activeCell="F16" sqref="F16"/>
    </sheetView>
  </sheetViews>
  <sheetFormatPr defaultColWidth="14.42578125" defaultRowHeight="15" customHeight="1"/>
  <cols>
    <col min="1" max="7" width="37.7109375" style="37" customWidth="1"/>
    <col min="8" max="26" width="10.7109375" style="37" customWidth="1"/>
    <col min="27" max="16384" width="14.42578125" style="37"/>
  </cols>
  <sheetData>
    <row r="1" spans="1:7" ht="12" customHeight="1">
      <c r="A1" s="35" t="s">
        <v>113</v>
      </c>
      <c r="B1" s="36"/>
      <c r="C1" s="36"/>
      <c r="D1" s="36"/>
      <c r="E1" s="36"/>
      <c r="F1" s="36"/>
      <c r="G1" s="36"/>
    </row>
    <row r="2" spans="1:7" ht="12" customHeight="1">
      <c r="A2" s="35" t="s">
        <v>1</v>
      </c>
      <c r="B2" s="36"/>
      <c r="C2" s="36"/>
      <c r="D2" s="36"/>
      <c r="E2" s="36"/>
      <c r="F2" s="36"/>
      <c r="G2" s="36"/>
    </row>
    <row r="3" spans="1:7" ht="12" customHeight="1">
      <c r="A3" s="35" t="s">
        <v>171</v>
      </c>
      <c r="B3" s="36"/>
      <c r="C3" s="36"/>
      <c r="D3" s="36"/>
      <c r="E3" s="36"/>
      <c r="F3" s="36"/>
      <c r="G3" s="36"/>
    </row>
    <row r="4" spans="1:7" ht="12" customHeight="1">
      <c r="A4" s="35"/>
      <c r="B4" s="36"/>
      <c r="C4" s="36"/>
      <c r="D4" s="36"/>
      <c r="E4" s="36"/>
      <c r="F4" s="36"/>
      <c r="G4" s="36"/>
    </row>
    <row r="5" spans="1:7" ht="15.75" customHeight="1">
      <c r="A5" s="38" t="s">
        <v>115</v>
      </c>
      <c r="B5" s="36"/>
      <c r="C5" s="36"/>
      <c r="D5" s="36"/>
      <c r="E5" s="36"/>
      <c r="F5" s="36"/>
      <c r="G5" s="36"/>
    </row>
    <row r="6" spans="1:7" ht="6.75" customHeight="1">
      <c r="A6" s="39"/>
      <c r="B6" s="39"/>
      <c r="C6" s="39"/>
      <c r="D6" s="39"/>
      <c r="E6" s="39"/>
      <c r="F6" s="39"/>
      <c r="G6" s="39"/>
    </row>
    <row r="7" spans="1:7" ht="350.1" customHeight="1">
      <c r="A7" s="90" t="s">
        <v>172</v>
      </c>
      <c r="B7" s="90" t="s">
        <v>173</v>
      </c>
      <c r="C7" s="90" t="s">
        <v>174</v>
      </c>
      <c r="D7" s="90" t="s">
        <v>175</v>
      </c>
      <c r="E7" s="90" t="s">
        <v>176</v>
      </c>
      <c r="F7" s="90" t="s">
        <v>177</v>
      </c>
      <c r="G7" s="90" t="s">
        <v>178</v>
      </c>
    </row>
    <row r="8" spans="1:7" ht="15.75" customHeight="1">
      <c r="A8" s="41" t="s">
        <v>127</v>
      </c>
      <c r="B8" s="41" t="s">
        <v>127</v>
      </c>
      <c r="C8" s="41" t="s">
        <v>127</v>
      </c>
      <c r="D8" s="41" t="s">
        <v>127</v>
      </c>
      <c r="E8" s="41" t="s">
        <v>127</v>
      </c>
      <c r="F8" s="41" t="s">
        <v>127</v>
      </c>
      <c r="G8" s="41" t="s">
        <v>127</v>
      </c>
    </row>
    <row r="9" spans="1:7" ht="9.75" customHeight="1">
      <c r="A9" s="36"/>
      <c r="B9" s="36"/>
      <c r="C9" s="36"/>
      <c r="D9" s="36"/>
      <c r="E9" s="36"/>
      <c r="F9" s="36"/>
      <c r="G9" s="36"/>
    </row>
    <row r="10" spans="1:7" ht="260.10000000000002" customHeight="1">
      <c r="A10" s="487" t="s">
        <v>179</v>
      </c>
      <c r="B10" s="488" t="s">
        <v>180</v>
      </c>
      <c r="C10" s="489" t="s">
        <v>181</v>
      </c>
      <c r="D10" s="488" t="s">
        <v>182</v>
      </c>
      <c r="E10" s="496" t="s">
        <v>183</v>
      </c>
      <c r="F10" s="490" t="s">
        <v>184</v>
      </c>
      <c r="G10" s="42"/>
    </row>
    <row r="11" spans="1:7" ht="15.75" customHeight="1">
      <c r="A11" s="491" t="s">
        <v>76</v>
      </c>
      <c r="B11" s="492" t="s">
        <v>76</v>
      </c>
      <c r="C11" s="492" t="s">
        <v>76</v>
      </c>
      <c r="D11" s="492" t="s">
        <v>76</v>
      </c>
      <c r="E11" s="492" t="s">
        <v>76</v>
      </c>
      <c r="F11" s="492" t="s">
        <v>76</v>
      </c>
      <c r="G11" s="42"/>
    </row>
    <row r="12" spans="1:7" ht="9.75" customHeight="1">
      <c r="A12" s="42"/>
      <c r="B12" s="42"/>
      <c r="C12" s="42"/>
      <c r="D12" s="42"/>
      <c r="E12" s="42"/>
      <c r="F12" s="42"/>
      <c r="G12" s="42"/>
    </row>
    <row r="13" spans="1:7" ht="231.6" customHeight="1">
      <c r="A13" s="495" t="s">
        <v>185</v>
      </c>
      <c r="B13" s="495" t="s">
        <v>186</v>
      </c>
      <c r="C13" s="495" t="s">
        <v>187</v>
      </c>
      <c r="D13" s="495" t="s">
        <v>188</v>
      </c>
      <c r="E13" s="495" t="s">
        <v>189</v>
      </c>
      <c r="F13" s="495" t="s">
        <v>79</v>
      </c>
      <c r="G13" s="493" t="s">
        <v>101</v>
      </c>
    </row>
    <row r="14" spans="1:7" ht="15.75" customHeight="1">
      <c r="A14" s="41" t="s">
        <v>190</v>
      </c>
      <c r="B14" s="41" t="s">
        <v>191</v>
      </c>
      <c r="C14" s="41" t="s">
        <v>191</v>
      </c>
      <c r="D14" s="41" t="s">
        <v>192</v>
      </c>
      <c r="E14" s="41" t="s">
        <v>193</v>
      </c>
      <c r="F14" s="43" t="s">
        <v>191</v>
      </c>
      <c r="G14" s="43" t="s">
        <v>194</v>
      </c>
    </row>
    <row r="15" spans="1:7" ht="9.75" customHeight="1">
      <c r="A15" s="42"/>
      <c r="B15" s="42"/>
      <c r="C15" s="42"/>
      <c r="D15" s="42"/>
      <c r="E15" s="42"/>
      <c r="F15" s="42"/>
      <c r="G15" s="42"/>
    </row>
    <row r="16" spans="1:7" ht="320.10000000000002" customHeight="1">
      <c r="A16" s="493" t="s">
        <v>195</v>
      </c>
      <c r="B16" s="493" t="s">
        <v>196</v>
      </c>
      <c r="C16" s="493" t="s">
        <v>197</v>
      </c>
      <c r="D16" s="44" t="s">
        <v>198</v>
      </c>
      <c r="E16" s="44" t="s">
        <v>199</v>
      </c>
      <c r="F16" s="42"/>
      <c r="G16" s="42"/>
    </row>
    <row r="17" spans="1:5" ht="15.75" customHeight="1">
      <c r="A17" s="41" t="s">
        <v>200</v>
      </c>
      <c r="B17" s="41" t="s">
        <v>127</v>
      </c>
      <c r="C17" s="41" t="s">
        <v>194</v>
      </c>
      <c r="D17" s="41" t="s">
        <v>201</v>
      </c>
      <c r="E17" s="41" t="s">
        <v>202</v>
      </c>
    </row>
    <row r="18" spans="1:5" ht="9.75" customHeight="1">
      <c r="A18" s="42"/>
      <c r="B18" s="42"/>
      <c r="C18" s="42"/>
      <c r="D18" s="42"/>
      <c r="E18" s="42"/>
    </row>
    <row r="19" spans="1:5" ht="249.95" customHeight="1">
      <c r="A19" s="44" t="s">
        <v>203</v>
      </c>
      <c r="B19" s="44" t="s">
        <v>204</v>
      </c>
      <c r="C19" s="44" t="s">
        <v>205</v>
      </c>
      <c r="D19" s="44" t="s">
        <v>206</v>
      </c>
      <c r="E19" s="44" t="s">
        <v>207</v>
      </c>
    </row>
    <row r="20" spans="1:5" ht="15.75" customHeight="1">
      <c r="A20" s="41" t="s">
        <v>208</v>
      </c>
      <c r="B20" s="41" t="s">
        <v>127</v>
      </c>
      <c r="C20" s="41" t="s">
        <v>209</v>
      </c>
      <c r="D20" s="41" t="s">
        <v>201</v>
      </c>
      <c r="E20" s="41" t="s">
        <v>201</v>
      </c>
    </row>
    <row r="21" spans="1:5" ht="9.75" customHeight="1">
      <c r="A21" s="42"/>
      <c r="B21" s="42"/>
      <c r="C21" s="42"/>
      <c r="D21" s="42"/>
      <c r="E21" s="42"/>
    </row>
    <row r="22" spans="1:5" ht="230.1" customHeight="1">
      <c r="A22" s="493" t="s">
        <v>210</v>
      </c>
      <c r="B22" s="44" t="s">
        <v>211</v>
      </c>
      <c r="C22" s="44" t="s">
        <v>212</v>
      </c>
      <c r="D22" s="44" t="s">
        <v>213</v>
      </c>
      <c r="E22" s="44" t="s">
        <v>214</v>
      </c>
    </row>
    <row r="23" spans="1:5" ht="15.75" customHeight="1">
      <c r="A23" s="41" t="s">
        <v>215</v>
      </c>
      <c r="B23" s="41" t="s">
        <v>215</v>
      </c>
      <c r="C23" s="41" t="s">
        <v>216</v>
      </c>
      <c r="D23" s="41" t="s">
        <v>194</v>
      </c>
      <c r="E23" s="41" t="s">
        <v>201</v>
      </c>
    </row>
    <row r="24" spans="1:5" ht="9.75" customHeight="1">
      <c r="A24" s="42"/>
      <c r="B24" s="42"/>
      <c r="C24" s="42"/>
      <c r="D24" s="42"/>
      <c r="E24" s="42"/>
    </row>
    <row r="25" spans="1:5" ht="320.10000000000002" customHeight="1">
      <c r="A25" s="195" t="s">
        <v>217</v>
      </c>
      <c r="B25" s="42"/>
      <c r="C25" s="42"/>
      <c r="D25" s="42"/>
      <c r="E25" s="42"/>
    </row>
    <row r="26" spans="1:5" ht="15.75" customHeight="1">
      <c r="A26" s="43" t="s">
        <v>127</v>
      </c>
      <c r="B26" s="42"/>
      <c r="C26" s="42"/>
      <c r="D26" s="42"/>
      <c r="E26" s="42"/>
    </row>
    <row r="27" spans="1:5" ht="9.75" customHeight="1">
      <c r="A27" s="42"/>
      <c r="B27" s="42"/>
      <c r="C27" s="42"/>
      <c r="D27" s="42"/>
      <c r="E27" s="42"/>
    </row>
    <row r="28" spans="1:5" ht="189.95" customHeight="1">
      <c r="A28" s="44" t="s">
        <v>218</v>
      </c>
      <c r="B28" s="42"/>
      <c r="C28" s="42"/>
      <c r="D28" s="42"/>
      <c r="E28" s="42"/>
    </row>
    <row r="29" spans="1:5" ht="15.75" customHeight="1">
      <c r="A29" s="43">
        <v>880</v>
      </c>
      <c r="B29" s="42"/>
      <c r="C29" s="42"/>
      <c r="D29" s="42"/>
      <c r="E29" s="42"/>
    </row>
    <row r="30" spans="1:5" ht="15.75" customHeight="1"/>
    <row r="31" spans="1:5" ht="15.75" customHeight="1"/>
    <row r="32" spans="1:5" ht="15.95" customHeight="1">
      <c r="A32" s="196" t="s">
        <v>219</v>
      </c>
      <c r="B32" s="196" t="s">
        <v>220</v>
      </c>
      <c r="C32" s="196" t="s">
        <v>221</v>
      </c>
    </row>
    <row r="33" spans="1:4" ht="15.95" customHeight="1">
      <c r="A33" s="197" t="s">
        <v>222</v>
      </c>
      <c r="B33" s="197" t="s">
        <v>223</v>
      </c>
      <c r="C33" s="198" t="s">
        <v>224</v>
      </c>
    </row>
    <row r="34" spans="1:4" ht="15.95" customHeight="1">
      <c r="A34" s="197" t="s">
        <v>225</v>
      </c>
      <c r="B34" s="197" t="s">
        <v>226</v>
      </c>
      <c r="C34" s="198" t="s">
        <v>227</v>
      </c>
    </row>
    <row r="35" spans="1:4" ht="15.95" customHeight="1">
      <c r="A35" s="197" t="s">
        <v>228</v>
      </c>
      <c r="B35" s="197" t="s">
        <v>229</v>
      </c>
      <c r="C35" s="198" t="s">
        <v>224</v>
      </c>
    </row>
    <row r="36" spans="1:4" ht="15.95" customHeight="1">
      <c r="A36" s="197" t="s">
        <v>230</v>
      </c>
      <c r="B36" s="197" t="s">
        <v>231</v>
      </c>
      <c r="C36" s="198" t="s">
        <v>232</v>
      </c>
    </row>
    <row r="37" spans="1:4" ht="15.95" customHeight="1">
      <c r="A37" s="197" t="s">
        <v>233</v>
      </c>
      <c r="B37" s="197" t="s">
        <v>234</v>
      </c>
      <c r="C37" s="198" t="s">
        <v>224</v>
      </c>
    </row>
    <row r="38" spans="1:4" ht="15.95" customHeight="1">
      <c r="A38" s="197" t="s">
        <v>235</v>
      </c>
      <c r="B38" s="197" t="s">
        <v>236</v>
      </c>
      <c r="C38" s="477" t="s">
        <v>237</v>
      </c>
    </row>
    <row r="39" spans="1:4" ht="15.95" customHeight="1">
      <c r="A39" s="197" t="s">
        <v>238</v>
      </c>
      <c r="B39" s="197" t="s">
        <v>239</v>
      </c>
      <c r="C39" s="477" t="s">
        <v>227</v>
      </c>
    </row>
    <row r="40" spans="1:4" ht="15.95" customHeight="1">
      <c r="A40" s="197" t="s">
        <v>240</v>
      </c>
      <c r="B40" s="416" t="s">
        <v>64</v>
      </c>
      <c r="C40" s="477" t="s">
        <v>232</v>
      </c>
    </row>
    <row r="41" spans="1:4" ht="15.95" customHeight="1">
      <c r="A41" s="197" t="s">
        <v>241</v>
      </c>
      <c r="B41" s="199" t="s">
        <v>226</v>
      </c>
      <c r="C41" s="477" t="s">
        <v>224</v>
      </c>
    </row>
    <row r="42" spans="1:4" ht="15.95" customHeight="1">
      <c r="A42" s="197" t="s">
        <v>242</v>
      </c>
      <c r="B42" s="40" t="s">
        <v>243</v>
      </c>
      <c r="C42" s="478" t="s">
        <v>237</v>
      </c>
      <c r="D42" s="274" t="s">
        <v>244</v>
      </c>
    </row>
    <row r="43" spans="1:4" ht="15.95" customHeight="1">
      <c r="A43" s="197" t="s">
        <v>245</v>
      </c>
      <c r="B43" s="197" t="s">
        <v>229</v>
      </c>
      <c r="C43" s="477" t="s">
        <v>224</v>
      </c>
    </row>
    <row r="44" spans="1:4" ht="15.95" customHeight="1">
      <c r="A44" s="197" t="s">
        <v>246</v>
      </c>
      <c r="B44" s="199" t="s">
        <v>239</v>
      </c>
      <c r="C44" s="477" t="s">
        <v>237</v>
      </c>
    </row>
    <row r="45" spans="1:4" ht="15.95" customHeight="1">
      <c r="A45" s="197" t="s">
        <v>247</v>
      </c>
      <c r="B45" s="197" t="s">
        <v>226</v>
      </c>
      <c r="C45" s="477" t="s">
        <v>237</v>
      </c>
    </row>
    <row r="46" spans="1:4" ht="15.95" customHeight="1">
      <c r="A46" s="197" t="s">
        <v>248</v>
      </c>
      <c r="B46" s="197" t="s">
        <v>226</v>
      </c>
      <c r="C46" s="198" t="s">
        <v>224</v>
      </c>
    </row>
  </sheetData>
  <sortState xmlns:xlrd2="http://schemas.microsoft.com/office/spreadsheetml/2017/richdata2" ref="A33:A46">
    <sortCondition ref="A33:A46"/>
  </sortState>
  <conditionalFormatting sqref="A25">
    <cfRule type="cellIs" dxfId="4" priority="1" operator="equal">
      <formula>0</formula>
    </cfRule>
  </conditionalFormatting>
  <conditionalFormatting sqref="A28">
    <cfRule type="cellIs" dxfId="3" priority="2" operator="equal">
      <formula>0</formula>
    </cfRule>
  </conditionalFormatting>
  <conditionalFormatting sqref="A19:E19">
    <cfRule type="cellIs" dxfId="2" priority="4" operator="equal">
      <formula>0</formula>
    </cfRule>
  </conditionalFormatting>
  <conditionalFormatting sqref="A7:G7 A16:E16 G19">
    <cfRule type="cellIs" dxfId="1" priority="5" operator="equal">
      <formula>0</formula>
    </cfRule>
  </conditionalFormatting>
  <conditionalFormatting sqref="A13:G13 A22:F22">
    <cfRule type="cellIs" dxfId="0" priority="3"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8"/>
  <dimension ref="A1:A345"/>
  <sheetViews>
    <sheetView topLeftCell="A114" workbookViewId="0">
      <selection activeCell="A127" sqref="A127"/>
    </sheetView>
  </sheetViews>
  <sheetFormatPr defaultColWidth="14.42578125" defaultRowHeight="15" customHeight="1"/>
  <cols>
    <col min="1" max="1" width="160.7109375" customWidth="1"/>
    <col min="2" max="4" width="11.42578125" customWidth="1"/>
    <col min="5" max="24" width="10.7109375" customWidth="1"/>
  </cols>
  <sheetData>
    <row r="1" spans="1:1" ht="12" customHeight="1">
      <c r="A1" s="18" t="s">
        <v>113</v>
      </c>
    </row>
    <row r="2" spans="1:1" ht="12" customHeight="1">
      <c r="A2" s="18" t="s">
        <v>1</v>
      </c>
    </row>
    <row r="3" spans="1:1" ht="12" customHeight="1">
      <c r="A3" s="18" t="s">
        <v>171</v>
      </c>
    </row>
    <row r="4" spans="1:1" ht="6.75" customHeight="1" thickBot="1">
      <c r="A4" s="3"/>
    </row>
    <row r="5" spans="1:1" ht="25.5" customHeight="1" thickTop="1" thickBot="1">
      <c r="A5" s="33" t="s">
        <v>249</v>
      </c>
    </row>
    <row r="6" spans="1:1" ht="15.75" customHeight="1" thickTop="1" thickBot="1">
      <c r="A6" s="34" t="s">
        <v>250</v>
      </c>
    </row>
    <row r="7" spans="1:1" ht="15.75" customHeight="1" thickTop="1" thickBot="1">
      <c r="A7" s="34" t="s">
        <v>251</v>
      </c>
    </row>
    <row r="8" spans="1:1" ht="15.75" customHeight="1" thickTop="1" thickBot="1">
      <c r="A8" s="34" t="s">
        <v>43</v>
      </c>
    </row>
    <row r="9" spans="1:1" ht="15.75" customHeight="1" thickTop="1" thickBot="1">
      <c r="A9" s="34" t="s">
        <v>252</v>
      </c>
    </row>
    <row r="10" spans="1:1" ht="15.75" customHeight="1" thickTop="1" thickBot="1">
      <c r="A10" s="34" t="s">
        <v>253</v>
      </c>
    </row>
    <row r="11" spans="1:1" ht="15.75" customHeight="1" thickTop="1" thickBot="1">
      <c r="A11" s="34" t="s">
        <v>254</v>
      </c>
    </row>
    <row r="12" spans="1:1" ht="15.75" customHeight="1" thickTop="1" thickBot="1">
      <c r="A12" s="34" t="s">
        <v>255</v>
      </c>
    </row>
    <row r="13" spans="1:1" ht="15.75" customHeight="1" thickTop="1" thickBot="1">
      <c r="A13" s="34" t="s">
        <v>256</v>
      </c>
    </row>
    <row r="14" spans="1:1" ht="15.75" customHeight="1" thickTop="1" thickBot="1">
      <c r="A14" s="34" t="s">
        <v>257</v>
      </c>
    </row>
    <row r="15" spans="1:1" ht="15.75" customHeight="1" thickTop="1" thickBot="1">
      <c r="A15" s="34" t="s">
        <v>258</v>
      </c>
    </row>
    <row r="16" spans="1:1" ht="15.75" customHeight="1" thickTop="1" thickBot="1">
      <c r="A16" s="34" t="s">
        <v>83</v>
      </c>
    </row>
    <row r="17" spans="1:1" ht="15.75" customHeight="1" thickTop="1" thickBot="1">
      <c r="A17" s="34" t="s">
        <v>259</v>
      </c>
    </row>
    <row r="18" spans="1:1" ht="15.75" customHeight="1" thickTop="1" thickBot="1">
      <c r="A18" s="34" t="s">
        <v>260</v>
      </c>
    </row>
    <row r="19" spans="1:1" ht="15.75" customHeight="1" thickTop="1" thickBot="1">
      <c r="A19" s="34" t="s">
        <v>261</v>
      </c>
    </row>
    <row r="20" spans="1:1" ht="15.75" customHeight="1" thickTop="1" thickBot="1">
      <c r="A20" s="34" t="s">
        <v>44</v>
      </c>
    </row>
    <row r="21" spans="1:1" ht="15.75" customHeight="1" thickTop="1" thickBot="1">
      <c r="A21" s="34" t="s">
        <v>262</v>
      </c>
    </row>
    <row r="22" spans="1:1" ht="15.75" customHeight="1" thickTop="1" thickBot="1">
      <c r="A22" s="34" t="s">
        <v>56</v>
      </c>
    </row>
    <row r="23" spans="1:1" ht="15.75" customHeight="1" thickTop="1" thickBot="1">
      <c r="A23" s="34" t="s">
        <v>263</v>
      </c>
    </row>
    <row r="24" spans="1:1" ht="15.75" customHeight="1" thickTop="1" thickBot="1">
      <c r="A24" s="34" t="s">
        <v>264</v>
      </c>
    </row>
    <row r="25" spans="1:1" ht="15.75" customHeight="1" thickTop="1" thickBot="1">
      <c r="A25" s="34" t="s">
        <v>18</v>
      </c>
    </row>
    <row r="26" spans="1:1" ht="15.75" customHeight="1" thickTop="1" thickBot="1">
      <c r="A26" s="34" t="s">
        <v>265</v>
      </c>
    </row>
    <row r="27" spans="1:1" ht="15.75" customHeight="1" thickTop="1" thickBot="1">
      <c r="A27" s="34" t="s">
        <v>266</v>
      </c>
    </row>
    <row r="28" spans="1:1" ht="15.75" customHeight="1" thickTop="1" thickBot="1">
      <c r="A28" s="34" t="s">
        <v>267</v>
      </c>
    </row>
    <row r="29" spans="1:1" ht="15.75" customHeight="1" thickTop="1" thickBot="1">
      <c r="A29" s="34" t="s">
        <v>268</v>
      </c>
    </row>
    <row r="30" spans="1:1" ht="15.75" customHeight="1" thickTop="1" thickBot="1">
      <c r="A30" s="34" t="s">
        <v>269</v>
      </c>
    </row>
    <row r="31" spans="1:1" ht="15.75" customHeight="1" thickTop="1" thickBot="1">
      <c r="A31" s="34" t="s">
        <v>270</v>
      </c>
    </row>
    <row r="32" spans="1:1" ht="15.75" customHeight="1" thickTop="1" thickBot="1">
      <c r="A32" s="34" t="s">
        <v>271</v>
      </c>
    </row>
    <row r="33" spans="1:1" ht="15.75" customHeight="1" thickTop="1" thickBot="1">
      <c r="A33" s="34" t="s">
        <v>272</v>
      </c>
    </row>
    <row r="34" spans="1:1" ht="15.75" customHeight="1" thickTop="1" thickBot="1">
      <c r="A34" s="34" t="s">
        <v>273</v>
      </c>
    </row>
    <row r="35" spans="1:1" ht="15.75" customHeight="1" thickTop="1" thickBot="1">
      <c r="A35" s="34" t="s">
        <v>274</v>
      </c>
    </row>
    <row r="36" spans="1:1" ht="15.75" customHeight="1" thickTop="1" thickBot="1">
      <c r="A36" s="34" t="s">
        <v>275</v>
      </c>
    </row>
    <row r="37" spans="1:1" ht="15.75" customHeight="1" thickTop="1" thickBot="1">
      <c r="A37" s="34" t="s">
        <v>276</v>
      </c>
    </row>
    <row r="38" spans="1:1" ht="15.75" customHeight="1" thickTop="1" thickBot="1">
      <c r="A38" s="34" t="s">
        <v>277</v>
      </c>
    </row>
    <row r="39" spans="1:1" ht="15.75" customHeight="1" thickTop="1" thickBot="1">
      <c r="A39" s="34" t="s">
        <v>278</v>
      </c>
    </row>
    <row r="40" spans="1:1" ht="15.75" customHeight="1" thickTop="1" thickBot="1">
      <c r="A40" s="34" t="s">
        <v>279</v>
      </c>
    </row>
    <row r="41" spans="1:1" ht="15.75" customHeight="1" thickTop="1" thickBot="1">
      <c r="A41" s="34" t="s">
        <v>280</v>
      </c>
    </row>
    <row r="42" spans="1:1" ht="15.75" customHeight="1" thickTop="1" thickBot="1">
      <c r="A42" s="34" t="s">
        <v>112</v>
      </c>
    </row>
    <row r="43" spans="1:1" ht="15.75" customHeight="1" thickTop="1" thickBot="1">
      <c r="A43" s="34" t="s">
        <v>281</v>
      </c>
    </row>
    <row r="44" spans="1:1" ht="15.75" customHeight="1" thickTop="1" thickBot="1">
      <c r="A44" s="34" t="s">
        <v>282</v>
      </c>
    </row>
    <row r="45" spans="1:1" ht="15.75" customHeight="1" thickTop="1" thickBot="1">
      <c r="A45" s="34" t="s">
        <v>16</v>
      </c>
    </row>
    <row r="46" spans="1:1" ht="15.75" customHeight="1" thickTop="1" thickBot="1">
      <c r="A46" s="34" t="s">
        <v>283</v>
      </c>
    </row>
    <row r="47" spans="1:1" ht="15.75" customHeight="1" thickTop="1" thickBot="1">
      <c r="A47" s="34" t="s">
        <v>55</v>
      </c>
    </row>
    <row r="48" spans="1:1" ht="15.75" customHeight="1" thickTop="1" thickBot="1">
      <c r="A48" s="34" t="s">
        <v>284</v>
      </c>
    </row>
    <row r="49" spans="1:1" ht="15.75" customHeight="1" thickTop="1" thickBot="1">
      <c r="A49" s="34" t="s">
        <v>285</v>
      </c>
    </row>
    <row r="50" spans="1:1" ht="15.75" customHeight="1" thickTop="1" thickBot="1">
      <c r="A50" s="34" t="s">
        <v>286</v>
      </c>
    </row>
    <row r="51" spans="1:1" ht="15.75" customHeight="1" thickTop="1" thickBot="1">
      <c r="A51" s="34" t="s">
        <v>287</v>
      </c>
    </row>
    <row r="52" spans="1:1" ht="15.75" customHeight="1" thickTop="1" thickBot="1">
      <c r="A52" s="34" t="s">
        <v>288</v>
      </c>
    </row>
    <row r="53" spans="1:1" ht="15.75" customHeight="1" thickTop="1" thickBot="1">
      <c r="A53" s="34" t="s">
        <v>289</v>
      </c>
    </row>
    <row r="54" spans="1:1" ht="15.75" customHeight="1" thickTop="1" thickBot="1">
      <c r="A54" s="34" t="s">
        <v>290</v>
      </c>
    </row>
    <row r="55" spans="1:1" ht="15.75" customHeight="1" thickTop="1" thickBot="1">
      <c r="A55" s="34" t="s">
        <v>291</v>
      </c>
    </row>
    <row r="56" spans="1:1" ht="15.75" customHeight="1" thickTop="1" thickBot="1">
      <c r="A56" s="34" t="s">
        <v>292</v>
      </c>
    </row>
    <row r="57" spans="1:1" ht="15.75" customHeight="1" thickTop="1" thickBot="1">
      <c r="A57" s="34" t="s">
        <v>293</v>
      </c>
    </row>
    <row r="58" spans="1:1" ht="15.75" customHeight="1" thickTop="1" thickBot="1">
      <c r="A58" s="34" t="s">
        <v>27</v>
      </c>
    </row>
    <row r="59" spans="1:1" ht="15.75" customHeight="1" thickTop="1" thickBot="1">
      <c r="A59" s="34" t="s">
        <v>294</v>
      </c>
    </row>
    <row r="60" spans="1:1" ht="15.75" customHeight="1" thickTop="1" thickBot="1">
      <c r="A60" s="34" t="s">
        <v>295</v>
      </c>
    </row>
    <row r="61" spans="1:1" ht="15.75" customHeight="1" thickTop="1" thickBot="1">
      <c r="A61" s="34" t="s">
        <v>296</v>
      </c>
    </row>
    <row r="62" spans="1:1" ht="15.75" customHeight="1" thickTop="1" thickBot="1">
      <c r="A62" s="34" t="s">
        <v>297</v>
      </c>
    </row>
    <row r="63" spans="1:1" ht="15.75" customHeight="1" thickTop="1" thickBot="1">
      <c r="A63" s="34" t="s">
        <v>298</v>
      </c>
    </row>
    <row r="64" spans="1:1" ht="15.75" customHeight="1" thickTop="1" thickBot="1">
      <c r="A64" s="34" t="s">
        <v>299</v>
      </c>
    </row>
    <row r="65" spans="1:1" ht="15.75" customHeight="1" thickTop="1" thickBot="1">
      <c r="A65" s="34" t="s">
        <v>300</v>
      </c>
    </row>
    <row r="66" spans="1:1" ht="15.75" customHeight="1" thickTop="1" thickBot="1">
      <c r="A66" s="34" t="s">
        <v>301</v>
      </c>
    </row>
    <row r="67" spans="1:1" ht="15.75" customHeight="1" thickTop="1" thickBot="1">
      <c r="A67" s="34" t="s">
        <v>302</v>
      </c>
    </row>
    <row r="68" spans="1:1" ht="15.75" customHeight="1" thickTop="1" thickBot="1">
      <c r="A68" s="34" t="s">
        <v>303</v>
      </c>
    </row>
    <row r="69" spans="1:1" ht="15.75" customHeight="1" thickTop="1" thickBot="1">
      <c r="A69" s="34" t="s">
        <v>304</v>
      </c>
    </row>
    <row r="70" spans="1:1" ht="15.75" customHeight="1" thickTop="1" thickBot="1">
      <c r="A70" s="34" t="s">
        <v>305</v>
      </c>
    </row>
    <row r="71" spans="1:1" ht="15.75" customHeight="1" thickTop="1" thickBot="1">
      <c r="A71" s="34" t="s">
        <v>306</v>
      </c>
    </row>
    <row r="72" spans="1:1" ht="15.75" customHeight="1" thickTop="1" thickBot="1">
      <c r="A72" s="34" t="s">
        <v>307</v>
      </c>
    </row>
    <row r="73" spans="1:1" ht="15.75" customHeight="1" thickTop="1" thickBot="1">
      <c r="A73" s="34" t="s">
        <v>308</v>
      </c>
    </row>
    <row r="74" spans="1:1" ht="15.75" customHeight="1" thickTop="1" thickBot="1">
      <c r="A74" s="34" t="s">
        <v>309</v>
      </c>
    </row>
    <row r="75" spans="1:1" ht="15.75" customHeight="1" thickTop="1" thickBot="1">
      <c r="A75" s="34" t="s">
        <v>310</v>
      </c>
    </row>
    <row r="76" spans="1:1" ht="15.75" customHeight="1" thickTop="1" thickBot="1">
      <c r="A76" s="34" t="s">
        <v>311</v>
      </c>
    </row>
    <row r="77" spans="1:1" ht="15.75" customHeight="1" thickTop="1" thickBot="1">
      <c r="A77" s="34" t="s">
        <v>312</v>
      </c>
    </row>
    <row r="78" spans="1:1" ht="15.75" customHeight="1" thickTop="1" thickBot="1">
      <c r="A78" s="34" t="s">
        <v>313</v>
      </c>
    </row>
    <row r="79" spans="1:1" ht="15.75" customHeight="1" thickTop="1" thickBot="1">
      <c r="A79" s="34" t="s">
        <v>314</v>
      </c>
    </row>
    <row r="80" spans="1:1" ht="15.75" customHeight="1" thickTop="1" thickBot="1">
      <c r="A80" s="34" t="s">
        <v>315</v>
      </c>
    </row>
    <row r="81" spans="1:1" ht="15.75" customHeight="1" thickTop="1" thickBot="1">
      <c r="A81" s="34" t="s">
        <v>316</v>
      </c>
    </row>
    <row r="82" spans="1:1" ht="15.75" customHeight="1" thickTop="1" thickBot="1">
      <c r="A82" s="34" t="s">
        <v>317</v>
      </c>
    </row>
    <row r="83" spans="1:1" ht="15.75" customHeight="1" thickTop="1" thickBot="1">
      <c r="A83" s="34" t="s">
        <v>318</v>
      </c>
    </row>
    <row r="84" spans="1:1" ht="15.75" customHeight="1" thickTop="1" thickBot="1">
      <c r="A84" s="34" t="s">
        <v>319</v>
      </c>
    </row>
    <row r="85" spans="1:1" ht="15.75" customHeight="1" thickTop="1" thickBot="1">
      <c r="A85" s="34" t="s">
        <v>320</v>
      </c>
    </row>
    <row r="86" spans="1:1" ht="15.75" customHeight="1" thickTop="1" thickBot="1">
      <c r="A86" s="34" t="s">
        <v>321</v>
      </c>
    </row>
    <row r="87" spans="1:1" ht="15.75" customHeight="1" thickTop="1" thickBot="1">
      <c r="A87" s="34" t="s">
        <v>322</v>
      </c>
    </row>
    <row r="88" spans="1:1" ht="15.75" customHeight="1" thickTop="1" thickBot="1">
      <c r="A88" s="34" t="s">
        <v>323</v>
      </c>
    </row>
    <row r="89" spans="1:1" ht="15.75" customHeight="1" thickTop="1" thickBot="1">
      <c r="A89" s="34" t="s">
        <v>324</v>
      </c>
    </row>
    <row r="90" spans="1:1" ht="15.75" customHeight="1" thickTop="1" thickBot="1">
      <c r="A90" s="34" t="s">
        <v>325</v>
      </c>
    </row>
    <row r="91" spans="1:1" ht="15.75" customHeight="1" thickTop="1" thickBot="1">
      <c r="A91" s="34" t="s">
        <v>326</v>
      </c>
    </row>
    <row r="92" spans="1:1" ht="15.75" customHeight="1" thickTop="1" thickBot="1">
      <c r="A92" s="34" t="s">
        <v>327</v>
      </c>
    </row>
    <row r="93" spans="1:1" ht="15.75" customHeight="1" thickTop="1" thickBot="1">
      <c r="A93" s="34" t="s">
        <v>328</v>
      </c>
    </row>
    <row r="94" spans="1:1" ht="15.75" customHeight="1" thickTop="1" thickBot="1">
      <c r="A94" s="34" t="s">
        <v>329</v>
      </c>
    </row>
    <row r="95" spans="1:1" ht="15.75" customHeight="1" thickTop="1" thickBot="1">
      <c r="A95" s="34" t="s">
        <v>330</v>
      </c>
    </row>
    <row r="96" spans="1:1" ht="15.75" customHeight="1" thickTop="1" thickBot="1">
      <c r="A96" s="34" t="s">
        <v>331</v>
      </c>
    </row>
    <row r="97" spans="1:1" ht="15.75" customHeight="1" thickTop="1" thickBot="1">
      <c r="A97" s="34" t="s">
        <v>332</v>
      </c>
    </row>
    <row r="98" spans="1:1" ht="15.75" customHeight="1" thickTop="1" thickBot="1">
      <c r="A98" s="34" t="s">
        <v>333</v>
      </c>
    </row>
    <row r="99" spans="1:1" ht="15.75" customHeight="1" thickTop="1" thickBot="1">
      <c r="A99" s="34" t="s">
        <v>334</v>
      </c>
    </row>
    <row r="100" spans="1:1" ht="15.75" customHeight="1" thickTop="1" thickBot="1">
      <c r="A100" s="34" t="s">
        <v>335</v>
      </c>
    </row>
    <row r="101" spans="1:1" ht="15.75" customHeight="1" thickTop="1" thickBot="1">
      <c r="A101" s="34" t="s">
        <v>336</v>
      </c>
    </row>
    <row r="102" spans="1:1" ht="15.75" customHeight="1" thickTop="1" thickBot="1">
      <c r="A102" s="34" t="s">
        <v>337</v>
      </c>
    </row>
    <row r="103" spans="1:1" ht="15.75" customHeight="1" thickTop="1" thickBot="1">
      <c r="A103" s="34" t="s">
        <v>338</v>
      </c>
    </row>
    <row r="104" spans="1:1" ht="15.75" customHeight="1" thickTop="1" thickBot="1">
      <c r="A104" s="34" t="s">
        <v>339</v>
      </c>
    </row>
    <row r="105" spans="1:1" ht="15.75" customHeight="1" thickTop="1" thickBot="1">
      <c r="A105" s="34" t="s">
        <v>340</v>
      </c>
    </row>
    <row r="106" spans="1:1" ht="15.75" customHeight="1" thickTop="1" thickBot="1">
      <c r="A106" s="34" t="s">
        <v>341</v>
      </c>
    </row>
    <row r="107" spans="1:1" ht="15.75" customHeight="1" thickTop="1" thickBot="1">
      <c r="A107" s="34" t="s">
        <v>342</v>
      </c>
    </row>
    <row r="108" spans="1:1" ht="15.75" customHeight="1" thickTop="1" thickBot="1">
      <c r="A108" s="34" t="s">
        <v>343</v>
      </c>
    </row>
    <row r="109" spans="1:1" ht="15.75" customHeight="1" thickTop="1" thickBot="1">
      <c r="A109" s="34" t="s">
        <v>96</v>
      </c>
    </row>
    <row r="110" spans="1:1" ht="15.75" customHeight="1" thickTop="1" thickBot="1">
      <c r="A110" s="34" t="s">
        <v>344</v>
      </c>
    </row>
    <row r="111" spans="1:1" ht="15.75" customHeight="1" thickTop="1" thickBot="1">
      <c r="A111" s="34" t="s">
        <v>345</v>
      </c>
    </row>
    <row r="112" spans="1:1" ht="15.75" customHeight="1" thickTop="1" thickBot="1">
      <c r="A112" s="34" t="s">
        <v>346</v>
      </c>
    </row>
    <row r="113" spans="1:1" ht="15.75" customHeight="1" thickTop="1" thickBot="1">
      <c r="A113" s="34" t="s">
        <v>347</v>
      </c>
    </row>
    <row r="114" spans="1:1" ht="15.75" customHeight="1" thickTop="1" thickBot="1">
      <c r="A114" s="34" t="s">
        <v>348</v>
      </c>
    </row>
    <row r="115" spans="1:1" ht="15.75" customHeight="1" thickTop="1" thickBot="1">
      <c r="A115" s="34" t="s">
        <v>349</v>
      </c>
    </row>
    <row r="116" spans="1:1" ht="15.75" customHeight="1" thickTop="1" thickBot="1">
      <c r="A116" s="34" t="s">
        <v>350</v>
      </c>
    </row>
    <row r="117" spans="1:1" ht="15.75" customHeight="1" thickTop="1" thickBot="1">
      <c r="A117" s="34" t="s">
        <v>351</v>
      </c>
    </row>
    <row r="118" spans="1:1" ht="15.75" customHeight="1" thickTop="1" thickBot="1">
      <c r="A118" s="34" t="s">
        <v>352</v>
      </c>
    </row>
    <row r="119" spans="1:1" ht="15.75" customHeight="1" thickTop="1" thickBot="1">
      <c r="A119" s="34" t="s">
        <v>353</v>
      </c>
    </row>
    <row r="120" spans="1:1" ht="15.75" customHeight="1" thickTop="1" thickBot="1">
      <c r="A120" s="34" t="s">
        <v>354</v>
      </c>
    </row>
    <row r="121" spans="1:1" ht="15.75" customHeight="1" thickTop="1" thickBot="1">
      <c r="A121" s="34" t="s">
        <v>355</v>
      </c>
    </row>
    <row r="122" spans="1:1" ht="15.75" customHeight="1" thickTop="1" thickBot="1">
      <c r="A122" s="34" t="s">
        <v>356</v>
      </c>
    </row>
    <row r="123" spans="1:1" ht="15.75" customHeight="1" thickTop="1" thickBot="1">
      <c r="A123" s="34" t="s">
        <v>357</v>
      </c>
    </row>
    <row r="124" spans="1:1" ht="15.75" customHeight="1" thickTop="1" thickBot="1">
      <c r="A124" s="34" t="s">
        <v>104</v>
      </c>
    </row>
    <row r="125" spans="1:1" ht="15.75" customHeight="1" thickTop="1" thickBot="1">
      <c r="A125" s="34" t="s">
        <v>358</v>
      </c>
    </row>
    <row r="126" spans="1:1" ht="15.75" customHeight="1" thickTop="1" thickBot="1">
      <c r="A126" s="34" t="s">
        <v>359</v>
      </c>
    </row>
    <row r="127" spans="1:1" ht="15.75" customHeight="1" thickTop="1" thickBot="1">
      <c r="A127" s="34" t="s">
        <v>106</v>
      </c>
    </row>
    <row r="128" spans="1:1" ht="15.75" customHeight="1" thickTop="1" thickBot="1">
      <c r="A128" s="34" t="s">
        <v>360</v>
      </c>
    </row>
    <row r="129" spans="1:1" ht="15.75" customHeight="1" thickTop="1" thickBot="1">
      <c r="A129" s="34" t="s">
        <v>361</v>
      </c>
    </row>
    <row r="130" spans="1:1" ht="15.75" customHeight="1" thickTop="1" thickBot="1">
      <c r="A130" s="34" t="s">
        <v>362</v>
      </c>
    </row>
    <row r="131" spans="1:1" ht="15.75" customHeight="1" thickTop="1" thickBot="1">
      <c r="A131" s="34" t="s">
        <v>363</v>
      </c>
    </row>
    <row r="132" spans="1:1" ht="15.75" customHeight="1" thickTop="1" thickBot="1">
      <c r="A132" s="34" t="s">
        <v>364</v>
      </c>
    </row>
    <row r="133" spans="1:1" ht="15.75" customHeight="1" thickTop="1" thickBot="1">
      <c r="A133" s="34" t="s">
        <v>365</v>
      </c>
    </row>
    <row r="134" spans="1:1" ht="15.75" customHeight="1" thickTop="1" thickBot="1">
      <c r="A134" s="34" t="s">
        <v>366</v>
      </c>
    </row>
    <row r="135" spans="1:1" ht="15.75" customHeight="1" thickTop="1" thickBot="1">
      <c r="A135" s="34" t="s">
        <v>367</v>
      </c>
    </row>
    <row r="136" spans="1:1" ht="15.75" customHeight="1" thickTop="1" thickBot="1">
      <c r="A136" s="34" t="s">
        <v>368</v>
      </c>
    </row>
    <row r="137" spans="1:1" ht="15.75" customHeight="1" thickTop="1" thickBot="1">
      <c r="A137" s="34" t="s">
        <v>369</v>
      </c>
    </row>
    <row r="138" spans="1:1" ht="15.75" customHeight="1" thickTop="1" thickBot="1">
      <c r="A138" s="34" t="s">
        <v>370</v>
      </c>
    </row>
    <row r="139" spans="1:1" ht="15.75" customHeight="1" thickTop="1" thickBot="1">
      <c r="A139" s="34" t="s">
        <v>371</v>
      </c>
    </row>
    <row r="140" spans="1:1" ht="15.75" customHeight="1" thickTop="1" thickBot="1">
      <c r="A140" s="34" t="s">
        <v>372</v>
      </c>
    </row>
    <row r="141" spans="1:1" ht="15.75" customHeight="1" thickTop="1" thickBot="1">
      <c r="A141" s="34" t="s">
        <v>373</v>
      </c>
    </row>
    <row r="142" spans="1:1" ht="15.75" customHeight="1" thickTop="1" thickBot="1">
      <c r="A142" s="34" t="s">
        <v>19</v>
      </c>
    </row>
    <row r="143" spans="1:1" ht="15.75" customHeight="1" thickTop="1" thickBot="1">
      <c r="A143" s="34" t="s">
        <v>374</v>
      </c>
    </row>
    <row r="144" spans="1:1" ht="15.75" customHeight="1" thickTop="1" thickBot="1">
      <c r="A144" s="34" t="s">
        <v>374</v>
      </c>
    </row>
    <row r="145" spans="1:1" ht="15.75" customHeight="1" thickTop="1" thickBot="1">
      <c r="A145" s="34" t="s">
        <v>375</v>
      </c>
    </row>
    <row r="146" spans="1:1" ht="15.75" customHeight="1" thickTop="1" thickBot="1">
      <c r="A146" s="34" t="s">
        <v>376</v>
      </c>
    </row>
    <row r="147" spans="1:1" ht="15.75" customHeight="1" thickTop="1" thickBot="1">
      <c r="A147" s="34" t="s">
        <v>105</v>
      </c>
    </row>
    <row r="148" spans="1:1" ht="15.75" customHeight="1" thickTop="1" thickBot="1">
      <c r="A148" s="34" t="s">
        <v>377</v>
      </c>
    </row>
    <row r="149" spans="1:1" ht="15.75" customHeight="1" thickTop="1" thickBot="1">
      <c r="A149" s="34" t="s">
        <v>378</v>
      </c>
    </row>
    <row r="150" spans="1:1" ht="15.75" customHeight="1" thickTop="1" thickBot="1">
      <c r="A150" s="34" t="s">
        <v>85</v>
      </c>
    </row>
    <row r="151" spans="1:1" ht="15.75" customHeight="1" thickTop="1" thickBot="1">
      <c r="A151" s="34" t="s">
        <v>379</v>
      </c>
    </row>
    <row r="152" spans="1:1" ht="15.75" customHeight="1" thickTop="1" thickBot="1">
      <c r="A152" s="34" t="s">
        <v>380</v>
      </c>
    </row>
    <row r="153" spans="1:1" ht="15.75" customHeight="1" thickTop="1" thickBot="1">
      <c r="A153" s="34" t="s">
        <v>66</v>
      </c>
    </row>
    <row r="154" spans="1:1" ht="15.75" customHeight="1" thickTop="1" thickBot="1">
      <c r="A154" s="34" t="s">
        <v>17</v>
      </c>
    </row>
    <row r="155" spans="1:1" ht="15.75" customHeight="1" thickTop="1" thickBot="1">
      <c r="A155" s="34" t="s">
        <v>381</v>
      </c>
    </row>
    <row r="156" spans="1:1" ht="15.75" customHeight="1" thickTop="1" thickBot="1">
      <c r="A156" s="34" t="s">
        <v>382</v>
      </c>
    </row>
    <row r="157" spans="1:1" ht="15.75" customHeight="1" thickTop="1" thickBot="1">
      <c r="A157" s="34" t="s">
        <v>383</v>
      </c>
    </row>
    <row r="158" spans="1:1" ht="15.75" customHeight="1" thickTop="1" thickBot="1">
      <c r="A158" s="34" t="s">
        <v>384</v>
      </c>
    </row>
    <row r="159" spans="1:1" ht="15.75" customHeight="1" thickTop="1" thickBot="1">
      <c r="A159" s="34" t="s">
        <v>385</v>
      </c>
    </row>
    <row r="160" spans="1:1" ht="15.75" customHeight="1" thickTop="1" thickBot="1">
      <c r="A160" s="34" t="s">
        <v>386</v>
      </c>
    </row>
    <row r="161" spans="1:1" ht="15.75" customHeight="1" thickTop="1" thickBot="1">
      <c r="A161" s="34" t="s">
        <v>387</v>
      </c>
    </row>
    <row r="162" spans="1:1" ht="15.75" customHeight="1" thickTop="1" thickBot="1">
      <c r="A162" s="34" t="s">
        <v>388</v>
      </c>
    </row>
    <row r="163" spans="1:1" ht="15.75" customHeight="1" thickTop="1" thickBot="1">
      <c r="A163" s="34" t="s">
        <v>389</v>
      </c>
    </row>
    <row r="164" spans="1:1" ht="15.75" customHeight="1" thickTop="1" thickBot="1">
      <c r="A164" s="34" t="s">
        <v>42</v>
      </c>
    </row>
    <row r="165" spans="1:1" ht="15.75" customHeight="1" thickTop="1" thickBot="1">
      <c r="A165" s="34" t="s">
        <v>390</v>
      </c>
    </row>
    <row r="166" spans="1:1" ht="15.75" customHeight="1" thickTop="1" thickBot="1">
      <c r="A166" s="34" t="s">
        <v>391</v>
      </c>
    </row>
    <row r="167" spans="1:1" ht="15.75" customHeight="1" thickTop="1" thickBot="1">
      <c r="A167" s="34" t="s">
        <v>392</v>
      </c>
    </row>
    <row r="168" spans="1:1" ht="15.75" customHeight="1" thickTop="1" thickBot="1">
      <c r="A168" s="34" t="s">
        <v>393</v>
      </c>
    </row>
    <row r="169" spans="1:1" ht="15.75" customHeight="1" thickTop="1" thickBot="1">
      <c r="A169" s="34" t="s">
        <v>394</v>
      </c>
    </row>
    <row r="170" spans="1:1" ht="15.75" customHeight="1" thickTop="1" thickBot="1">
      <c r="A170" s="34" t="s">
        <v>395</v>
      </c>
    </row>
    <row r="171" spans="1:1" ht="15.75" customHeight="1" thickTop="1" thickBot="1">
      <c r="A171" s="34" t="s">
        <v>396</v>
      </c>
    </row>
    <row r="172" spans="1:1" ht="15.75" customHeight="1" thickTop="1" thickBot="1">
      <c r="A172" s="34" t="s">
        <v>397</v>
      </c>
    </row>
    <row r="173" spans="1:1" ht="15.75" customHeight="1" thickTop="1" thickBot="1">
      <c r="A173" s="34" t="s">
        <v>398</v>
      </c>
    </row>
    <row r="174" spans="1:1" ht="15.75" customHeight="1" thickTop="1" thickBot="1">
      <c r="A174" s="34" t="s">
        <v>399</v>
      </c>
    </row>
    <row r="175" spans="1:1" ht="15.75" customHeight="1" thickTop="1" thickBot="1">
      <c r="A175" s="34" t="s">
        <v>400</v>
      </c>
    </row>
    <row r="176" spans="1:1" ht="15.75" customHeight="1" thickTop="1" thickBot="1">
      <c r="A176" s="34" t="s">
        <v>401</v>
      </c>
    </row>
    <row r="177" spans="1:1" ht="15.75" customHeight="1" thickTop="1" thickBot="1">
      <c r="A177" s="34" t="s">
        <v>402</v>
      </c>
    </row>
    <row r="178" spans="1:1" ht="15.75" customHeight="1" thickTop="1" thickBot="1">
      <c r="A178" s="34" t="s">
        <v>403</v>
      </c>
    </row>
    <row r="179" spans="1:1" ht="15.75" customHeight="1" thickTop="1" thickBot="1">
      <c r="A179" s="34" t="s">
        <v>404</v>
      </c>
    </row>
    <row r="180" spans="1:1" ht="15.75" customHeight="1" thickTop="1" thickBot="1">
      <c r="A180" s="34" t="s">
        <v>405</v>
      </c>
    </row>
    <row r="181" spans="1:1" ht="15.75" customHeight="1" thickTop="1" thickBot="1">
      <c r="A181" s="34" t="s">
        <v>406</v>
      </c>
    </row>
    <row r="182" spans="1:1" ht="15.75" customHeight="1" thickTop="1" thickBot="1">
      <c r="A182" s="34" t="s">
        <v>407</v>
      </c>
    </row>
    <row r="183" spans="1:1" ht="15.75" customHeight="1" thickTop="1" thickBot="1">
      <c r="A183" s="34" t="s">
        <v>408</v>
      </c>
    </row>
    <row r="184" spans="1:1" ht="15.75" customHeight="1" thickTop="1" thickBot="1">
      <c r="A184" s="34" t="s">
        <v>409</v>
      </c>
    </row>
    <row r="185" spans="1:1" ht="15.75" customHeight="1" thickTop="1" thickBot="1">
      <c r="A185" s="34" t="s">
        <v>410</v>
      </c>
    </row>
    <row r="186" spans="1:1" ht="15.75" customHeight="1" thickTop="1" thickBot="1">
      <c r="A186" s="34" t="s">
        <v>411</v>
      </c>
    </row>
    <row r="187" spans="1:1" ht="15.75" customHeight="1" thickTop="1" thickBot="1">
      <c r="A187" s="34" t="s">
        <v>412</v>
      </c>
    </row>
    <row r="188" spans="1:1" ht="15.75" customHeight="1" thickTop="1" thickBot="1">
      <c r="A188" s="34" t="s">
        <v>95</v>
      </c>
    </row>
    <row r="189" spans="1:1" ht="15.75" customHeight="1" thickTop="1" thickBot="1">
      <c r="A189" s="34" t="s">
        <v>413</v>
      </c>
    </row>
    <row r="190" spans="1:1" ht="15.75" customHeight="1" thickTop="1" thickBot="1">
      <c r="A190" s="34" t="s">
        <v>414</v>
      </c>
    </row>
    <row r="191" spans="1:1" ht="15.75" customHeight="1" thickTop="1" thickBot="1">
      <c r="A191" s="34" t="s">
        <v>415</v>
      </c>
    </row>
    <row r="192" spans="1:1" ht="15.75" customHeight="1" thickTop="1" thickBot="1">
      <c r="A192" s="34" t="s">
        <v>416</v>
      </c>
    </row>
    <row r="193" spans="1:1" ht="15.75" customHeight="1" thickTop="1" thickBot="1">
      <c r="A193" s="34" t="s">
        <v>417</v>
      </c>
    </row>
    <row r="194" spans="1:1" ht="15.75" customHeight="1" thickTop="1" thickBot="1">
      <c r="A194" s="34" t="s">
        <v>418</v>
      </c>
    </row>
    <row r="195" spans="1:1" ht="15.75" customHeight="1" thickTop="1" thickBot="1">
      <c r="A195" s="34" t="s">
        <v>419</v>
      </c>
    </row>
    <row r="196" spans="1:1" ht="15.75" customHeight="1" thickTop="1" thickBot="1">
      <c r="A196" s="34" t="s">
        <v>420</v>
      </c>
    </row>
    <row r="197" spans="1:1" ht="15.75" customHeight="1" thickTop="1" thickBot="1">
      <c r="A197" s="34" t="s">
        <v>421</v>
      </c>
    </row>
    <row r="198" spans="1:1" ht="15.75" customHeight="1" thickTop="1" thickBot="1">
      <c r="A198" s="34" t="s">
        <v>422</v>
      </c>
    </row>
    <row r="199" spans="1:1" ht="15.75" customHeight="1" thickTop="1" thickBot="1">
      <c r="A199" s="34" t="s">
        <v>423</v>
      </c>
    </row>
    <row r="200" spans="1:1" ht="15.75" customHeight="1" thickTop="1" thickBot="1">
      <c r="A200" s="34" t="s">
        <v>424</v>
      </c>
    </row>
    <row r="201" spans="1:1" ht="15.75" customHeight="1" thickTop="1" thickBot="1">
      <c r="A201" s="34" t="s">
        <v>425</v>
      </c>
    </row>
    <row r="202" spans="1:1" ht="15.75" customHeight="1" thickTop="1" thickBot="1">
      <c r="A202" s="34" t="s">
        <v>426</v>
      </c>
    </row>
    <row r="203" spans="1:1" ht="15.75" customHeight="1" thickTop="1" thickBot="1">
      <c r="A203" s="34" t="s">
        <v>45</v>
      </c>
    </row>
    <row r="204" spans="1:1" ht="15.75" customHeight="1" thickTop="1" thickBot="1">
      <c r="A204" s="34" t="s">
        <v>427</v>
      </c>
    </row>
    <row r="205" spans="1:1" ht="15.75" customHeight="1" thickTop="1" thickBot="1">
      <c r="A205" s="34" t="s">
        <v>428</v>
      </c>
    </row>
    <row r="206" spans="1:1" ht="15.75" customHeight="1" thickTop="1" thickBot="1">
      <c r="A206" s="34" t="s">
        <v>429</v>
      </c>
    </row>
    <row r="207" spans="1:1" ht="15.75" customHeight="1" thickTop="1" thickBot="1">
      <c r="A207" s="34" t="s">
        <v>430</v>
      </c>
    </row>
    <row r="208" spans="1:1" ht="15.75" customHeight="1" thickTop="1" thickBot="1">
      <c r="A208" s="34" t="s">
        <v>431</v>
      </c>
    </row>
    <row r="209" spans="1:1" ht="15.75" customHeight="1" thickTop="1" thickBot="1">
      <c r="A209" s="34" t="s">
        <v>432</v>
      </c>
    </row>
    <row r="210" spans="1:1" ht="15.75" customHeight="1" thickTop="1" thickBot="1">
      <c r="A210" s="34" t="s">
        <v>433</v>
      </c>
    </row>
    <row r="211" spans="1:1" ht="15.75" customHeight="1" thickTop="1" thickBot="1">
      <c r="A211" s="34" t="s">
        <v>434</v>
      </c>
    </row>
    <row r="212" spans="1:1" ht="15.75" customHeight="1" thickTop="1" thickBot="1">
      <c r="A212" s="34" t="s">
        <v>435</v>
      </c>
    </row>
    <row r="213" spans="1:1" ht="15.75" customHeight="1" thickTop="1" thickBot="1">
      <c r="A213" s="34" t="s">
        <v>436</v>
      </c>
    </row>
    <row r="214" spans="1:1" ht="15.75" customHeight="1" thickTop="1" thickBot="1">
      <c r="A214" s="34" t="s">
        <v>437</v>
      </c>
    </row>
    <row r="215" spans="1:1" ht="15.75" customHeight="1" thickTop="1" thickBot="1">
      <c r="A215" s="34" t="s">
        <v>438</v>
      </c>
    </row>
    <row r="216" spans="1:1" ht="15.75" customHeight="1" thickTop="1" thickBot="1">
      <c r="A216" s="34" t="s">
        <v>439</v>
      </c>
    </row>
    <row r="217" spans="1:1" ht="15.75" customHeight="1" thickTop="1" thickBot="1">
      <c r="A217" s="34" t="s">
        <v>84</v>
      </c>
    </row>
    <row r="218" spans="1:1" ht="15.75" customHeight="1" thickTop="1" thickBot="1">
      <c r="A218" s="34" t="s">
        <v>440</v>
      </c>
    </row>
    <row r="219" spans="1:1" ht="15.75" customHeight="1" thickTop="1" thickBot="1">
      <c r="A219" s="34" t="s">
        <v>441</v>
      </c>
    </row>
    <row r="220" spans="1:1" ht="15.75" customHeight="1" thickTop="1" thickBot="1">
      <c r="A220" s="34" t="s">
        <v>65</v>
      </c>
    </row>
    <row r="221" spans="1:1" ht="15.75" customHeight="1" thickTop="1" thickBot="1">
      <c r="A221" s="34" t="s">
        <v>442</v>
      </c>
    </row>
    <row r="222" spans="1:1" ht="15.75" customHeight="1" thickTop="1" thickBot="1">
      <c r="A222" s="34" t="s">
        <v>443</v>
      </c>
    </row>
    <row r="223" spans="1:1" ht="15.75" customHeight="1" thickTop="1" thickBot="1">
      <c r="A223" s="34" t="s">
        <v>444</v>
      </c>
    </row>
    <row r="224" spans="1:1" ht="15.75" customHeight="1" thickTop="1" thickBot="1">
      <c r="A224" s="19"/>
    </row>
    <row r="225" spans="1:1" ht="15.75" customHeight="1" thickTop="1" thickBot="1">
      <c r="A225" s="33" t="s">
        <v>445</v>
      </c>
    </row>
    <row r="226" spans="1:1" ht="15.75" customHeight="1" thickTop="1" thickBot="1">
      <c r="A226" s="34" t="s">
        <v>446</v>
      </c>
    </row>
    <row r="227" spans="1:1" ht="15.75" customHeight="1" thickTop="1" thickBot="1">
      <c r="A227" s="34" t="s">
        <v>447</v>
      </c>
    </row>
    <row r="228" spans="1:1" ht="15.75" customHeight="1" thickTop="1" thickBot="1">
      <c r="A228" s="34" t="s">
        <v>448</v>
      </c>
    </row>
    <row r="229" spans="1:1" ht="15.75" customHeight="1" thickTop="1" thickBot="1">
      <c r="A229" s="34" t="s">
        <v>449</v>
      </c>
    </row>
    <row r="230" spans="1:1" ht="15.75" customHeight="1" thickTop="1" thickBot="1">
      <c r="A230" s="34" t="s">
        <v>450</v>
      </c>
    </row>
    <row r="231" spans="1:1" ht="15.75" customHeight="1" thickTop="1" thickBot="1">
      <c r="A231" s="34" t="s">
        <v>451</v>
      </c>
    </row>
    <row r="232" spans="1:1" ht="15.75" customHeight="1" thickTop="1" thickBot="1">
      <c r="A232" s="34" t="s">
        <v>452</v>
      </c>
    </row>
    <row r="233" spans="1:1" ht="15.75" customHeight="1" thickTop="1" thickBot="1">
      <c r="A233" s="34" t="s">
        <v>453</v>
      </c>
    </row>
    <row r="234" spans="1:1" ht="15.75" customHeight="1" thickTop="1" thickBot="1">
      <c r="A234" s="34" t="s">
        <v>454</v>
      </c>
    </row>
    <row r="235" spans="1:1" ht="15.75" customHeight="1" thickTop="1" thickBot="1">
      <c r="A235" s="34" t="s">
        <v>455</v>
      </c>
    </row>
    <row r="236" spans="1:1" ht="15.75" customHeight="1" thickTop="1" thickBot="1">
      <c r="A236" s="34" t="s">
        <v>456</v>
      </c>
    </row>
    <row r="237" spans="1:1" ht="15.75" customHeight="1" thickTop="1" thickBot="1">
      <c r="A237" s="34" t="s">
        <v>457</v>
      </c>
    </row>
    <row r="238" spans="1:1" ht="15.75" customHeight="1" thickTop="1" thickBot="1">
      <c r="A238" s="34" t="s">
        <v>458</v>
      </c>
    </row>
    <row r="239" spans="1:1" ht="15.75" customHeight="1" thickTop="1" thickBot="1">
      <c r="A239" s="34" t="s">
        <v>459</v>
      </c>
    </row>
    <row r="240" spans="1:1" ht="15.75" customHeight="1" thickTop="1" thickBot="1">
      <c r="A240" s="34" t="s">
        <v>460</v>
      </c>
    </row>
    <row r="241" spans="1:1" ht="15.75" customHeight="1" thickTop="1" thickBot="1">
      <c r="A241" s="34" t="s">
        <v>461</v>
      </c>
    </row>
    <row r="242" spans="1:1" ht="15.75" customHeight="1" thickTop="1" thickBot="1">
      <c r="A242" s="34" t="s">
        <v>462</v>
      </c>
    </row>
    <row r="243" spans="1:1" ht="15.75" customHeight="1" thickTop="1" thickBot="1">
      <c r="A243" s="34" t="s">
        <v>463</v>
      </c>
    </row>
    <row r="244" spans="1:1" ht="15.75" customHeight="1" thickTop="1" thickBot="1">
      <c r="A244" s="34" t="s">
        <v>464</v>
      </c>
    </row>
    <row r="245" spans="1:1" ht="15.75" customHeight="1" thickTop="1" thickBot="1">
      <c r="A245" s="34" t="s">
        <v>29</v>
      </c>
    </row>
    <row r="246" spans="1:1" ht="15.75" customHeight="1" thickTop="1" thickBot="1">
      <c r="A246" s="34" t="s">
        <v>465</v>
      </c>
    </row>
    <row r="247" spans="1:1" ht="15.75" customHeight="1" thickTop="1" thickBot="1">
      <c r="A247" s="34" t="s">
        <v>466</v>
      </c>
    </row>
    <row r="248" spans="1:1" ht="15.75" customHeight="1" thickTop="1" thickBot="1">
      <c r="A248" s="34" t="s">
        <v>70</v>
      </c>
    </row>
    <row r="249" spans="1:1" ht="15.75" customHeight="1" thickTop="1" thickBot="1">
      <c r="A249" s="34" t="s">
        <v>467</v>
      </c>
    </row>
    <row r="250" spans="1:1" ht="15.75" customHeight="1" thickTop="1" thickBot="1">
      <c r="A250" s="34" t="s">
        <v>57</v>
      </c>
    </row>
    <row r="251" spans="1:1" ht="15.75" customHeight="1" thickTop="1" thickBot="1">
      <c r="A251" s="34" t="s">
        <v>468</v>
      </c>
    </row>
    <row r="252" spans="1:1" ht="15.75" customHeight="1" thickTop="1" thickBot="1">
      <c r="A252" s="34" t="s">
        <v>21</v>
      </c>
    </row>
    <row r="253" spans="1:1" ht="15.75" customHeight="1" thickTop="1" thickBot="1">
      <c r="A253" s="34" t="s">
        <v>469</v>
      </c>
    </row>
    <row r="254" spans="1:1" ht="15.75" customHeight="1" thickTop="1" thickBot="1">
      <c r="A254" s="34" t="s">
        <v>49</v>
      </c>
    </row>
    <row r="255" spans="1:1" ht="15.75" customHeight="1" thickTop="1" thickBot="1">
      <c r="A255" s="34" t="s">
        <v>470</v>
      </c>
    </row>
    <row r="256" spans="1:1" ht="15.75" customHeight="1" thickTop="1" thickBot="1">
      <c r="A256" s="34" t="s">
        <v>471</v>
      </c>
    </row>
    <row r="257" spans="1:1" ht="15.75" customHeight="1" thickTop="1" thickBot="1">
      <c r="A257" s="34" t="s">
        <v>472</v>
      </c>
    </row>
    <row r="258" spans="1:1" ht="15.75" customHeight="1" thickTop="1" thickBot="1">
      <c r="A258" s="34" t="s">
        <v>473</v>
      </c>
    </row>
    <row r="259" spans="1:1" ht="15.75" customHeight="1" thickTop="1" thickBot="1">
      <c r="A259" s="34" t="s">
        <v>474</v>
      </c>
    </row>
    <row r="260" spans="1:1" ht="15.75" customHeight="1" thickTop="1" thickBot="1">
      <c r="A260" s="34" t="s">
        <v>475</v>
      </c>
    </row>
    <row r="261" spans="1:1" ht="15.75" customHeight="1" thickTop="1" thickBot="1">
      <c r="A261" s="34" t="s">
        <v>476</v>
      </c>
    </row>
    <row r="262" spans="1:1" ht="15.75" customHeight="1" thickTop="1" thickBot="1">
      <c r="A262" s="34" t="s">
        <v>477</v>
      </c>
    </row>
    <row r="263" spans="1:1" ht="15.75" customHeight="1" thickTop="1" thickBot="1">
      <c r="A263" s="34" t="s">
        <v>478</v>
      </c>
    </row>
    <row r="264" spans="1:1" ht="15.75" customHeight="1" thickTop="1" thickBot="1">
      <c r="A264" s="34" t="s">
        <v>479</v>
      </c>
    </row>
    <row r="265" spans="1:1" ht="15.75" customHeight="1" thickTop="1" thickBot="1">
      <c r="A265" s="34" t="s">
        <v>480</v>
      </c>
    </row>
    <row r="266" spans="1:1" ht="15.75" customHeight="1" thickTop="1" thickBot="1">
      <c r="A266" s="34" t="s">
        <v>481</v>
      </c>
    </row>
    <row r="267" spans="1:1" ht="15.75" customHeight="1" thickTop="1" thickBot="1">
      <c r="A267" s="34" t="s">
        <v>482</v>
      </c>
    </row>
    <row r="268" spans="1:1" ht="15.75" customHeight="1" thickTop="1" thickBot="1">
      <c r="A268" s="34" t="s">
        <v>483</v>
      </c>
    </row>
    <row r="269" spans="1:1" ht="15.75" customHeight="1" thickTop="1" thickBot="1">
      <c r="A269" s="34" t="s">
        <v>46</v>
      </c>
    </row>
    <row r="270" spans="1:1" ht="15.75" customHeight="1" thickTop="1" thickBot="1">
      <c r="A270" s="34" t="s">
        <v>87</v>
      </c>
    </row>
    <row r="271" spans="1:1" ht="15.75" customHeight="1" thickTop="1" thickBot="1">
      <c r="A271" s="34" t="s">
        <v>68</v>
      </c>
    </row>
    <row r="272" spans="1:1" ht="15.75" customHeight="1" thickTop="1" thickBot="1">
      <c r="A272" s="34" t="s">
        <v>484</v>
      </c>
    </row>
    <row r="273" spans="1:1" ht="15.75" customHeight="1" thickTop="1" thickBot="1">
      <c r="A273" s="34" t="s">
        <v>485</v>
      </c>
    </row>
    <row r="274" spans="1:1" ht="15.75" customHeight="1" thickTop="1" thickBot="1">
      <c r="A274" s="34" t="s">
        <v>486</v>
      </c>
    </row>
    <row r="275" spans="1:1" ht="15.75" customHeight="1" thickTop="1" thickBot="1">
      <c r="A275" s="34" t="s">
        <v>487</v>
      </c>
    </row>
    <row r="276" spans="1:1" ht="15.75" customHeight="1" thickTop="1" thickBot="1">
      <c r="A276" s="34" t="s">
        <v>488</v>
      </c>
    </row>
    <row r="277" spans="1:1" ht="15.75" customHeight="1" thickTop="1" thickBot="1">
      <c r="A277" s="34" t="s">
        <v>489</v>
      </c>
    </row>
    <row r="278" spans="1:1" ht="15.75" customHeight="1" thickTop="1" thickBot="1">
      <c r="A278" s="34" t="s">
        <v>75</v>
      </c>
    </row>
    <row r="279" spans="1:1" ht="15.75" customHeight="1" thickTop="1" thickBot="1">
      <c r="A279" s="34" t="s">
        <v>490</v>
      </c>
    </row>
    <row r="280" spans="1:1" ht="15.75" customHeight="1" thickTop="1" thickBot="1">
      <c r="A280" s="34" t="s">
        <v>97</v>
      </c>
    </row>
    <row r="281" spans="1:1" ht="15.75" customHeight="1" thickTop="1" thickBot="1">
      <c r="A281" s="34" t="s">
        <v>491</v>
      </c>
    </row>
    <row r="282" spans="1:1" ht="15.75" customHeight="1" thickTop="1" thickBot="1">
      <c r="A282" s="34" t="s">
        <v>492</v>
      </c>
    </row>
    <row r="283" spans="1:1" ht="15.75" customHeight="1" thickTop="1" thickBot="1">
      <c r="A283" s="34" t="s">
        <v>20</v>
      </c>
    </row>
    <row r="284" spans="1:1" ht="15.75" customHeight="1" thickTop="1" thickBot="1">
      <c r="A284" s="34" t="s">
        <v>493</v>
      </c>
    </row>
    <row r="285" spans="1:1" ht="15.75" customHeight="1" thickTop="1" thickBot="1">
      <c r="A285" s="34" t="s">
        <v>67</v>
      </c>
    </row>
    <row r="286" spans="1:1" ht="15.75" customHeight="1" thickTop="1" thickBot="1">
      <c r="A286" s="34" t="s">
        <v>107</v>
      </c>
    </row>
    <row r="287" spans="1:1" ht="15.75" customHeight="1" thickTop="1" thickBot="1">
      <c r="A287" s="34" t="s">
        <v>23</v>
      </c>
    </row>
    <row r="288" spans="1:1" ht="15.75" customHeight="1" thickTop="1" thickBot="1">
      <c r="A288" s="34" t="s">
        <v>88</v>
      </c>
    </row>
    <row r="289" spans="1:1" ht="15.75" customHeight="1" thickTop="1" thickBot="1">
      <c r="A289" s="34" t="s">
        <v>494</v>
      </c>
    </row>
    <row r="290" spans="1:1" ht="15.75" customHeight="1" thickTop="1" thickBot="1">
      <c r="A290" s="34" t="s">
        <v>47</v>
      </c>
    </row>
    <row r="291" spans="1:1" ht="15.75" customHeight="1" thickTop="1" thickBot="1">
      <c r="A291" s="34" t="s">
        <v>495</v>
      </c>
    </row>
    <row r="292" spans="1:1" ht="15.75" customHeight="1" thickTop="1" thickBot="1">
      <c r="A292" s="34" t="s">
        <v>496</v>
      </c>
    </row>
    <row r="293" spans="1:1" ht="15.75" customHeight="1" thickTop="1" thickBot="1">
      <c r="A293" s="34" t="s">
        <v>497</v>
      </c>
    </row>
    <row r="294" spans="1:1" ht="15.75" customHeight="1" thickTop="1" thickBot="1">
      <c r="A294" s="34" t="s">
        <v>498</v>
      </c>
    </row>
    <row r="295" spans="1:1" ht="15.75" customHeight="1" thickTop="1" thickBot="1">
      <c r="A295" s="34" t="s">
        <v>499</v>
      </c>
    </row>
    <row r="296" spans="1:1" ht="15.75" customHeight="1" thickTop="1" thickBot="1">
      <c r="A296" s="34" t="s">
        <v>500</v>
      </c>
    </row>
    <row r="297" spans="1:1" ht="15.75" customHeight="1" thickTop="1" thickBot="1">
      <c r="A297" s="34" t="s">
        <v>501</v>
      </c>
    </row>
    <row r="298" spans="1:1" ht="15.75" customHeight="1" thickTop="1" thickBot="1">
      <c r="A298" s="34" t="s">
        <v>502</v>
      </c>
    </row>
    <row r="299" spans="1:1" ht="15.75" customHeight="1" thickTop="1" thickBot="1">
      <c r="A299" s="34" t="s">
        <v>503</v>
      </c>
    </row>
    <row r="300" spans="1:1" ht="15.75" customHeight="1" thickTop="1" thickBot="1">
      <c r="A300" s="34" t="s">
        <v>504</v>
      </c>
    </row>
    <row r="301" spans="1:1" ht="15.75" customHeight="1" thickTop="1" thickBot="1">
      <c r="A301" s="34" t="s">
        <v>505</v>
      </c>
    </row>
    <row r="302" spans="1:1" ht="15.75" customHeight="1" thickTop="1" thickBot="1">
      <c r="A302" s="34" t="s">
        <v>506</v>
      </c>
    </row>
    <row r="303" spans="1:1" ht="15.75" customHeight="1" thickTop="1" thickBot="1">
      <c r="A303" s="34" t="s">
        <v>507</v>
      </c>
    </row>
    <row r="304" spans="1:1" ht="15.75" customHeight="1" thickTop="1" thickBot="1">
      <c r="A304" s="34" t="s">
        <v>508</v>
      </c>
    </row>
    <row r="305" spans="1:1" ht="15.75" customHeight="1" thickTop="1" thickBot="1">
      <c r="A305" s="34" t="s">
        <v>509</v>
      </c>
    </row>
    <row r="306" spans="1:1" ht="15.75" customHeight="1" thickTop="1" thickBot="1">
      <c r="A306" s="34" t="s">
        <v>510</v>
      </c>
    </row>
    <row r="307" spans="1:1" ht="15.75" customHeight="1" thickTop="1" thickBot="1">
      <c r="A307" s="34" t="s">
        <v>511</v>
      </c>
    </row>
    <row r="308" spans="1:1" ht="15.75" customHeight="1" thickTop="1" thickBot="1">
      <c r="A308" s="34" t="s">
        <v>512</v>
      </c>
    </row>
    <row r="309" spans="1:1" ht="15.75" customHeight="1" thickTop="1" thickBot="1">
      <c r="A309" s="34" t="s">
        <v>513</v>
      </c>
    </row>
    <row r="310" spans="1:1" ht="15.75" customHeight="1" thickTop="1" thickBot="1">
      <c r="A310" s="34" t="s">
        <v>514</v>
      </c>
    </row>
    <row r="311" spans="1:1" ht="15.75" customHeight="1" thickTop="1" thickBot="1">
      <c r="A311" s="34" t="s">
        <v>515</v>
      </c>
    </row>
    <row r="312" spans="1:1" ht="15.75" customHeight="1" thickTop="1" thickBot="1">
      <c r="A312" s="34" t="s">
        <v>516</v>
      </c>
    </row>
    <row r="313" spans="1:1" ht="15.75" customHeight="1" thickTop="1" thickBot="1">
      <c r="A313" s="34" t="s">
        <v>517</v>
      </c>
    </row>
    <row r="314" spans="1:1" ht="15.75" customHeight="1" thickTop="1" thickBot="1">
      <c r="A314" s="34" t="s">
        <v>518</v>
      </c>
    </row>
    <row r="315" spans="1:1" ht="15.75" customHeight="1" thickTop="1" thickBot="1">
      <c r="A315" s="34" t="s">
        <v>519</v>
      </c>
    </row>
    <row r="316" spans="1:1" ht="15.75" customHeight="1" thickTop="1" thickBot="1">
      <c r="A316" s="34" t="s">
        <v>520</v>
      </c>
    </row>
    <row r="317" spans="1:1" ht="15.75" customHeight="1" thickTop="1" thickBot="1">
      <c r="A317" s="34" t="s">
        <v>69</v>
      </c>
    </row>
    <row r="318" spans="1:1" ht="15.75" customHeight="1" thickTop="1" thickBot="1">
      <c r="A318" s="34" t="s">
        <v>86</v>
      </c>
    </row>
    <row r="319" spans="1:1" ht="15.75" customHeight="1" thickTop="1" thickBot="1">
      <c r="A319" s="34" t="s">
        <v>521</v>
      </c>
    </row>
    <row r="320" spans="1:1" ht="15.75" customHeight="1" thickTop="1" thickBot="1">
      <c r="A320" s="34" t="s">
        <v>522</v>
      </c>
    </row>
    <row r="321" spans="1:1" ht="15.75" customHeight="1" thickTop="1" thickBot="1">
      <c r="A321" s="34" t="s">
        <v>523</v>
      </c>
    </row>
    <row r="322" spans="1:1" ht="15.75" customHeight="1" thickTop="1" thickBot="1">
      <c r="A322" s="34" t="s">
        <v>524</v>
      </c>
    </row>
    <row r="323" spans="1:1" ht="15.75" customHeight="1" thickTop="1" thickBot="1">
      <c r="A323" s="34" t="s">
        <v>525</v>
      </c>
    </row>
    <row r="324" spans="1:1" ht="15.75" customHeight="1" thickTop="1" thickBot="1">
      <c r="A324" s="34" t="s">
        <v>526</v>
      </c>
    </row>
    <row r="325" spans="1:1" ht="15.75" customHeight="1" thickTop="1" thickBot="1">
      <c r="A325" s="34" t="s">
        <v>527</v>
      </c>
    </row>
    <row r="326" spans="1:1" ht="15.75" customHeight="1" thickTop="1" thickBot="1">
      <c r="A326" s="34" t="s">
        <v>528</v>
      </c>
    </row>
    <row r="327" spans="1:1" ht="15.75" customHeight="1" thickTop="1" thickBot="1">
      <c r="A327" s="34" t="s">
        <v>529</v>
      </c>
    </row>
    <row r="328" spans="1:1" ht="15.75" customHeight="1" thickTop="1" thickBot="1">
      <c r="A328" s="34" t="s">
        <v>530</v>
      </c>
    </row>
    <row r="329" spans="1:1" ht="15.75" customHeight="1" thickTop="1" thickBot="1">
      <c r="A329" s="19"/>
    </row>
    <row r="330" spans="1:1" ht="15.75" customHeight="1" thickTop="1" thickBot="1">
      <c r="A330" s="33" t="s">
        <v>531</v>
      </c>
    </row>
    <row r="331" spans="1:1" ht="15.75" customHeight="1" thickTop="1" thickBot="1">
      <c r="A331" s="34" t="s">
        <v>532</v>
      </c>
    </row>
    <row r="332" spans="1:1" ht="15.75" customHeight="1" thickTop="1" thickBot="1">
      <c r="A332" s="34" t="s">
        <v>533</v>
      </c>
    </row>
    <row r="333" spans="1:1" ht="15.75" customHeight="1" thickTop="1" thickBot="1">
      <c r="A333" s="34" t="s">
        <v>534</v>
      </c>
    </row>
    <row r="334" spans="1:1" ht="15.75" customHeight="1" thickTop="1" thickBot="1">
      <c r="A334" s="34" t="s">
        <v>535</v>
      </c>
    </row>
    <row r="335" spans="1:1" ht="15.75" customHeight="1" thickTop="1" thickBot="1">
      <c r="A335" s="34" t="s">
        <v>536</v>
      </c>
    </row>
    <row r="336" spans="1:1" ht="15.75" customHeight="1" thickTop="1" thickBot="1">
      <c r="A336" s="34" t="s">
        <v>11</v>
      </c>
    </row>
    <row r="337" spans="1:1" ht="15.75" customHeight="1" thickTop="1" thickBot="1">
      <c r="A337" s="34" t="s">
        <v>537</v>
      </c>
    </row>
    <row r="338" spans="1:1" ht="15.75" customHeight="1" thickTop="1" thickBot="1">
      <c r="A338" s="34" t="s">
        <v>538</v>
      </c>
    </row>
    <row r="339" spans="1:1" ht="15.75" customHeight="1" thickTop="1" thickBot="1">
      <c r="A339" s="34" t="s">
        <v>539</v>
      </c>
    </row>
    <row r="340" spans="1:1" ht="15.75" customHeight="1" thickTop="1" thickBot="1">
      <c r="A340" s="34" t="s">
        <v>24</v>
      </c>
    </row>
    <row r="341" spans="1:1" ht="15.75" customHeight="1" thickTop="1" thickBot="1">
      <c r="A341" s="34" t="s">
        <v>540</v>
      </c>
    </row>
    <row r="342" spans="1:1" ht="15.75" customHeight="1" thickTop="1" thickBot="1">
      <c r="A342" s="34" t="s">
        <v>541</v>
      </c>
    </row>
    <row r="343" spans="1:1" ht="15.75" customHeight="1" thickTop="1" thickBot="1">
      <c r="A343" s="34" t="s">
        <v>542</v>
      </c>
    </row>
    <row r="344" spans="1:1" ht="15.75" customHeight="1" thickTop="1" thickBot="1">
      <c r="A344" s="34" t="s">
        <v>543</v>
      </c>
    </row>
    <row r="345" spans="1:1" ht="15.75" customHeight="1" thickTop="1" thickBot="1">
      <c r="A345" s="34" t="s">
        <v>30</v>
      </c>
    </row>
  </sheetData>
  <sortState xmlns:xlrd2="http://schemas.microsoft.com/office/spreadsheetml/2017/richdata2" ref="A125:A223">
    <sortCondition ref="A125:A223"/>
  </sortState>
  <phoneticPr fontId="22" type="noConversion"/>
  <pageMargins left="0.7" right="0.7" top="0.75" bottom="0.75"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43AFA-CB78-4DEB-A66B-4D8905B76CD8}">
  <sheetPr codeName="Hoja7">
    <pageSetUpPr fitToPage="1"/>
  </sheetPr>
  <dimension ref="A1:GQ101"/>
  <sheetViews>
    <sheetView showGridLines="0" zoomScale="90" zoomScaleNormal="90" workbookViewId="0">
      <pane xSplit="3" ySplit="5" topLeftCell="AX8" activePane="bottomRight" state="frozen"/>
      <selection pane="bottomRight" activeCell="AX6" sqref="AX6"/>
      <selection pane="bottomLeft" activeCell="A6" sqref="A6"/>
      <selection pane="topRight" activeCell="D1" sqref="D1"/>
    </sheetView>
  </sheetViews>
  <sheetFormatPr defaultColWidth="0" defaultRowHeight="0" customHeight="1" zeroHeight="1"/>
  <cols>
    <col min="1" max="1" width="4.7109375" style="45" customWidth="1"/>
    <col min="2" max="2" width="35.5703125" style="45" customWidth="1"/>
    <col min="3" max="4" width="3.5703125" style="45" customWidth="1"/>
    <col min="5" max="76" width="3.7109375" style="45" customWidth="1"/>
    <col min="77" max="77" width="35.7109375" style="45" customWidth="1"/>
    <col min="78" max="78" width="1.7109375" style="45" customWidth="1"/>
    <col min="79" max="82" width="21.7109375" style="45" customWidth="1"/>
    <col min="83" max="83" width="14.42578125" style="45" customWidth="1"/>
    <col min="84" max="94" width="14.42578125" style="45" hidden="1" customWidth="1"/>
    <col min="95" max="96" width="0" style="45" hidden="1" customWidth="1"/>
    <col min="97" max="199" width="14.42578125" style="45" hidden="1" customWidth="1"/>
    <col min="200" max="16371" width="9.140625" style="45"/>
    <col min="16372" max="16384" width="9.140625" style="45" customWidth="1"/>
  </cols>
  <sheetData>
    <row r="1" spans="1:82" ht="50.1" customHeight="1">
      <c r="A1" s="630" t="s">
        <v>544</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c r="AI1" s="631"/>
      <c r="AJ1" s="631"/>
      <c r="AK1" s="631"/>
      <c r="AL1" s="631"/>
      <c r="AM1" s="631"/>
      <c r="AN1" s="631"/>
      <c r="AO1" s="631"/>
      <c r="AP1" s="631"/>
      <c r="AQ1" s="631"/>
      <c r="AR1" s="631"/>
      <c r="AS1" s="631"/>
      <c r="AT1" s="631"/>
      <c r="AU1" s="631"/>
      <c r="AV1" s="631"/>
      <c r="AW1" s="631"/>
      <c r="AX1" s="631"/>
      <c r="AY1" s="631"/>
      <c r="AZ1" s="631"/>
      <c r="BA1" s="631"/>
      <c r="BB1" s="631"/>
      <c r="BC1" s="631"/>
      <c r="BD1" s="631"/>
      <c r="BE1" s="631"/>
      <c r="BF1" s="631"/>
      <c r="BG1" s="631"/>
      <c r="BH1" s="631"/>
      <c r="BI1" s="631"/>
      <c r="BJ1" s="631"/>
      <c r="BK1" s="631"/>
      <c r="BL1" s="631"/>
      <c r="BM1" s="631"/>
      <c r="BN1" s="631"/>
      <c r="BO1" s="631"/>
      <c r="BP1" s="631"/>
      <c r="BQ1" s="631"/>
      <c r="BR1" s="631"/>
      <c r="BS1" s="631"/>
      <c r="BT1" s="631"/>
      <c r="BU1" s="631"/>
      <c r="BV1" s="631"/>
      <c r="BW1" s="631"/>
      <c r="BX1" s="631"/>
      <c r="BY1" s="631"/>
      <c r="BZ1" s="62"/>
      <c r="CA1" s="62"/>
      <c r="CB1" s="62"/>
      <c r="CC1" s="62"/>
      <c r="CD1" s="62"/>
    </row>
    <row r="2" spans="1:82" ht="35.1" customHeight="1" thickBot="1">
      <c r="A2" s="632" t="s">
        <v>545</v>
      </c>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4"/>
      <c r="CA2" s="77"/>
      <c r="CB2" s="77"/>
      <c r="CC2" s="46"/>
      <c r="CD2" s="46"/>
    </row>
    <row r="3" spans="1:82" ht="21" customHeight="1" thickBot="1">
      <c r="A3" s="635" t="s">
        <v>546</v>
      </c>
      <c r="B3" s="638" t="s">
        <v>547</v>
      </c>
      <c r="C3" s="641" t="s">
        <v>548</v>
      </c>
      <c r="D3" s="643" t="s">
        <v>549</v>
      </c>
      <c r="E3" s="644"/>
      <c r="F3" s="644"/>
      <c r="G3" s="644"/>
      <c r="H3" s="644"/>
      <c r="I3" s="644"/>
      <c r="J3" s="644"/>
      <c r="K3" s="644"/>
      <c r="L3" s="644"/>
      <c r="M3" s="644"/>
      <c r="N3" s="644"/>
      <c r="O3" s="644"/>
      <c r="P3" s="644"/>
      <c r="Q3" s="644"/>
      <c r="R3" s="644"/>
      <c r="S3" s="644"/>
      <c r="T3" s="644"/>
      <c r="U3" s="644"/>
      <c r="V3" s="644"/>
      <c r="W3" s="644"/>
      <c r="X3" s="644"/>
      <c r="Y3" s="644"/>
      <c r="Z3" s="644"/>
      <c r="AA3" s="644"/>
      <c r="AB3" s="644"/>
      <c r="AC3" s="644"/>
      <c r="AD3" s="644"/>
      <c r="AE3" s="644"/>
      <c r="AF3" s="644"/>
      <c r="AG3" s="644"/>
      <c r="AH3" s="645"/>
      <c r="AI3" s="646" t="s">
        <v>550</v>
      </c>
      <c r="AJ3" s="646"/>
      <c r="AK3" s="646"/>
      <c r="AL3" s="646"/>
      <c r="AM3" s="646"/>
      <c r="AN3" s="646"/>
      <c r="AO3" s="646"/>
      <c r="AP3" s="646"/>
      <c r="AQ3" s="646"/>
      <c r="AR3" s="646"/>
      <c r="AS3" s="646"/>
      <c r="AT3" s="646"/>
      <c r="AU3" s="646"/>
      <c r="AV3" s="646"/>
      <c r="AW3" s="646"/>
      <c r="AX3" s="646"/>
      <c r="AY3" s="646"/>
      <c r="AZ3" s="646"/>
      <c r="BA3" s="646"/>
      <c r="BB3" s="646"/>
      <c r="BC3" s="646"/>
      <c r="BD3" s="646"/>
      <c r="BE3" s="646"/>
      <c r="BF3" s="646"/>
      <c r="BG3" s="646"/>
      <c r="BH3" s="646"/>
      <c r="BI3" s="646"/>
      <c r="BJ3" s="646"/>
      <c r="BK3" s="646"/>
      <c r="BL3" s="646"/>
      <c r="BM3" s="647" t="s">
        <v>551</v>
      </c>
      <c r="BN3" s="648"/>
      <c r="BO3" s="648"/>
      <c r="BP3" s="648"/>
      <c r="BQ3" s="648"/>
      <c r="BR3" s="648"/>
      <c r="BS3" s="648"/>
      <c r="BT3" s="648"/>
      <c r="BU3" s="648"/>
      <c r="BV3" s="648"/>
      <c r="BW3" s="648"/>
      <c r="BX3" s="649"/>
      <c r="BY3" s="650" t="s">
        <v>552</v>
      </c>
      <c r="CA3" s="161"/>
      <c r="CB3" s="162"/>
      <c r="CC3" s="163"/>
      <c r="CD3" s="164"/>
    </row>
    <row r="4" spans="1:82" ht="21" customHeight="1" thickBot="1">
      <c r="A4" s="636"/>
      <c r="B4" s="639"/>
      <c r="C4" s="642"/>
      <c r="D4" s="169" t="s">
        <v>553</v>
      </c>
      <c r="E4" s="97" t="s">
        <v>554</v>
      </c>
      <c r="F4" s="97" t="s">
        <v>555</v>
      </c>
      <c r="G4" s="98" t="s">
        <v>556</v>
      </c>
      <c r="H4" s="99" t="s">
        <v>557</v>
      </c>
      <c r="I4" s="100" t="s">
        <v>558</v>
      </c>
      <c r="J4" s="100" t="s">
        <v>558</v>
      </c>
      <c r="K4" s="100" t="s">
        <v>553</v>
      </c>
      <c r="L4" s="100" t="s">
        <v>554</v>
      </c>
      <c r="M4" s="97" t="s">
        <v>555</v>
      </c>
      <c r="N4" s="98" t="s">
        <v>556</v>
      </c>
      <c r="O4" s="99" t="s">
        <v>557</v>
      </c>
      <c r="P4" s="100" t="s">
        <v>558</v>
      </c>
      <c r="Q4" s="100" t="s">
        <v>558</v>
      </c>
      <c r="R4" s="100" t="s">
        <v>553</v>
      </c>
      <c r="S4" s="100" t="s">
        <v>554</v>
      </c>
      <c r="T4" s="97" t="s">
        <v>555</v>
      </c>
      <c r="U4" s="98" t="s">
        <v>556</v>
      </c>
      <c r="V4" s="100" t="s">
        <v>557</v>
      </c>
      <c r="W4" s="100" t="s">
        <v>558</v>
      </c>
      <c r="X4" s="100" t="s">
        <v>558</v>
      </c>
      <c r="Y4" s="100" t="s">
        <v>553</v>
      </c>
      <c r="Z4" s="100" t="s">
        <v>554</v>
      </c>
      <c r="AA4" s="97" t="s">
        <v>555</v>
      </c>
      <c r="AB4" s="98" t="s">
        <v>556</v>
      </c>
      <c r="AC4" s="100" t="s">
        <v>557</v>
      </c>
      <c r="AD4" s="100" t="s">
        <v>558</v>
      </c>
      <c r="AE4" s="100" t="s">
        <v>558</v>
      </c>
      <c r="AF4" s="100" t="s">
        <v>553</v>
      </c>
      <c r="AG4" s="100" t="s">
        <v>554</v>
      </c>
      <c r="AH4" s="101" t="s">
        <v>555</v>
      </c>
      <c r="AI4" s="102" t="s">
        <v>556</v>
      </c>
      <c r="AJ4" s="64" t="s">
        <v>557</v>
      </c>
      <c r="AK4" s="63" t="s">
        <v>558</v>
      </c>
      <c r="AL4" s="63" t="s">
        <v>558</v>
      </c>
      <c r="AM4" s="63" t="s">
        <v>553</v>
      </c>
      <c r="AN4" s="63" t="s">
        <v>554</v>
      </c>
      <c r="AO4" s="65" t="s">
        <v>555</v>
      </c>
      <c r="AP4" s="64" t="s">
        <v>556</v>
      </c>
      <c r="AQ4" s="78" t="s">
        <v>557</v>
      </c>
      <c r="AR4" s="63" t="s">
        <v>558</v>
      </c>
      <c r="AS4" s="63" t="s">
        <v>558</v>
      </c>
      <c r="AT4" s="63" t="s">
        <v>553</v>
      </c>
      <c r="AU4" s="63" t="s">
        <v>554</v>
      </c>
      <c r="AV4" s="65" t="s">
        <v>555</v>
      </c>
      <c r="AW4" s="64" t="s">
        <v>556</v>
      </c>
      <c r="AX4" s="78" t="s">
        <v>557</v>
      </c>
      <c r="AY4" s="63" t="s">
        <v>558</v>
      </c>
      <c r="AZ4" s="63" t="s">
        <v>558</v>
      </c>
      <c r="BA4" s="63" t="s">
        <v>553</v>
      </c>
      <c r="BB4" s="63" t="s">
        <v>554</v>
      </c>
      <c r="BC4" s="65" t="s">
        <v>555</v>
      </c>
      <c r="BD4" s="64" t="s">
        <v>556</v>
      </c>
      <c r="BE4" s="64" t="s">
        <v>557</v>
      </c>
      <c r="BF4" s="63" t="s">
        <v>558</v>
      </c>
      <c r="BG4" s="63" t="s">
        <v>558</v>
      </c>
      <c r="BH4" s="63" t="s">
        <v>553</v>
      </c>
      <c r="BI4" s="63" t="s">
        <v>554</v>
      </c>
      <c r="BJ4" s="65" t="s">
        <v>555</v>
      </c>
      <c r="BK4" s="64" t="s">
        <v>556</v>
      </c>
      <c r="BL4" s="176" t="s">
        <v>557</v>
      </c>
      <c r="BM4" s="182" t="s">
        <v>558</v>
      </c>
      <c r="BN4" s="103" t="s">
        <v>558</v>
      </c>
      <c r="BO4" s="103" t="s">
        <v>553</v>
      </c>
      <c r="BP4" s="103" t="s">
        <v>554</v>
      </c>
      <c r="BQ4" s="103" t="s">
        <v>555</v>
      </c>
      <c r="BR4" s="104" t="s">
        <v>556</v>
      </c>
      <c r="BS4" s="103" t="s">
        <v>557</v>
      </c>
      <c r="BT4" s="103" t="s">
        <v>558</v>
      </c>
      <c r="BU4" s="103" t="s">
        <v>558</v>
      </c>
      <c r="BV4" s="103" t="s">
        <v>553</v>
      </c>
      <c r="BW4" s="103" t="s">
        <v>554</v>
      </c>
      <c r="BX4" s="183" t="s">
        <v>555</v>
      </c>
      <c r="BY4" s="651"/>
      <c r="CA4" s="653">
        <v>4</v>
      </c>
      <c r="CB4" s="655">
        <v>3</v>
      </c>
      <c r="CC4" s="657">
        <v>2</v>
      </c>
      <c r="CD4" s="627">
        <v>1</v>
      </c>
    </row>
    <row r="5" spans="1:82" ht="21" customHeight="1" thickBot="1">
      <c r="A5" s="637"/>
      <c r="B5" s="640"/>
      <c r="C5" s="642"/>
      <c r="D5" s="170">
        <v>1</v>
      </c>
      <c r="E5" s="80">
        <v>2</v>
      </c>
      <c r="F5" s="80">
        <v>3</v>
      </c>
      <c r="G5" s="79">
        <v>4</v>
      </c>
      <c r="H5" s="80">
        <v>5</v>
      </c>
      <c r="I5" s="80">
        <v>6</v>
      </c>
      <c r="J5" s="80">
        <v>7</v>
      </c>
      <c r="K5" s="80">
        <v>8</v>
      </c>
      <c r="L5" s="80">
        <v>9</v>
      </c>
      <c r="M5" s="80">
        <v>10</v>
      </c>
      <c r="N5" s="79">
        <v>11</v>
      </c>
      <c r="O5" s="80">
        <v>12</v>
      </c>
      <c r="P5" s="80">
        <v>13</v>
      </c>
      <c r="Q5" s="80">
        <v>14</v>
      </c>
      <c r="R5" s="80">
        <v>15</v>
      </c>
      <c r="S5" s="80">
        <v>16</v>
      </c>
      <c r="T5" s="80">
        <v>17</v>
      </c>
      <c r="U5" s="79">
        <v>18</v>
      </c>
      <c r="V5" s="80">
        <v>19</v>
      </c>
      <c r="W5" s="80">
        <v>20</v>
      </c>
      <c r="X5" s="80">
        <v>21</v>
      </c>
      <c r="Y5" s="80">
        <v>22</v>
      </c>
      <c r="Z5" s="80">
        <v>23</v>
      </c>
      <c r="AA5" s="80">
        <v>24</v>
      </c>
      <c r="AB5" s="79">
        <v>25</v>
      </c>
      <c r="AC5" s="80">
        <v>26</v>
      </c>
      <c r="AD5" s="80">
        <v>27</v>
      </c>
      <c r="AE5" s="80">
        <v>28</v>
      </c>
      <c r="AF5" s="80">
        <v>29</v>
      </c>
      <c r="AG5" s="80">
        <v>30</v>
      </c>
      <c r="AH5" s="105">
        <v>31</v>
      </c>
      <c r="AI5" s="106">
        <v>1</v>
      </c>
      <c r="AJ5" s="79">
        <v>2</v>
      </c>
      <c r="AK5" s="80">
        <v>3</v>
      </c>
      <c r="AL5" s="80">
        <v>4</v>
      </c>
      <c r="AM5" s="80">
        <v>5</v>
      </c>
      <c r="AN5" s="80">
        <v>6</v>
      </c>
      <c r="AO5" s="80">
        <v>7</v>
      </c>
      <c r="AP5" s="79">
        <v>8</v>
      </c>
      <c r="AQ5" s="80">
        <v>9</v>
      </c>
      <c r="AR5" s="80">
        <v>10</v>
      </c>
      <c r="AS5" s="80">
        <v>11</v>
      </c>
      <c r="AT5" s="80">
        <v>12</v>
      </c>
      <c r="AU5" s="80">
        <v>13</v>
      </c>
      <c r="AV5" s="80">
        <v>14</v>
      </c>
      <c r="AW5" s="79">
        <v>15</v>
      </c>
      <c r="AX5" s="80">
        <v>16</v>
      </c>
      <c r="AY5" s="80">
        <v>17</v>
      </c>
      <c r="AZ5" s="80">
        <v>18</v>
      </c>
      <c r="BA5" s="80">
        <v>19</v>
      </c>
      <c r="BB5" s="80">
        <v>20</v>
      </c>
      <c r="BC5" s="80">
        <v>21</v>
      </c>
      <c r="BD5" s="79">
        <v>22</v>
      </c>
      <c r="BE5" s="79">
        <v>23</v>
      </c>
      <c r="BF5" s="80">
        <v>24</v>
      </c>
      <c r="BG5" s="80">
        <v>25</v>
      </c>
      <c r="BH5" s="80">
        <v>26</v>
      </c>
      <c r="BI5" s="80">
        <v>27</v>
      </c>
      <c r="BJ5" s="80">
        <v>28</v>
      </c>
      <c r="BK5" s="79">
        <v>29</v>
      </c>
      <c r="BL5" s="79">
        <v>30</v>
      </c>
      <c r="BM5" s="184">
        <v>1</v>
      </c>
      <c r="BN5" s="107">
        <v>2</v>
      </c>
      <c r="BO5" s="107">
        <v>3</v>
      </c>
      <c r="BP5" s="107">
        <v>4</v>
      </c>
      <c r="BQ5" s="107">
        <v>5</v>
      </c>
      <c r="BR5" s="108">
        <v>6</v>
      </c>
      <c r="BS5" s="107">
        <v>7</v>
      </c>
      <c r="BT5" s="107">
        <v>8</v>
      </c>
      <c r="BU5" s="107">
        <v>9</v>
      </c>
      <c r="BV5" s="107">
        <v>10</v>
      </c>
      <c r="BW5" s="107">
        <v>11</v>
      </c>
      <c r="BX5" s="185">
        <v>12</v>
      </c>
      <c r="BY5" s="652"/>
      <c r="CA5" s="654"/>
      <c r="CB5" s="656"/>
      <c r="CC5" s="658"/>
      <c r="CD5" s="628"/>
    </row>
    <row r="6" spans="1:82" ht="17.100000000000001" customHeight="1" thickBot="1">
      <c r="A6" s="615">
        <v>1</v>
      </c>
      <c r="B6" s="629" t="s">
        <v>559</v>
      </c>
      <c r="C6" s="222" t="s">
        <v>558</v>
      </c>
      <c r="D6" s="177"/>
      <c r="E6" s="109"/>
      <c r="F6" s="109"/>
      <c r="G6" s="81"/>
      <c r="H6" s="53"/>
      <c r="I6" s="53"/>
      <c r="J6" s="53"/>
      <c r="K6" s="53">
        <v>4</v>
      </c>
      <c r="L6" s="53"/>
      <c r="M6" s="53"/>
      <c r="N6" s="81"/>
      <c r="O6" s="53"/>
      <c r="P6" s="53">
        <v>4</v>
      </c>
      <c r="Q6" s="53"/>
      <c r="R6" s="53">
        <v>4</v>
      </c>
      <c r="S6" s="53"/>
      <c r="T6" s="53"/>
      <c r="U6" s="81"/>
      <c r="V6" s="53"/>
      <c r="W6" s="204">
        <v>4</v>
      </c>
      <c r="X6" s="53"/>
      <c r="Y6" s="53">
        <v>4</v>
      </c>
      <c r="Z6" s="53"/>
      <c r="AA6" s="53"/>
      <c r="AB6" s="81"/>
      <c r="AC6" s="53"/>
      <c r="AD6" s="53">
        <v>4</v>
      </c>
      <c r="AE6" s="53"/>
      <c r="AF6" s="53">
        <v>1</v>
      </c>
      <c r="AG6" s="95">
        <v>4</v>
      </c>
      <c r="AH6" s="110"/>
      <c r="AI6" s="81"/>
      <c r="AJ6" s="81"/>
      <c r="AK6" s="53">
        <v>4</v>
      </c>
      <c r="AL6" s="53">
        <v>4</v>
      </c>
      <c r="AM6" s="53">
        <v>4</v>
      </c>
      <c r="AN6" s="53">
        <v>4</v>
      </c>
      <c r="AO6" s="53"/>
      <c r="AP6" s="81"/>
      <c r="AQ6" s="53">
        <v>4</v>
      </c>
      <c r="AR6" s="53">
        <v>4</v>
      </c>
      <c r="AS6" s="53">
        <v>4</v>
      </c>
      <c r="AT6" s="53">
        <v>4</v>
      </c>
      <c r="AU6" s="53">
        <v>4</v>
      </c>
      <c r="AV6" s="53"/>
      <c r="AW6" s="81"/>
      <c r="AX6" s="53">
        <v>4</v>
      </c>
      <c r="AY6" s="53"/>
      <c r="AZ6" s="53">
        <v>4</v>
      </c>
      <c r="BA6" s="53">
        <v>4</v>
      </c>
      <c r="BB6" s="53">
        <v>4</v>
      </c>
      <c r="BC6" s="53"/>
      <c r="BD6" s="81"/>
      <c r="BE6" s="81"/>
      <c r="BF6" s="53">
        <v>4</v>
      </c>
      <c r="BG6" s="53">
        <v>4</v>
      </c>
      <c r="BH6" s="53">
        <v>4</v>
      </c>
      <c r="BI6" s="53">
        <v>4</v>
      </c>
      <c r="BJ6" s="53"/>
      <c r="BK6" s="81"/>
      <c r="BL6" s="177"/>
      <c r="BM6" s="53">
        <v>4</v>
      </c>
      <c r="BN6" s="111">
        <v>4</v>
      </c>
      <c r="BO6" s="111"/>
      <c r="BP6" s="111"/>
      <c r="BQ6" s="111"/>
      <c r="BR6" s="112"/>
      <c r="BS6" s="111"/>
      <c r="BT6" s="111">
        <v>4</v>
      </c>
      <c r="BU6" s="111">
        <v>4</v>
      </c>
      <c r="BV6" s="111"/>
      <c r="BW6" s="111">
        <v>4</v>
      </c>
      <c r="BX6" s="186"/>
      <c r="BY6" s="621"/>
      <c r="CA6" s="165">
        <f t="shared" ref="CA6:CA34" si="0">COUNTIF(D6:BX6,"4")</f>
        <v>29</v>
      </c>
      <c r="CB6" s="166">
        <f t="shared" ref="CB6:CB34" si="1">COUNTIF(D6:BX6,"3")</f>
        <v>0</v>
      </c>
      <c r="CC6" s="166">
        <f t="shared" ref="CC6:CC34" si="2">COUNTIF(D6:BX6,"2")</f>
        <v>0</v>
      </c>
      <c r="CD6" s="167">
        <f t="shared" ref="CD6:CD34" si="3">COUNTIF(D6:BX6,"1")</f>
        <v>1</v>
      </c>
    </row>
    <row r="7" spans="1:82" ht="17.100000000000001" customHeight="1">
      <c r="A7" s="616"/>
      <c r="B7" s="625"/>
      <c r="C7" s="227" t="s">
        <v>560</v>
      </c>
      <c r="D7" s="178"/>
      <c r="E7" s="113"/>
      <c r="F7" s="113"/>
      <c r="G7" s="82"/>
      <c r="H7" s="52"/>
      <c r="I7" s="52"/>
      <c r="J7" s="52"/>
      <c r="K7" s="52"/>
      <c r="L7" s="52"/>
      <c r="M7" s="52"/>
      <c r="N7" s="82"/>
      <c r="O7" s="52"/>
      <c r="P7" s="111">
        <v>4</v>
      </c>
      <c r="Q7" s="52"/>
      <c r="R7" s="52"/>
      <c r="S7" s="52"/>
      <c r="T7" s="52"/>
      <c r="U7" s="82"/>
      <c r="V7" s="52"/>
      <c r="W7" s="111">
        <v>4</v>
      </c>
      <c r="X7" s="52"/>
      <c r="Y7" s="52"/>
      <c r="Z7" s="52"/>
      <c r="AA7" s="52"/>
      <c r="AB7" s="82"/>
      <c r="AC7" s="52"/>
      <c r="AD7" s="53">
        <v>4</v>
      </c>
      <c r="AE7" s="52"/>
      <c r="AF7" s="52"/>
      <c r="AG7" s="96">
        <v>4</v>
      </c>
      <c r="AH7" s="114"/>
      <c r="AI7" s="82"/>
      <c r="AJ7" s="82"/>
      <c r="AK7" s="52">
        <v>4</v>
      </c>
      <c r="AL7" s="52">
        <v>4</v>
      </c>
      <c r="AM7" s="52">
        <v>4</v>
      </c>
      <c r="AN7" s="52">
        <v>4</v>
      </c>
      <c r="AO7" s="52"/>
      <c r="AP7" s="82"/>
      <c r="AQ7" s="52"/>
      <c r="AR7" s="52">
        <v>4</v>
      </c>
      <c r="AS7" s="52"/>
      <c r="AT7" s="52">
        <v>4</v>
      </c>
      <c r="AU7" s="52">
        <v>4</v>
      </c>
      <c r="AV7" s="52"/>
      <c r="AW7" s="82"/>
      <c r="AX7" s="52"/>
      <c r="AY7" s="52">
        <v>4</v>
      </c>
      <c r="AZ7" s="52">
        <v>4</v>
      </c>
      <c r="BA7" s="52">
        <v>4</v>
      </c>
      <c r="BB7" s="52">
        <v>4</v>
      </c>
      <c r="BC7" s="52"/>
      <c r="BD7" s="82"/>
      <c r="BE7" s="82"/>
      <c r="BF7" s="52">
        <v>4</v>
      </c>
      <c r="BG7" s="52">
        <v>4</v>
      </c>
      <c r="BH7" s="52">
        <v>4</v>
      </c>
      <c r="BI7" s="52">
        <v>4</v>
      </c>
      <c r="BJ7" s="52"/>
      <c r="BK7" s="82"/>
      <c r="BL7" s="178"/>
      <c r="BM7" s="52">
        <v>4</v>
      </c>
      <c r="BN7" s="52">
        <v>4</v>
      </c>
      <c r="BO7" s="52">
        <v>4</v>
      </c>
      <c r="BP7" s="52"/>
      <c r="BQ7" s="52"/>
      <c r="BR7" s="82"/>
      <c r="BS7" s="52"/>
      <c r="BT7" s="52">
        <v>4</v>
      </c>
      <c r="BU7" s="52">
        <v>4</v>
      </c>
      <c r="BV7" s="52">
        <v>4</v>
      </c>
      <c r="BW7" s="52">
        <v>4</v>
      </c>
      <c r="BX7" s="187"/>
      <c r="BY7" s="622"/>
      <c r="CA7" s="156">
        <f t="shared" si="0"/>
        <v>26</v>
      </c>
      <c r="CB7" s="152">
        <f t="shared" si="1"/>
        <v>0</v>
      </c>
      <c r="CC7" s="152">
        <f t="shared" si="2"/>
        <v>0</v>
      </c>
      <c r="CD7" s="157">
        <f t="shared" si="3"/>
        <v>0</v>
      </c>
    </row>
    <row r="8" spans="1:82" ht="17.100000000000001" customHeight="1" thickBot="1">
      <c r="A8" s="617"/>
      <c r="B8" s="626"/>
      <c r="C8" s="273" t="s">
        <v>561</v>
      </c>
      <c r="D8" s="179"/>
      <c r="E8" s="115"/>
      <c r="F8" s="115"/>
      <c r="G8" s="83"/>
      <c r="H8" s="116"/>
      <c r="I8" s="116"/>
      <c r="J8" s="116"/>
      <c r="K8" s="116"/>
      <c r="L8" s="116"/>
      <c r="M8" s="116"/>
      <c r="N8" s="83"/>
      <c r="O8" s="116"/>
      <c r="P8" s="116"/>
      <c r="Q8" s="116"/>
      <c r="R8" s="116"/>
      <c r="S8" s="116"/>
      <c r="T8" s="116"/>
      <c r="U8" s="83"/>
      <c r="V8" s="116"/>
      <c r="W8" s="116"/>
      <c r="X8" s="116"/>
      <c r="Y8" s="116"/>
      <c r="Z8" s="116"/>
      <c r="AA8" s="116"/>
      <c r="AB8" s="83"/>
      <c r="AC8" s="116"/>
      <c r="AD8" s="116"/>
      <c r="AE8" s="116"/>
      <c r="AF8" s="116"/>
      <c r="AG8" s="117"/>
      <c r="AH8" s="118"/>
      <c r="AI8" s="83"/>
      <c r="AJ8" s="83"/>
      <c r="AK8" s="116"/>
      <c r="AL8" s="116"/>
      <c r="AM8" s="116"/>
      <c r="AN8" s="116"/>
      <c r="AO8" s="116"/>
      <c r="AP8" s="83"/>
      <c r="AQ8" s="116"/>
      <c r="AR8" s="116"/>
      <c r="AS8" s="116"/>
      <c r="AT8" s="116"/>
      <c r="AU8" s="116"/>
      <c r="AV8" s="116"/>
      <c r="AW8" s="83"/>
      <c r="AX8" s="116"/>
      <c r="AY8" s="116"/>
      <c r="AZ8" s="116"/>
      <c r="BA8" s="116"/>
      <c r="BB8" s="116"/>
      <c r="BC8" s="116"/>
      <c r="BD8" s="83"/>
      <c r="BE8" s="83"/>
      <c r="BF8" s="116"/>
      <c r="BG8" s="116"/>
      <c r="BH8" s="116"/>
      <c r="BI8" s="116"/>
      <c r="BJ8" s="116"/>
      <c r="BK8" s="83"/>
      <c r="BL8" s="179"/>
      <c r="BM8" s="116"/>
      <c r="BN8" s="119"/>
      <c r="BO8" s="119"/>
      <c r="BP8" s="119"/>
      <c r="BQ8" s="119"/>
      <c r="BR8" s="83"/>
      <c r="BS8" s="119"/>
      <c r="BT8" s="119"/>
      <c r="BU8" s="119"/>
      <c r="BV8" s="119"/>
      <c r="BW8" s="119"/>
      <c r="BX8" s="188"/>
      <c r="BY8" s="623"/>
      <c r="CA8" s="158">
        <f t="shared" si="0"/>
        <v>0</v>
      </c>
      <c r="CB8" s="159">
        <f t="shared" si="1"/>
        <v>0</v>
      </c>
      <c r="CC8" s="159">
        <f t="shared" si="2"/>
        <v>0</v>
      </c>
      <c r="CD8" s="160">
        <f t="shared" si="3"/>
        <v>0</v>
      </c>
    </row>
    <row r="9" spans="1:82" ht="17.100000000000001" customHeight="1" thickBot="1">
      <c r="A9" s="615">
        <v>2</v>
      </c>
      <c r="B9" s="624" t="s">
        <v>562</v>
      </c>
      <c r="C9" s="239" t="s">
        <v>558</v>
      </c>
      <c r="D9" s="177"/>
      <c r="E9" s="109"/>
      <c r="F9" s="109"/>
      <c r="G9" s="81"/>
      <c r="H9" s="53"/>
      <c r="I9" s="53"/>
      <c r="J9" s="53"/>
      <c r="K9" s="53">
        <v>4</v>
      </c>
      <c r="L9" s="53"/>
      <c r="M9" s="53"/>
      <c r="N9" s="81"/>
      <c r="O9" s="53"/>
      <c r="P9" s="53">
        <v>4</v>
      </c>
      <c r="Q9" s="53"/>
      <c r="R9" s="53">
        <v>4</v>
      </c>
      <c r="S9" s="53"/>
      <c r="T9" s="53"/>
      <c r="U9" s="81"/>
      <c r="V9" s="53"/>
      <c r="W9" s="204">
        <v>4</v>
      </c>
      <c r="X9" s="53"/>
      <c r="Y9" s="53">
        <v>4</v>
      </c>
      <c r="Z9" s="53"/>
      <c r="AA9" s="53"/>
      <c r="AB9" s="81"/>
      <c r="AC9" s="53"/>
      <c r="AD9" s="53">
        <v>4</v>
      </c>
      <c r="AE9" s="53"/>
      <c r="AF9" s="53">
        <v>1</v>
      </c>
      <c r="AG9" s="95">
        <v>4</v>
      </c>
      <c r="AH9" s="110"/>
      <c r="AI9" s="81"/>
      <c r="AJ9" s="81"/>
      <c r="AK9" s="53">
        <v>4</v>
      </c>
      <c r="AL9" s="53">
        <v>4</v>
      </c>
      <c r="AM9" s="53">
        <v>4</v>
      </c>
      <c r="AN9" s="53">
        <v>4</v>
      </c>
      <c r="AO9" s="53"/>
      <c r="AP9" s="81"/>
      <c r="AQ9" s="53">
        <v>4</v>
      </c>
      <c r="AR9" s="53">
        <v>4</v>
      </c>
      <c r="AS9" s="53">
        <v>4</v>
      </c>
      <c r="AT9" s="53">
        <v>4</v>
      </c>
      <c r="AU9" s="53">
        <v>4</v>
      </c>
      <c r="AV9" s="53"/>
      <c r="AW9" s="81"/>
      <c r="AX9" s="53">
        <v>4</v>
      </c>
      <c r="AY9" s="53"/>
      <c r="AZ9" s="53">
        <v>4</v>
      </c>
      <c r="BA9" s="53">
        <v>4</v>
      </c>
      <c r="BB9" s="53">
        <v>4</v>
      </c>
      <c r="BC9" s="53"/>
      <c r="BD9" s="81"/>
      <c r="BE9" s="81"/>
      <c r="BF9" s="53">
        <v>4</v>
      </c>
      <c r="BG9" s="53">
        <v>4</v>
      </c>
      <c r="BH9" s="53">
        <v>4</v>
      </c>
      <c r="BI9" s="53">
        <v>4</v>
      </c>
      <c r="BJ9" s="53"/>
      <c r="BK9" s="81"/>
      <c r="BL9" s="177"/>
      <c r="BM9" s="53">
        <v>4</v>
      </c>
      <c r="BN9" s="111">
        <v>4</v>
      </c>
      <c r="BO9" s="111"/>
      <c r="BP9" s="111"/>
      <c r="BQ9" s="111"/>
      <c r="BR9" s="112"/>
      <c r="BS9" s="111"/>
      <c r="BT9" s="111">
        <v>2</v>
      </c>
      <c r="BU9" s="111">
        <v>4</v>
      </c>
      <c r="BV9" s="111"/>
      <c r="BW9" s="111">
        <v>4</v>
      </c>
      <c r="BX9" s="186"/>
      <c r="BY9" s="621"/>
      <c r="CA9" s="153">
        <f t="shared" si="0"/>
        <v>28</v>
      </c>
      <c r="CB9" s="154">
        <f t="shared" si="1"/>
        <v>0</v>
      </c>
      <c r="CC9" s="154">
        <f t="shared" si="2"/>
        <v>1</v>
      </c>
      <c r="CD9" s="155">
        <f t="shared" si="3"/>
        <v>1</v>
      </c>
    </row>
    <row r="10" spans="1:82" ht="17.100000000000001" customHeight="1">
      <c r="A10" s="616"/>
      <c r="B10" s="625"/>
      <c r="C10" s="227" t="s">
        <v>560</v>
      </c>
      <c r="D10" s="178"/>
      <c r="E10" s="113"/>
      <c r="F10" s="113"/>
      <c r="G10" s="82"/>
      <c r="H10" s="52"/>
      <c r="I10" s="52"/>
      <c r="J10" s="52"/>
      <c r="K10" s="52"/>
      <c r="L10" s="52"/>
      <c r="M10" s="52"/>
      <c r="N10" s="82"/>
      <c r="O10" s="52"/>
      <c r="P10" s="111">
        <v>4</v>
      </c>
      <c r="Q10" s="52"/>
      <c r="R10" s="52"/>
      <c r="S10" s="52"/>
      <c r="T10" s="52"/>
      <c r="U10" s="82"/>
      <c r="V10" s="52"/>
      <c r="W10" s="111">
        <v>4</v>
      </c>
      <c r="X10" s="52"/>
      <c r="Y10" s="52"/>
      <c r="Z10" s="52"/>
      <c r="AA10" s="52"/>
      <c r="AB10" s="82"/>
      <c r="AC10" s="52"/>
      <c r="AD10" s="53">
        <v>4</v>
      </c>
      <c r="AE10" s="52"/>
      <c r="AF10" s="52"/>
      <c r="AG10" s="96">
        <v>4</v>
      </c>
      <c r="AH10" s="114"/>
      <c r="AI10" s="82"/>
      <c r="AJ10" s="82"/>
      <c r="AK10" s="52">
        <v>4</v>
      </c>
      <c r="AL10" s="52">
        <v>4</v>
      </c>
      <c r="AM10" s="52">
        <v>4</v>
      </c>
      <c r="AN10" s="52">
        <v>4</v>
      </c>
      <c r="AO10" s="52"/>
      <c r="AP10" s="82"/>
      <c r="AQ10" s="52"/>
      <c r="AR10" s="52">
        <v>4</v>
      </c>
      <c r="AS10" s="52"/>
      <c r="AT10" s="52">
        <v>4</v>
      </c>
      <c r="AU10" s="52">
        <v>4</v>
      </c>
      <c r="AV10" s="52"/>
      <c r="AW10" s="82"/>
      <c r="AX10" s="52"/>
      <c r="AY10" s="52">
        <v>4</v>
      </c>
      <c r="AZ10" s="52">
        <v>4</v>
      </c>
      <c r="BA10" s="52">
        <v>4</v>
      </c>
      <c r="BB10" s="52">
        <v>4</v>
      </c>
      <c r="BC10" s="52"/>
      <c r="BD10" s="82"/>
      <c r="BE10" s="82"/>
      <c r="BF10" s="52">
        <v>4</v>
      </c>
      <c r="BG10" s="52">
        <v>4</v>
      </c>
      <c r="BH10" s="52">
        <v>4</v>
      </c>
      <c r="BI10" s="52">
        <v>4</v>
      </c>
      <c r="BJ10" s="52"/>
      <c r="BK10" s="82"/>
      <c r="BL10" s="178"/>
      <c r="BM10" s="52">
        <v>4</v>
      </c>
      <c r="BN10" s="52">
        <v>4</v>
      </c>
      <c r="BO10" s="52">
        <v>4</v>
      </c>
      <c r="BP10" s="52"/>
      <c r="BQ10" s="52"/>
      <c r="BR10" s="82"/>
      <c r="BS10" s="52"/>
      <c r="BT10" s="52">
        <v>4</v>
      </c>
      <c r="BU10" s="52">
        <v>4</v>
      </c>
      <c r="BV10" s="52">
        <v>4</v>
      </c>
      <c r="BW10" s="52"/>
      <c r="BX10" s="187"/>
      <c r="BY10" s="622"/>
      <c r="CA10" s="156">
        <f t="shared" si="0"/>
        <v>25</v>
      </c>
      <c r="CB10" s="152">
        <f t="shared" si="1"/>
        <v>0</v>
      </c>
      <c r="CC10" s="152">
        <f t="shared" si="2"/>
        <v>0</v>
      </c>
      <c r="CD10" s="157">
        <f t="shared" si="3"/>
        <v>0</v>
      </c>
    </row>
    <row r="11" spans="1:82" ht="17.100000000000001" customHeight="1" thickBot="1">
      <c r="A11" s="617"/>
      <c r="B11" s="626"/>
      <c r="C11" s="273" t="s">
        <v>561</v>
      </c>
      <c r="D11" s="179"/>
      <c r="E11" s="115"/>
      <c r="F11" s="115"/>
      <c r="G11" s="83"/>
      <c r="H11" s="116"/>
      <c r="I11" s="116"/>
      <c r="J11" s="116"/>
      <c r="K11" s="116"/>
      <c r="L11" s="116"/>
      <c r="M11" s="116"/>
      <c r="N11" s="83"/>
      <c r="O11" s="116"/>
      <c r="P11" s="116"/>
      <c r="Q11" s="116"/>
      <c r="R11" s="116"/>
      <c r="S11" s="116"/>
      <c r="T11" s="116"/>
      <c r="U11" s="83"/>
      <c r="V11" s="116"/>
      <c r="W11" s="116"/>
      <c r="X11" s="116"/>
      <c r="Y11" s="116"/>
      <c r="Z11" s="116"/>
      <c r="AA11" s="116"/>
      <c r="AB11" s="83"/>
      <c r="AC11" s="116"/>
      <c r="AD11" s="116"/>
      <c r="AE11" s="116"/>
      <c r="AF11" s="116"/>
      <c r="AG11" s="117"/>
      <c r="AH11" s="118"/>
      <c r="AI11" s="83"/>
      <c r="AJ11" s="83"/>
      <c r="AK11" s="116"/>
      <c r="AL11" s="116"/>
      <c r="AM11" s="116"/>
      <c r="AN11" s="116"/>
      <c r="AO11" s="116"/>
      <c r="AP11" s="83"/>
      <c r="AQ11" s="116"/>
      <c r="AR11" s="116"/>
      <c r="AS11" s="116"/>
      <c r="AT11" s="116"/>
      <c r="AU11" s="116"/>
      <c r="AV11" s="116"/>
      <c r="AW11" s="83"/>
      <c r="AX11" s="116"/>
      <c r="AY11" s="116"/>
      <c r="AZ11" s="116"/>
      <c r="BA11" s="116"/>
      <c r="BB11" s="116"/>
      <c r="BC11" s="116"/>
      <c r="BD11" s="83"/>
      <c r="BE11" s="83"/>
      <c r="BF11" s="116"/>
      <c r="BG11" s="116"/>
      <c r="BH11" s="116"/>
      <c r="BI11" s="116"/>
      <c r="BJ11" s="116"/>
      <c r="BK11" s="83"/>
      <c r="BL11" s="179"/>
      <c r="BM11" s="116"/>
      <c r="BN11" s="119"/>
      <c r="BO11" s="119"/>
      <c r="BP11" s="119"/>
      <c r="BQ11" s="119"/>
      <c r="BR11" s="83"/>
      <c r="BS11" s="119"/>
      <c r="BT11" s="119"/>
      <c r="BU11" s="119"/>
      <c r="BV11" s="119"/>
      <c r="BW11" s="119"/>
      <c r="BX11" s="188"/>
      <c r="BY11" s="623"/>
      <c r="CA11" s="158">
        <f t="shared" si="0"/>
        <v>0</v>
      </c>
      <c r="CB11" s="159">
        <f t="shared" si="1"/>
        <v>0</v>
      </c>
      <c r="CC11" s="159">
        <f t="shared" si="2"/>
        <v>0</v>
      </c>
      <c r="CD11" s="160">
        <f t="shared" si="3"/>
        <v>0</v>
      </c>
    </row>
    <row r="12" spans="1:82" ht="17.100000000000001" customHeight="1" thickBot="1">
      <c r="A12" s="615">
        <v>3</v>
      </c>
      <c r="B12" s="624" t="s">
        <v>563</v>
      </c>
      <c r="C12" s="239" t="s">
        <v>558</v>
      </c>
      <c r="D12" s="177"/>
      <c r="E12" s="109"/>
      <c r="F12" s="109"/>
      <c r="G12" s="81"/>
      <c r="H12" s="53"/>
      <c r="I12" s="53"/>
      <c r="J12" s="53"/>
      <c r="K12" s="53"/>
      <c r="L12" s="53"/>
      <c r="M12" s="53"/>
      <c r="N12" s="81"/>
      <c r="O12" s="53"/>
      <c r="P12" s="53"/>
      <c r="Q12" s="53"/>
      <c r="R12" s="53"/>
      <c r="S12" s="53"/>
      <c r="T12" s="53"/>
      <c r="U12" s="81"/>
      <c r="V12" s="53"/>
      <c r="W12" s="204"/>
      <c r="X12" s="53"/>
      <c r="Y12" s="53">
        <v>4</v>
      </c>
      <c r="Z12" s="53"/>
      <c r="AA12" s="53"/>
      <c r="AB12" s="81"/>
      <c r="AC12" s="53"/>
      <c r="AD12" s="53">
        <v>4</v>
      </c>
      <c r="AE12" s="53"/>
      <c r="AF12" s="53">
        <v>1</v>
      </c>
      <c r="AG12" s="95">
        <v>4</v>
      </c>
      <c r="AH12" s="110"/>
      <c r="AI12" s="81"/>
      <c r="AJ12" s="81"/>
      <c r="AK12" s="53">
        <v>4</v>
      </c>
      <c r="AL12" s="53">
        <v>4</v>
      </c>
      <c r="AM12" s="53">
        <v>4</v>
      </c>
      <c r="AN12" s="53">
        <v>4</v>
      </c>
      <c r="AO12" s="53"/>
      <c r="AP12" s="81"/>
      <c r="AQ12" s="53">
        <v>4</v>
      </c>
      <c r="AR12" s="53">
        <v>4</v>
      </c>
      <c r="AS12" s="53">
        <v>4</v>
      </c>
      <c r="AT12" s="53">
        <v>4</v>
      </c>
      <c r="AU12" s="53">
        <v>2</v>
      </c>
      <c r="AV12" s="53"/>
      <c r="AW12" s="81"/>
      <c r="AX12" s="53">
        <v>2</v>
      </c>
      <c r="AY12" s="53">
        <v>2</v>
      </c>
      <c r="AZ12" s="53">
        <v>2</v>
      </c>
      <c r="BA12" s="53">
        <v>2</v>
      </c>
      <c r="BB12" s="53">
        <v>4</v>
      </c>
      <c r="BC12" s="53"/>
      <c r="BD12" s="81"/>
      <c r="BE12" s="81"/>
      <c r="BF12" s="53">
        <v>4</v>
      </c>
      <c r="BG12" s="53">
        <v>4</v>
      </c>
      <c r="BH12" s="53">
        <v>4</v>
      </c>
      <c r="BI12" s="53">
        <v>4</v>
      </c>
      <c r="BJ12" s="53"/>
      <c r="BK12" s="81"/>
      <c r="BL12" s="177"/>
      <c r="BM12" s="53">
        <v>4</v>
      </c>
      <c r="BN12" s="111">
        <v>4</v>
      </c>
      <c r="BO12" s="111"/>
      <c r="BP12" s="111"/>
      <c r="BQ12" s="111"/>
      <c r="BR12" s="112"/>
      <c r="BS12" s="111"/>
      <c r="BT12" s="111">
        <v>4</v>
      </c>
      <c r="BU12" s="111">
        <v>4</v>
      </c>
      <c r="BV12" s="111"/>
      <c r="BW12" s="111">
        <v>4</v>
      </c>
      <c r="BX12" s="186"/>
      <c r="BY12" s="621"/>
      <c r="CA12" s="153">
        <f t="shared" ref="CA12:CA14" si="4">COUNTIF(D12:BX12,"4")</f>
        <v>21</v>
      </c>
      <c r="CB12" s="154">
        <f t="shared" ref="CB12:CB14" si="5">COUNTIF(D12:BX12,"3")</f>
        <v>0</v>
      </c>
      <c r="CC12" s="154">
        <f t="shared" ref="CC12:CC14" si="6">COUNTIF(D12:BX12,"2")</f>
        <v>5</v>
      </c>
      <c r="CD12" s="155">
        <f t="shared" ref="CD12:CD14" si="7">COUNTIF(D12:BX12,"1")</f>
        <v>1</v>
      </c>
    </row>
    <row r="13" spans="1:82" ht="17.100000000000001" customHeight="1">
      <c r="A13" s="616"/>
      <c r="B13" s="625"/>
      <c r="C13" s="227" t="s">
        <v>560</v>
      </c>
      <c r="D13" s="178"/>
      <c r="E13" s="113"/>
      <c r="F13" s="113"/>
      <c r="G13" s="82"/>
      <c r="H13" s="52"/>
      <c r="I13" s="52"/>
      <c r="J13" s="52"/>
      <c r="K13" s="52"/>
      <c r="L13" s="52"/>
      <c r="M13" s="52"/>
      <c r="N13" s="82"/>
      <c r="O13" s="52"/>
      <c r="P13" s="111"/>
      <c r="Q13" s="52"/>
      <c r="R13" s="52"/>
      <c r="S13" s="52"/>
      <c r="T13" s="52"/>
      <c r="U13" s="82"/>
      <c r="V13" s="52"/>
      <c r="W13" s="111"/>
      <c r="X13" s="52"/>
      <c r="Y13" s="52"/>
      <c r="Z13" s="52"/>
      <c r="AA13" s="52"/>
      <c r="AB13" s="82"/>
      <c r="AC13" s="52"/>
      <c r="AD13" s="53">
        <v>4</v>
      </c>
      <c r="AE13" s="52"/>
      <c r="AF13" s="52"/>
      <c r="AG13" s="96">
        <v>4</v>
      </c>
      <c r="AH13" s="114"/>
      <c r="AI13" s="82"/>
      <c r="AJ13" s="82"/>
      <c r="AK13" s="52">
        <v>4</v>
      </c>
      <c r="AL13" s="52">
        <v>4</v>
      </c>
      <c r="AM13" s="52">
        <v>4</v>
      </c>
      <c r="AN13" s="52">
        <v>4</v>
      </c>
      <c r="AO13" s="52"/>
      <c r="AP13" s="82"/>
      <c r="AQ13" s="52"/>
      <c r="AR13" s="52">
        <v>4</v>
      </c>
      <c r="AS13" s="52"/>
      <c r="AT13" s="52">
        <v>4</v>
      </c>
      <c r="AU13" s="52">
        <v>2</v>
      </c>
      <c r="AV13" s="52"/>
      <c r="AW13" s="82"/>
      <c r="AX13" s="52"/>
      <c r="AY13" s="52">
        <v>2</v>
      </c>
      <c r="AZ13" s="52">
        <v>2</v>
      </c>
      <c r="BA13" s="52">
        <v>2</v>
      </c>
      <c r="BB13" s="52">
        <v>4</v>
      </c>
      <c r="BC13" s="52"/>
      <c r="BD13" s="82"/>
      <c r="BE13" s="82"/>
      <c r="BF13" s="52">
        <v>4</v>
      </c>
      <c r="BG13" s="52">
        <v>4</v>
      </c>
      <c r="BH13" s="52">
        <v>4</v>
      </c>
      <c r="BI13" s="52">
        <v>4</v>
      </c>
      <c r="BJ13" s="52"/>
      <c r="BK13" s="82"/>
      <c r="BL13" s="178"/>
      <c r="BM13" s="52">
        <v>4</v>
      </c>
      <c r="BN13" s="52">
        <v>4</v>
      </c>
      <c r="BO13" s="52">
        <v>4</v>
      </c>
      <c r="BP13" s="52"/>
      <c r="BQ13" s="52"/>
      <c r="BR13" s="82"/>
      <c r="BS13" s="52"/>
      <c r="BT13" s="52">
        <v>4</v>
      </c>
      <c r="BU13" s="52">
        <v>4</v>
      </c>
      <c r="BV13" s="52">
        <v>4</v>
      </c>
      <c r="BW13" s="52"/>
      <c r="BX13" s="187"/>
      <c r="BY13" s="622"/>
      <c r="CA13" s="156">
        <f t="shared" si="4"/>
        <v>19</v>
      </c>
      <c r="CB13" s="152">
        <f t="shared" si="5"/>
        <v>0</v>
      </c>
      <c r="CC13" s="152">
        <f t="shared" si="6"/>
        <v>4</v>
      </c>
      <c r="CD13" s="157">
        <f t="shared" si="7"/>
        <v>0</v>
      </c>
    </row>
    <row r="14" spans="1:82" ht="17.100000000000001" customHeight="1" thickBot="1">
      <c r="A14" s="617"/>
      <c r="B14" s="626"/>
      <c r="C14" s="273" t="s">
        <v>561</v>
      </c>
      <c r="D14" s="179"/>
      <c r="E14" s="115"/>
      <c r="F14" s="115"/>
      <c r="G14" s="83"/>
      <c r="H14" s="116"/>
      <c r="I14" s="116"/>
      <c r="J14" s="116"/>
      <c r="K14" s="116"/>
      <c r="L14" s="116"/>
      <c r="M14" s="116"/>
      <c r="N14" s="83"/>
      <c r="O14" s="116"/>
      <c r="P14" s="116"/>
      <c r="Q14" s="116"/>
      <c r="R14" s="116"/>
      <c r="S14" s="116"/>
      <c r="T14" s="116"/>
      <c r="U14" s="83"/>
      <c r="V14" s="116"/>
      <c r="W14" s="116"/>
      <c r="X14" s="116"/>
      <c r="Y14" s="116"/>
      <c r="Z14" s="116"/>
      <c r="AA14" s="116"/>
      <c r="AB14" s="83"/>
      <c r="AC14" s="116"/>
      <c r="AD14" s="116"/>
      <c r="AE14" s="116"/>
      <c r="AF14" s="116"/>
      <c r="AG14" s="117"/>
      <c r="AH14" s="118"/>
      <c r="AI14" s="83"/>
      <c r="AJ14" s="83"/>
      <c r="AK14" s="116"/>
      <c r="AL14" s="116"/>
      <c r="AM14" s="116"/>
      <c r="AN14" s="116"/>
      <c r="AO14" s="116"/>
      <c r="AP14" s="83"/>
      <c r="AQ14" s="116"/>
      <c r="AR14" s="116"/>
      <c r="AS14" s="116"/>
      <c r="AT14" s="116"/>
      <c r="AU14" s="116"/>
      <c r="AV14" s="116"/>
      <c r="AW14" s="83"/>
      <c r="AX14" s="116"/>
      <c r="AY14" s="116"/>
      <c r="AZ14" s="116"/>
      <c r="BA14" s="116"/>
      <c r="BB14" s="116"/>
      <c r="BC14" s="116"/>
      <c r="BD14" s="83"/>
      <c r="BE14" s="83"/>
      <c r="BF14" s="116"/>
      <c r="BG14" s="116"/>
      <c r="BH14" s="116"/>
      <c r="BI14" s="116"/>
      <c r="BJ14" s="116"/>
      <c r="BK14" s="83"/>
      <c r="BL14" s="179"/>
      <c r="BM14" s="116"/>
      <c r="BN14" s="119"/>
      <c r="BO14" s="119"/>
      <c r="BP14" s="119"/>
      <c r="BQ14" s="119"/>
      <c r="BR14" s="83"/>
      <c r="BS14" s="119"/>
      <c r="BT14" s="119"/>
      <c r="BU14" s="119"/>
      <c r="BV14" s="119"/>
      <c r="BW14" s="119"/>
      <c r="BX14" s="188"/>
      <c r="BY14" s="623"/>
      <c r="CA14" s="158">
        <f t="shared" si="4"/>
        <v>0</v>
      </c>
      <c r="CB14" s="159">
        <f t="shared" si="5"/>
        <v>0</v>
      </c>
      <c r="CC14" s="159">
        <f t="shared" si="6"/>
        <v>0</v>
      </c>
      <c r="CD14" s="160">
        <f t="shared" si="7"/>
        <v>0</v>
      </c>
    </row>
    <row r="15" spans="1:82" ht="17.100000000000001" customHeight="1">
      <c r="A15" s="615">
        <v>4</v>
      </c>
      <c r="B15" s="624" t="s">
        <v>564</v>
      </c>
      <c r="C15" s="239" t="s">
        <v>558</v>
      </c>
      <c r="D15" s="177"/>
      <c r="E15" s="109"/>
      <c r="F15" s="109"/>
      <c r="G15" s="81"/>
      <c r="H15" s="53"/>
      <c r="I15" s="53"/>
      <c r="J15" s="53"/>
      <c r="K15" s="53">
        <v>4</v>
      </c>
      <c r="L15" s="53"/>
      <c r="M15" s="53"/>
      <c r="N15" s="81"/>
      <c r="O15" s="53"/>
      <c r="P15" s="53">
        <v>4</v>
      </c>
      <c r="Q15" s="53"/>
      <c r="R15" s="53">
        <v>4</v>
      </c>
      <c r="S15" s="53"/>
      <c r="T15" s="53"/>
      <c r="U15" s="81"/>
      <c r="V15" s="53"/>
      <c r="W15" s="204">
        <v>4</v>
      </c>
      <c r="X15" s="53"/>
      <c r="Y15" s="53">
        <v>4</v>
      </c>
      <c r="Z15" s="53"/>
      <c r="AA15" s="53"/>
      <c r="AB15" s="81"/>
      <c r="AC15" s="53"/>
      <c r="AD15" s="53">
        <v>4</v>
      </c>
      <c r="AE15" s="53"/>
      <c r="AF15" s="53">
        <v>1</v>
      </c>
      <c r="AG15" s="95">
        <v>4</v>
      </c>
      <c r="AH15" s="110"/>
      <c r="AI15" s="81"/>
      <c r="AJ15" s="81"/>
      <c r="AK15" s="53">
        <v>4</v>
      </c>
      <c r="AL15" s="53">
        <v>4</v>
      </c>
      <c r="AM15" s="53">
        <v>4</v>
      </c>
      <c r="AN15" s="53">
        <v>4</v>
      </c>
      <c r="AO15" s="53"/>
      <c r="AP15" s="81"/>
      <c r="AQ15" s="53">
        <v>4</v>
      </c>
      <c r="AR15" s="53">
        <v>4</v>
      </c>
      <c r="AS15" s="53">
        <v>4</v>
      </c>
      <c r="AT15" s="53">
        <v>4</v>
      </c>
      <c r="AU15" s="53">
        <v>4</v>
      </c>
      <c r="AV15" s="53"/>
      <c r="AW15" s="81"/>
      <c r="AX15" s="53">
        <v>4</v>
      </c>
      <c r="AY15" s="52"/>
      <c r="AZ15" s="53">
        <v>4</v>
      </c>
      <c r="BA15" s="53">
        <v>4</v>
      </c>
      <c r="BB15" s="53">
        <v>4</v>
      </c>
      <c r="BC15" s="53"/>
      <c r="BD15" s="81"/>
      <c r="BE15" s="81"/>
      <c r="BF15" s="53">
        <v>4</v>
      </c>
      <c r="BG15" s="53">
        <v>4</v>
      </c>
      <c r="BH15" s="53">
        <v>4</v>
      </c>
      <c r="BI15" s="53">
        <v>4</v>
      </c>
      <c r="BJ15" s="53"/>
      <c r="BK15" s="81"/>
      <c r="BL15" s="177"/>
      <c r="BM15" s="53">
        <v>4</v>
      </c>
      <c r="BN15" s="111">
        <v>4</v>
      </c>
      <c r="BO15" s="111"/>
      <c r="BP15" s="111"/>
      <c r="BQ15" s="111"/>
      <c r="BR15" s="112"/>
      <c r="BS15" s="111"/>
      <c r="BT15" s="111">
        <v>4</v>
      </c>
      <c r="BU15" s="111">
        <v>4</v>
      </c>
      <c r="BV15" s="111"/>
      <c r="BW15" s="111">
        <v>4</v>
      </c>
      <c r="BX15" s="186"/>
      <c r="BY15" s="621"/>
      <c r="CA15" s="153">
        <f t="shared" si="0"/>
        <v>29</v>
      </c>
      <c r="CB15" s="154">
        <f t="shared" si="1"/>
        <v>0</v>
      </c>
      <c r="CC15" s="154">
        <f t="shared" si="2"/>
        <v>0</v>
      </c>
      <c r="CD15" s="155">
        <f t="shared" si="3"/>
        <v>1</v>
      </c>
    </row>
    <row r="16" spans="1:82" ht="17.100000000000001" customHeight="1">
      <c r="A16" s="616"/>
      <c r="B16" s="625"/>
      <c r="C16" s="227" t="s">
        <v>560</v>
      </c>
      <c r="D16" s="178"/>
      <c r="E16" s="113"/>
      <c r="F16" s="113"/>
      <c r="G16" s="82"/>
      <c r="H16" s="52"/>
      <c r="I16" s="52"/>
      <c r="J16" s="52"/>
      <c r="K16" s="52"/>
      <c r="L16" s="52"/>
      <c r="M16" s="52"/>
      <c r="N16" s="82"/>
      <c r="O16" s="52"/>
      <c r="P16" s="111">
        <v>4</v>
      </c>
      <c r="Q16" s="52"/>
      <c r="R16" s="52"/>
      <c r="S16" s="52"/>
      <c r="T16" s="52"/>
      <c r="U16" s="82"/>
      <c r="V16" s="52"/>
      <c r="W16" s="111">
        <v>4</v>
      </c>
      <c r="X16" s="52"/>
      <c r="Y16" s="52"/>
      <c r="Z16" s="52"/>
      <c r="AA16" s="52"/>
      <c r="AB16" s="82"/>
      <c r="AC16" s="52"/>
      <c r="AD16" s="52">
        <v>4</v>
      </c>
      <c r="AE16" s="52"/>
      <c r="AF16" s="52"/>
      <c r="AG16" s="96">
        <v>4</v>
      </c>
      <c r="AH16" s="114"/>
      <c r="AI16" s="82"/>
      <c r="AJ16" s="82"/>
      <c r="AK16" s="52">
        <v>4</v>
      </c>
      <c r="AL16" s="52">
        <v>4</v>
      </c>
      <c r="AM16" s="52">
        <v>4</v>
      </c>
      <c r="AN16" s="52">
        <v>4</v>
      </c>
      <c r="AO16" s="52"/>
      <c r="AP16" s="82"/>
      <c r="AQ16" s="52"/>
      <c r="AR16" s="52">
        <v>4</v>
      </c>
      <c r="AS16" s="52"/>
      <c r="AT16" s="52">
        <v>4</v>
      </c>
      <c r="AU16" s="52">
        <v>4</v>
      </c>
      <c r="AV16" s="52"/>
      <c r="AW16" s="82"/>
      <c r="AX16" s="52"/>
      <c r="AY16" s="52">
        <v>4</v>
      </c>
      <c r="AZ16" s="52">
        <v>4</v>
      </c>
      <c r="BA16" s="52">
        <v>4</v>
      </c>
      <c r="BB16" s="52">
        <v>4</v>
      </c>
      <c r="BC16" s="52"/>
      <c r="BD16" s="82"/>
      <c r="BE16" s="82"/>
      <c r="BF16" s="52">
        <v>4</v>
      </c>
      <c r="BG16" s="52">
        <v>4</v>
      </c>
      <c r="BH16" s="52">
        <v>4</v>
      </c>
      <c r="BI16" s="52">
        <v>1</v>
      </c>
      <c r="BJ16" s="52"/>
      <c r="BK16" s="82"/>
      <c r="BL16" s="178"/>
      <c r="BM16" s="52">
        <v>4</v>
      </c>
      <c r="BN16" s="52">
        <v>4</v>
      </c>
      <c r="BO16" s="52">
        <v>4</v>
      </c>
      <c r="BP16" s="52"/>
      <c r="BQ16" s="52"/>
      <c r="BR16" s="82"/>
      <c r="BS16" s="52"/>
      <c r="BT16" s="52">
        <v>4</v>
      </c>
      <c r="BU16" s="52">
        <v>4</v>
      </c>
      <c r="BV16" s="52">
        <v>4</v>
      </c>
      <c r="BW16" s="52"/>
      <c r="BX16" s="187"/>
      <c r="BY16" s="622"/>
      <c r="CA16" s="156">
        <f t="shared" si="0"/>
        <v>24</v>
      </c>
      <c r="CB16" s="152">
        <f t="shared" si="1"/>
        <v>0</v>
      </c>
      <c r="CC16" s="152">
        <f t="shared" si="2"/>
        <v>0</v>
      </c>
      <c r="CD16" s="157">
        <f t="shared" si="3"/>
        <v>1</v>
      </c>
    </row>
    <row r="17" spans="1:82" ht="17.100000000000001" customHeight="1" thickBot="1">
      <c r="A17" s="617"/>
      <c r="B17" s="626"/>
      <c r="C17" s="273" t="s">
        <v>561</v>
      </c>
      <c r="D17" s="179"/>
      <c r="E17" s="115"/>
      <c r="F17" s="115"/>
      <c r="G17" s="83"/>
      <c r="H17" s="116"/>
      <c r="I17" s="116"/>
      <c r="J17" s="116"/>
      <c r="K17" s="116"/>
      <c r="L17" s="116"/>
      <c r="M17" s="116"/>
      <c r="N17" s="83"/>
      <c r="O17" s="116"/>
      <c r="P17" s="116"/>
      <c r="Q17" s="116"/>
      <c r="R17" s="116"/>
      <c r="S17" s="116"/>
      <c r="T17" s="116"/>
      <c r="U17" s="83"/>
      <c r="V17" s="116"/>
      <c r="W17" s="116"/>
      <c r="X17" s="116"/>
      <c r="Y17" s="116"/>
      <c r="Z17" s="116"/>
      <c r="AA17" s="116"/>
      <c r="AB17" s="83"/>
      <c r="AC17" s="116"/>
      <c r="AD17" s="116"/>
      <c r="AE17" s="116"/>
      <c r="AF17" s="116"/>
      <c r="AG17" s="117"/>
      <c r="AH17" s="118"/>
      <c r="AI17" s="83"/>
      <c r="AJ17" s="83"/>
      <c r="AK17" s="116"/>
      <c r="AL17" s="116"/>
      <c r="AM17" s="116"/>
      <c r="AN17" s="116"/>
      <c r="AO17" s="116"/>
      <c r="AP17" s="83"/>
      <c r="AQ17" s="116"/>
      <c r="AR17" s="116"/>
      <c r="AS17" s="116"/>
      <c r="AT17" s="116"/>
      <c r="AU17" s="116"/>
      <c r="AV17" s="116"/>
      <c r="AW17" s="83"/>
      <c r="AX17" s="116"/>
      <c r="AY17" s="116"/>
      <c r="AZ17" s="116"/>
      <c r="BA17" s="116"/>
      <c r="BB17" s="116"/>
      <c r="BC17" s="116"/>
      <c r="BD17" s="83"/>
      <c r="BE17" s="83"/>
      <c r="BF17" s="116"/>
      <c r="BG17" s="116"/>
      <c r="BH17" s="116"/>
      <c r="BI17" s="116"/>
      <c r="BJ17" s="116"/>
      <c r="BK17" s="83"/>
      <c r="BL17" s="179"/>
      <c r="BM17" s="116"/>
      <c r="BN17" s="119"/>
      <c r="BO17" s="119"/>
      <c r="BP17" s="119"/>
      <c r="BQ17" s="119"/>
      <c r="BR17" s="83"/>
      <c r="BS17" s="119"/>
      <c r="BT17" s="119"/>
      <c r="BU17" s="119"/>
      <c r="BV17" s="119"/>
      <c r="BW17" s="119"/>
      <c r="BX17" s="188"/>
      <c r="BY17" s="623"/>
      <c r="CA17" s="158">
        <f t="shared" si="0"/>
        <v>0</v>
      </c>
      <c r="CB17" s="159">
        <f t="shared" si="1"/>
        <v>0</v>
      </c>
      <c r="CC17" s="159">
        <f t="shared" si="2"/>
        <v>0</v>
      </c>
      <c r="CD17" s="160">
        <f t="shared" si="3"/>
        <v>0</v>
      </c>
    </row>
    <row r="18" spans="1:82" ht="17.100000000000001" customHeight="1">
      <c r="A18" s="615">
        <v>5</v>
      </c>
      <c r="B18" s="624" t="s">
        <v>565</v>
      </c>
      <c r="C18" s="239" t="s">
        <v>558</v>
      </c>
      <c r="D18" s="177"/>
      <c r="E18" s="109"/>
      <c r="F18" s="109"/>
      <c r="G18" s="81"/>
      <c r="H18" s="53"/>
      <c r="I18" s="53"/>
      <c r="J18" s="53"/>
      <c r="K18" s="53">
        <v>4</v>
      </c>
      <c r="L18" s="53"/>
      <c r="M18" s="53"/>
      <c r="N18" s="81"/>
      <c r="O18" s="53"/>
      <c r="P18" s="53">
        <v>4</v>
      </c>
      <c r="Q18" s="53"/>
      <c r="R18" s="53">
        <v>4</v>
      </c>
      <c r="S18" s="53"/>
      <c r="T18" s="53"/>
      <c r="U18" s="81"/>
      <c r="V18" s="53"/>
      <c r="W18" s="204">
        <v>4</v>
      </c>
      <c r="X18" s="53"/>
      <c r="Y18" s="53">
        <v>4</v>
      </c>
      <c r="Z18" s="53"/>
      <c r="AA18" s="53"/>
      <c r="AB18" s="81"/>
      <c r="AC18" s="53"/>
      <c r="AD18" s="53">
        <v>4</v>
      </c>
      <c r="AE18" s="53"/>
      <c r="AF18" s="53">
        <v>1</v>
      </c>
      <c r="AG18" s="95">
        <v>4</v>
      </c>
      <c r="AH18" s="110"/>
      <c r="AI18" s="81"/>
      <c r="AJ18" s="81"/>
      <c r="AK18" s="53">
        <v>4</v>
      </c>
      <c r="AL18" s="53">
        <v>3</v>
      </c>
      <c r="AM18" s="53">
        <v>4</v>
      </c>
      <c r="AN18" s="53">
        <v>4</v>
      </c>
      <c r="AO18" s="53"/>
      <c r="AP18" s="81"/>
      <c r="AQ18" s="53">
        <v>4</v>
      </c>
      <c r="AR18" s="53">
        <v>4</v>
      </c>
      <c r="AS18" s="53">
        <v>4</v>
      </c>
      <c r="AT18" s="53">
        <v>4</v>
      </c>
      <c r="AU18" s="53">
        <v>4</v>
      </c>
      <c r="AV18" s="53"/>
      <c r="AW18" s="81"/>
      <c r="AX18" s="53">
        <v>2</v>
      </c>
      <c r="AY18" s="52"/>
      <c r="AZ18" s="53">
        <v>4</v>
      </c>
      <c r="BA18" s="53">
        <v>4</v>
      </c>
      <c r="BB18" s="53">
        <v>4</v>
      </c>
      <c r="BC18" s="53"/>
      <c r="BD18" s="81"/>
      <c r="BE18" s="81"/>
      <c r="BF18" s="53">
        <v>4</v>
      </c>
      <c r="BG18" s="53">
        <v>4</v>
      </c>
      <c r="BH18" s="53">
        <v>2</v>
      </c>
      <c r="BI18" s="53">
        <v>2</v>
      </c>
      <c r="BJ18" s="53"/>
      <c r="BK18" s="81"/>
      <c r="BL18" s="177"/>
      <c r="BM18" s="53">
        <v>4</v>
      </c>
      <c r="BN18" s="111">
        <v>4</v>
      </c>
      <c r="BO18" s="111"/>
      <c r="BP18" s="111"/>
      <c r="BQ18" s="111"/>
      <c r="BR18" s="112"/>
      <c r="BS18" s="111"/>
      <c r="BT18" s="111">
        <v>4</v>
      </c>
      <c r="BU18" s="111">
        <v>4</v>
      </c>
      <c r="BV18" s="111"/>
      <c r="BW18" s="111">
        <v>4</v>
      </c>
      <c r="BX18" s="186"/>
      <c r="BY18" s="621"/>
      <c r="CA18" s="153">
        <f t="shared" si="0"/>
        <v>25</v>
      </c>
      <c r="CB18" s="154">
        <f t="shared" si="1"/>
        <v>1</v>
      </c>
      <c r="CC18" s="154">
        <f t="shared" si="2"/>
        <v>3</v>
      </c>
      <c r="CD18" s="155">
        <f t="shared" si="3"/>
        <v>1</v>
      </c>
    </row>
    <row r="19" spans="1:82" ht="17.100000000000001" customHeight="1">
      <c r="A19" s="616"/>
      <c r="B19" s="625"/>
      <c r="C19" s="227" t="s">
        <v>560</v>
      </c>
      <c r="D19" s="178"/>
      <c r="E19" s="113"/>
      <c r="F19" s="113"/>
      <c r="G19" s="82"/>
      <c r="H19" s="52"/>
      <c r="I19" s="52"/>
      <c r="J19" s="52"/>
      <c r="K19" s="52"/>
      <c r="L19" s="52"/>
      <c r="M19" s="52"/>
      <c r="N19" s="82"/>
      <c r="O19" s="52"/>
      <c r="P19" s="111">
        <v>4</v>
      </c>
      <c r="Q19" s="52"/>
      <c r="R19" s="52"/>
      <c r="S19" s="52"/>
      <c r="T19" s="52"/>
      <c r="U19" s="82"/>
      <c r="V19" s="52"/>
      <c r="W19" s="111">
        <v>4</v>
      </c>
      <c r="X19" s="52"/>
      <c r="Y19" s="52"/>
      <c r="Z19" s="52"/>
      <c r="AA19" s="52"/>
      <c r="AB19" s="82"/>
      <c r="AC19" s="52"/>
      <c r="AD19" s="52">
        <v>4</v>
      </c>
      <c r="AE19" s="52"/>
      <c r="AF19" s="52"/>
      <c r="AG19" s="96">
        <v>4</v>
      </c>
      <c r="AH19" s="114"/>
      <c r="AI19" s="82"/>
      <c r="AJ19" s="82"/>
      <c r="AK19" s="52">
        <v>4</v>
      </c>
      <c r="AL19" s="52">
        <v>4</v>
      </c>
      <c r="AM19" s="52">
        <v>4</v>
      </c>
      <c r="AN19" s="52">
        <v>4</v>
      </c>
      <c r="AO19" s="52"/>
      <c r="AP19" s="82"/>
      <c r="AQ19" s="52"/>
      <c r="AR19" s="52">
        <v>4</v>
      </c>
      <c r="AS19" s="52"/>
      <c r="AT19" s="52">
        <v>4</v>
      </c>
      <c r="AU19" s="52">
        <v>4</v>
      </c>
      <c r="AV19" s="52"/>
      <c r="AW19" s="82"/>
      <c r="AX19" s="52"/>
      <c r="AY19" s="52">
        <v>4</v>
      </c>
      <c r="AZ19" s="52">
        <v>4</v>
      </c>
      <c r="BA19" s="52">
        <v>4</v>
      </c>
      <c r="BB19" s="52">
        <v>4</v>
      </c>
      <c r="BC19" s="52"/>
      <c r="BD19" s="82"/>
      <c r="BE19" s="82"/>
      <c r="BF19" s="52">
        <v>4</v>
      </c>
      <c r="BG19" s="52">
        <v>4</v>
      </c>
      <c r="BH19" s="52">
        <v>1</v>
      </c>
      <c r="BI19" s="52">
        <v>1</v>
      </c>
      <c r="BJ19" s="52"/>
      <c r="BK19" s="82"/>
      <c r="BL19" s="178"/>
      <c r="BM19" s="52">
        <v>4</v>
      </c>
      <c r="BN19" s="52">
        <v>4</v>
      </c>
      <c r="BO19" s="52">
        <v>4</v>
      </c>
      <c r="BP19" s="52"/>
      <c r="BQ19" s="52"/>
      <c r="BR19" s="82"/>
      <c r="BS19" s="52"/>
      <c r="BT19" s="52">
        <v>4</v>
      </c>
      <c r="BU19" s="52">
        <v>4</v>
      </c>
      <c r="BV19" s="52">
        <v>4</v>
      </c>
      <c r="BW19" s="52"/>
      <c r="BX19" s="187"/>
      <c r="BY19" s="622"/>
      <c r="CA19" s="156">
        <f t="shared" si="0"/>
        <v>23</v>
      </c>
      <c r="CB19" s="152">
        <f t="shared" si="1"/>
        <v>0</v>
      </c>
      <c r="CC19" s="152">
        <f t="shared" si="2"/>
        <v>0</v>
      </c>
      <c r="CD19" s="157">
        <f t="shared" si="3"/>
        <v>2</v>
      </c>
    </row>
    <row r="20" spans="1:82" ht="17.100000000000001" customHeight="1" thickBot="1">
      <c r="A20" s="617"/>
      <c r="B20" s="626"/>
      <c r="C20" s="273" t="s">
        <v>561</v>
      </c>
      <c r="D20" s="179"/>
      <c r="E20" s="115"/>
      <c r="F20" s="115"/>
      <c r="G20" s="83"/>
      <c r="H20" s="116"/>
      <c r="I20" s="116"/>
      <c r="J20" s="116"/>
      <c r="K20" s="116"/>
      <c r="L20" s="116"/>
      <c r="M20" s="116"/>
      <c r="N20" s="83"/>
      <c r="O20" s="116"/>
      <c r="P20" s="116"/>
      <c r="Q20" s="116"/>
      <c r="R20" s="116"/>
      <c r="S20" s="116"/>
      <c r="T20" s="116"/>
      <c r="U20" s="83"/>
      <c r="V20" s="116"/>
      <c r="W20" s="116"/>
      <c r="X20" s="116"/>
      <c r="Y20" s="116"/>
      <c r="Z20" s="116"/>
      <c r="AA20" s="116"/>
      <c r="AB20" s="83"/>
      <c r="AC20" s="116"/>
      <c r="AD20" s="116"/>
      <c r="AE20" s="116"/>
      <c r="AF20" s="116"/>
      <c r="AG20" s="117"/>
      <c r="AH20" s="118"/>
      <c r="AI20" s="83"/>
      <c r="AJ20" s="83"/>
      <c r="AK20" s="116"/>
      <c r="AL20" s="116"/>
      <c r="AM20" s="116"/>
      <c r="AN20" s="116"/>
      <c r="AO20" s="116"/>
      <c r="AP20" s="83"/>
      <c r="AQ20" s="116"/>
      <c r="AR20" s="116"/>
      <c r="AS20" s="116"/>
      <c r="AT20" s="116"/>
      <c r="AU20" s="116"/>
      <c r="AV20" s="116"/>
      <c r="AW20" s="83"/>
      <c r="AX20" s="116"/>
      <c r="AY20" s="116"/>
      <c r="AZ20" s="116"/>
      <c r="BA20" s="116"/>
      <c r="BB20" s="116"/>
      <c r="BC20" s="116"/>
      <c r="BD20" s="83"/>
      <c r="BE20" s="83"/>
      <c r="BF20" s="116"/>
      <c r="BG20" s="116"/>
      <c r="BH20" s="116"/>
      <c r="BI20" s="116"/>
      <c r="BJ20" s="116"/>
      <c r="BK20" s="83"/>
      <c r="BL20" s="179"/>
      <c r="BM20" s="116"/>
      <c r="BN20" s="119"/>
      <c r="BO20" s="119"/>
      <c r="BP20" s="119"/>
      <c r="BQ20" s="119"/>
      <c r="BR20" s="83"/>
      <c r="BS20" s="119"/>
      <c r="BT20" s="119"/>
      <c r="BU20" s="119"/>
      <c r="BV20" s="119"/>
      <c r="BW20" s="119"/>
      <c r="BX20" s="188"/>
      <c r="BY20" s="623"/>
      <c r="CA20" s="158">
        <f t="shared" si="0"/>
        <v>0</v>
      </c>
      <c r="CB20" s="159">
        <f t="shared" si="1"/>
        <v>0</v>
      </c>
      <c r="CC20" s="159">
        <f t="shared" si="2"/>
        <v>0</v>
      </c>
      <c r="CD20" s="160">
        <f t="shared" si="3"/>
        <v>0</v>
      </c>
    </row>
    <row r="21" spans="1:82" ht="17.100000000000001" customHeight="1">
      <c r="A21" s="615">
        <v>6</v>
      </c>
      <c r="B21" s="624" t="s">
        <v>566</v>
      </c>
      <c r="C21" s="239" t="s">
        <v>558</v>
      </c>
      <c r="D21" s="177"/>
      <c r="E21" s="109"/>
      <c r="F21" s="109"/>
      <c r="G21" s="81"/>
      <c r="H21" s="53"/>
      <c r="I21" s="53"/>
      <c r="J21" s="53"/>
      <c r="K21" s="53">
        <v>4</v>
      </c>
      <c r="L21" s="53"/>
      <c r="M21" s="53"/>
      <c r="N21" s="81"/>
      <c r="O21" s="53"/>
      <c r="P21" s="53">
        <v>4</v>
      </c>
      <c r="Q21" s="53"/>
      <c r="R21" s="53">
        <v>4</v>
      </c>
      <c r="S21" s="53"/>
      <c r="T21" s="53"/>
      <c r="U21" s="81"/>
      <c r="V21" s="53"/>
      <c r="W21" s="204">
        <v>4</v>
      </c>
      <c r="X21" s="53"/>
      <c r="Y21" s="53">
        <v>4</v>
      </c>
      <c r="Z21" s="53"/>
      <c r="AA21" s="53"/>
      <c r="AB21" s="81"/>
      <c r="AC21" s="53"/>
      <c r="AD21" s="53">
        <v>4</v>
      </c>
      <c r="AE21" s="53"/>
      <c r="AF21" s="53">
        <v>1</v>
      </c>
      <c r="AG21" s="95">
        <v>4</v>
      </c>
      <c r="AH21" s="110"/>
      <c r="AI21" s="81"/>
      <c r="AJ21" s="81"/>
      <c r="AK21" s="53">
        <v>4</v>
      </c>
      <c r="AL21" s="53">
        <v>3</v>
      </c>
      <c r="AM21" s="53">
        <v>4</v>
      </c>
      <c r="AN21" s="53">
        <v>4</v>
      </c>
      <c r="AO21" s="53"/>
      <c r="AP21" s="81"/>
      <c r="AQ21" s="53">
        <v>4</v>
      </c>
      <c r="AR21" s="53">
        <v>4</v>
      </c>
      <c r="AS21" s="53">
        <v>4</v>
      </c>
      <c r="AT21" s="53">
        <v>4</v>
      </c>
      <c r="AU21" s="53">
        <v>4</v>
      </c>
      <c r="AV21" s="53"/>
      <c r="AW21" s="81"/>
      <c r="AX21" s="53">
        <v>4</v>
      </c>
      <c r="AY21" s="53"/>
      <c r="AZ21" s="53">
        <v>4</v>
      </c>
      <c r="BA21" s="53">
        <v>4</v>
      </c>
      <c r="BB21" s="53">
        <v>4</v>
      </c>
      <c r="BC21" s="53"/>
      <c r="BD21" s="81"/>
      <c r="BE21" s="81"/>
      <c r="BF21" s="53">
        <v>4</v>
      </c>
      <c r="BG21" s="53">
        <v>4</v>
      </c>
      <c r="BH21" s="53">
        <v>3</v>
      </c>
      <c r="BI21" s="53">
        <v>4</v>
      </c>
      <c r="BJ21" s="53"/>
      <c r="BK21" s="81"/>
      <c r="BL21" s="177"/>
      <c r="BM21" s="53">
        <v>4</v>
      </c>
      <c r="BN21" s="111">
        <v>4</v>
      </c>
      <c r="BO21" s="111"/>
      <c r="BP21" s="111"/>
      <c r="BQ21" s="111"/>
      <c r="BR21" s="112"/>
      <c r="BS21" s="111"/>
      <c r="BT21" s="111">
        <v>2</v>
      </c>
      <c r="BU21" s="111">
        <v>1</v>
      </c>
      <c r="BV21" s="111"/>
      <c r="BW21" s="111">
        <v>4</v>
      </c>
      <c r="BX21" s="186"/>
      <c r="BY21" s="621"/>
      <c r="CA21" s="153">
        <f t="shared" si="0"/>
        <v>25</v>
      </c>
      <c r="CB21" s="154">
        <f t="shared" si="1"/>
        <v>2</v>
      </c>
      <c r="CC21" s="154">
        <f t="shared" si="2"/>
        <v>1</v>
      </c>
      <c r="CD21" s="155">
        <f t="shared" si="3"/>
        <v>2</v>
      </c>
    </row>
    <row r="22" spans="1:82" ht="17.100000000000001" customHeight="1">
      <c r="A22" s="616"/>
      <c r="B22" s="625"/>
      <c r="C22" s="227" t="s">
        <v>560</v>
      </c>
      <c r="D22" s="178"/>
      <c r="E22" s="113"/>
      <c r="F22" s="113"/>
      <c r="G22" s="82"/>
      <c r="H22" s="52"/>
      <c r="I22" s="52"/>
      <c r="J22" s="52"/>
      <c r="K22" s="52"/>
      <c r="L22" s="52"/>
      <c r="M22" s="52"/>
      <c r="N22" s="82"/>
      <c r="O22" s="52"/>
      <c r="P22" s="111">
        <v>4</v>
      </c>
      <c r="Q22" s="52"/>
      <c r="R22" s="52"/>
      <c r="S22" s="52"/>
      <c r="T22" s="52"/>
      <c r="U22" s="82"/>
      <c r="V22" s="52"/>
      <c r="W22" s="111">
        <v>4</v>
      </c>
      <c r="X22" s="52"/>
      <c r="Y22" s="52"/>
      <c r="Z22" s="52"/>
      <c r="AA22" s="52"/>
      <c r="AB22" s="82"/>
      <c r="AC22" s="52"/>
      <c r="AD22" s="52">
        <v>4</v>
      </c>
      <c r="AE22" s="52"/>
      <c r="AF22" s="52"/>
      <c r="AG22" s="96">
        <v>4</v>
      </c>
      <c r="AH22" s="114"/>
      <c r="AI22" s="82"/>
      <c r="AJ22" s="82"/>
      <c r="AK22" s="52">
        <v>4</v>
      </c>
      <c r="AL22" s="52">
        <v>4</v>
      </c>
      <c r="AM22" s="52">
        <v>4</v>
      </c>
      <c r="AN22" s="52">
        <v>4</v>
      </c>
      <c r="AO22" s="52"/>
      <c r="AP22" s="82"/>
      <c r="AQ22" s="52"/>
      <c r="AR22" s="52">
        <v>4</v>
      </c>
      <c r="AS22" s="52"/>
      <c r="AT22" s="52">
        <v>4</v>
      </c>
      <c r="AU22" s="52">
        <v>4</v>
      </c>
      <c r="AV22" s="52"/>
      <c r="AW22" s="82"/>
      <c r="AX22" s="52"/>
      <c r="AY22" s="52">
        <v>4</v>
      </c>
      <c r="AZ22" s="52">
        <v>4</v>
      </c>
      <c r="BA22" s="52">
        <v>4</v>
      </c>
      <c r="BB22" s="52">
        <v>4</v>
      </c>
      <c r="BC22" s="52"/>
      <c r="BD22" s="82"/>
      <c r="BE22" s="82"/>
      <c r="BF22" s="52">
        <v>4</v>
      </c>
      <c r="BG22" s="52">
        <v>4</v>
      </c>
      <c r="BH22" s="52">
        <v>4</v>
      </c>
      <c r="BI22" s="52">
        <v>4</v>
      </c>
      <c r="BJ22" s="52"/>
      <c r="BK22" s="82"/>
      <c r="BL22" s="178"/>
      <c r="BM22" s="52">
        <v>4</v>
      </c>
      <c r="BN22" s="52">
        <v>4</v>
      </c>
      <c r="BO22" s="52">
        <v>4</v>
      </c>
      <c r="BP22" s="52"/>
      <c r="BQ22" s="52"/>
      <c r="BR22" s="82"/>
      <c r="BS22" s="52"/>
      <c r="BT22" s="111">
        <v>2</v>
      </c>
      <c r="BU22" s="52">
        <v>1</v>
      </c>
      <c r="BV22" s="52">
        <v>3</v>
      </c>
      <c r="BW22" s="52"/>
      <c r="BX22" s="187"/>
      <c r="BY22" s="622"/>
      <c r="CA22" s="156">
        <f t="shared" si="0"/>
        <v>22</v>
      </c>
      <c r="CB22" s="152">
        <f t="shared" si="1"/>
        <v>1</v>
      </c>
      <c r="CC22" s="152">
        <f t="shared" si="2"/>
        <v>1</v>
      </c>
      <c r="CD22" s="157">
        <f t="shared" si="3"/>
        <v>1</v>
      </c>
    </row>
    <row r="23" spans="1:82" ht="17.100000000000001" customHeight="1" thickBot="1">
      <c r="A23" s="617"/>
      <c r="B23" s="626"/>
      <c r="C23" s="273" t="s">
        <v>561</v>
      </c>
      <c r="D23" s="179"/>
      <c r="E23" s="115"/>
      <c r="F23" s="115"/>
      <c r="G23" s="83"/>
      <c r="H23" s="116"/>
      <c r="I23" s="116"/>
      <c r="J23" s="116"/>
      <c r="K23" s="116"/>
      <c r="L23" s="116"/>
      <c r="M23" s="116"/>
      <c r="N23" s="83"/>
      <c r="O23" s="116"/>
      <c r="P23" s="116"/>
      <c r="Q23" s="116"/>
      <c r="R23" s="116"/>
      <c r="S23" s="116"/>
      <c r="T23" s="116"/>
      <c r="U23" s="83"/>
      <c r="V23" s="116"/>
      <c r="W23" s="116"/>
      <c r="X23" s="116"/>
      <c r="Y23" s="116"/>
      <c r="Z23" s="116"/>
      <c r="AA23" s="116"/>
      <c r="AB23" s="83"/>
      <c r="AC23" s="116"/>
      <c r="AD23" s="116"/>
      <c r="AE23" s="116"/>
      <c r="AF23" s="116"/>
      <c r="AG23" s="117"/>
      <c r="AH23" s="118"/>
      <c r="AI23" s="83"/>
      <c r="AJ23" s="83"/>
      <c r="AK23" s="116"/>
      <c r="AL23" s="116"/>
      <c r="AM23" s="116"/>
      <c r="AN23" s="116"/>
      <c r="AO23" s="116"/>
      <c r="AP23" s="83"/>
      <c r="AQ23" s="116"/>
      <c r="AR23" s="116"/>
      <c r="AS23" s="116"/>
      <c r="AT23" s="116"/>
      <c r="AU23" s="116"/>
      <c r="AV23" s="116"/>
      <c r="AW23" s="83"/>
      <c r="AX23" s="116"/>
      <c r="AY23" s="116"/>
      <c r="AZ23" s="116"/>
      <c r="BA23" s="116"/>
      <c r="BB23" s="116"/>
      <c r="BC23" s="116"/>
      <c r="BD23" s="83"/>
      <c r="BE23" s="83"/>
      <c r="BF23" s="116"/>
      <c r="BG23" s="116"/>
      <c r="BH23" s="116"/>
      <c r="BI23" s="116"/>
      <c r="BJ23" s="116"/>
      <c r="BK23" s="83"/>
      <c r="BL23" s="179"/>
      <c r="BM23" s="116"/>
      <c r="BN23" s="119"/>
      <c r="BO23" s="119"/>
      <c r="BP23" s="119"/>
      <c r="BQ23" s="119"/>
      <c r="BR23" s="83"/>
      <c r="BS23" s="119"/>
      <c r="BT23" s="119"/>
      <c r="BU23" s="119"/>
      <c r="BV23" s="119"/>
      <c r="BW23" s="119"/>
      <c r="BX23" s="188"/>
      <c r="BY23" s="623"/>
      <c r="CA23" s="158">
        <f t="shared" si="0"/>
        <v>0</v>
      </c>
      <c r="CB23" s="159">
        <f t="shared" si="1"/>
        <v>0</v>
      </c>
      <c r="CC23" s="159">
        <f t="shared" si="2"/>
        <v>0</v>
      </c>
      <c r="CD23" s="160">
        <f t="shared" si="3"/>
        <v>0</v>
      </c>
    </row>
    <row r="24" spans="1:82" ht="17.100000000000001" customHeight="1">
      <c r="A24" s="615">
        <v>7</v>
      </c>
      <c r="B24" s="618" t="s">
        <v>567</v>
      </c>
      <c r="C24" s="239" t="s">
        <v>558</v>
      </c>
      <c r="D24" s="177"/>
      <c r="E24" s="109"/>
      <c r="F24" s="109"/>
      <c r="G24" s="81"/>
      <c r="H24" s="53"/>
      <c r="I24" s="53"/>
      <c r="J24" s="53"/>
      <c r="K24" s="53">
        <v>4</v>
      </c>
      <c r="L24" s="53"/>
      <c r="M24" s="53"/>
      <c r="N24" s="81"/>
      <c r="O24" s="53"/>
      <c r="P24" s="53">
        <v>4</v>
      </c>
      <c r="Q24" s="53"/>
      <c r="R24" s="53">
        <v>4</v>
      </c>
      <c r="S24" s="53"/>
      <c r="T24" s="53"/>
      <c r="U24" s="81"/>
      <c r="V24" s="53"/>
      <c r="W24" s="204">
        <v>4</v>
      </c>
      <c r="X24" s="53"/>
      <c r="Y24" s="53">
        <v>4</v>
      </c>
      <c r="Z24" s="53"/>
      <c r="AA24" s="53"/>
      <c r="AB24" s="81"/>
      <c r="AC24" s="53"/>
      <c r="AD24" s="53">
        <v>4</v>
      </c>
      <c r="AE24" s="53"/>
      <c r="AF24" s="53">
        <v>1</v>
      </c>
      <c r="AG24" s="95">
        <v>4</v>
      </c>
      <c r="AH24" s="110"/>
      <c r="AI24" s="81"/>
      <c r="AJ24" s="81"/>
      <c r="AK24" s="53">
        <v>4</v>
      </c>
      <c r="AL24" s="53">
        <v>3</v>
      </c>
      <c r="AM24" s="53">
        <v>4</v>
      </c>
      <c r="AN24" s="53">
        <v>4</v>
      </c>
      <c r="AO24" s="53"/>
      <c r="AP24" s="81"/>
      <c r="AQ24" s="53">
        <v>4</v>
      </c>
      <c r="AR24" s="53">
        <v>4</v>
      </c>
      <c r="AS24" s="53">
        <v>4</v>
      </c>
      <c r="AT24" s="53">
        <v>4</v>
      </c>
      <c r="AU24" s="53">
        <v>4</v>
      </c>
      <c r="AV24" s="53"/>
      <c r="AW24" s="81"/>
      <c r="AX24" s="53">
        <v>4</v>
      </c>
      <c r="AY24" s="53"/>
      <c r="AZ24" s="53">
        <v>3</v>
      </c>
      <c r="BA24" s="53">
        <v>4</v>
      </c>
      <c r="BB24" s="53">
        <v>4</v>
      </c>
      <c r="BC24" s="53"/>
      <c r="BD24" s="81"/>
      <c r="BE24" s="81"/>
      <c r="BF24" s="53">
        <v>4</v>
      </c>
      <c r="BG24" s="53">
        <v>4</v>
      </c>
      <c r="BH24" s="53">
        <v>4</v>
      </c>
      <c r="BI24" s="53">
        <v>4</v>
      </c>
      <c r="BJ24" s="53"/>
      <c r="BK24" s="81"/>
      <c r="BL24" s="177"/>
      <c r="BM24" s="53">
        <v>4</v>
      </c>
      <c r="BN24" s="111">
        <v>4</v>
      </c>
      <c r="BO24" s="111"/>
      <c r="BP24" s="111"/>
      <c r="BQ24" s="111"/>
      <c r="BR24" s="112"/>
      <c r="BS24" s="111"/>
      <c r="BT24" s="111">
        <v>4</v>
      </c>
      <c r="BU24" s="111">
        <v>3</v>
      </c>
      <c r="BV24" s="111"/>
      <c r="BW24" s="111">
        <v>3</v>
      </c>
      <c r="BX24" s="186"/>
      <c r="BY24" s="621"/>
      <c r="CA24" s="153">
        <f t="shared" si="0"/>
        <v>25</v>
      </c>
      <c r="CB24" s="154">
        <f t="shared" si="1"/>
        <v>4</v>
      </c>
      <c r="CC24" s="154">
        <f t="shared" si="2"/>
        <v>0</v>
      </c>
      <c r="CD24" s="155">
        <f t="shared" si="3"/>
        <v>1</v>
      </c>
    </row>
    <row r="25" spans="1:82" ht="17.100000000000001" customHeight="1">
      <c r="A25" s="616"/>
      <c r="B25" s="619"/>
      <c r="C25" s="227" t="s">
        <v>560</v>
      </c>
      <c r="D25" s="178"/>
      <c r="E25" s="113"/>
      <c r="F25" s="113"/>
      <c r="G25" s="82"/>
      <c r="H25" s="52"/>
      <c r="I25" s="52"/>
      <c r="J25" s="52"/>
      <c r="K25" s="52"/>
      <c r="L25" s="52"/>
      <c r="M25" s="52"/>
      <c r="N25" s="82"/>
      <c r="O25" s="52"/>
      <c r="P25" s="111">
        <v>4</v>
      </c>
      <c r="Q25" s="52"/>
      <c r="R25" s="52"/>
      <c r="S25" s="52"/>
      <c r="T25" s="52"/>
      <c r="U25" s="82"/>
      <c r="V25" s="52"/>
      <c r="W25" s="111">
        <v>4</v>
      </c>
      <c r="X25" s="52"/>
      <c r="Y25" s="52"/>
      <c r="Z25" s="52"/>
      <c r="AA25" s="52"/>
      <c r="AB25" s="82"/>
      <c r="AC25" s="52"/>
      <c r="AD25" s="52">
        <v>4</v>
      </c>
      <c r="AE25" s="52"/>
      <c r="AF25" s="52"/>
      <c r="AG25" s="96">
        <v>4</v>
      </c>
      <c r="AH25" s="114"/>
      <c r="AI25" s="82"/>
      <c r="AJ25" s="82"/>
      <c r="AK25" s="52">
        <v>4</v>
      </c>
      <c r="AL25" s="52">
        <v>4</v>
      </c>
      <c r="AM25" s="52">
        <v>4</v>
      </c>
      <c r="AN25" s="52">
        <v>4</v>
      </c>
      <c r="AO25" s="52"/>
      <c r="AP25" s="82"/>
      <c r="AQ25" s="52"/>
      <c r="AR25" s="52">
        <v>4</v>
      </c>
      <c r="AS25" s="52"/>
      <c r="AT25" s="52">
        <v>4</v>
      </c>
      <c r="AU25" s="52">
        <v>4</v>
      </c>
      <c r="AV25" s="52"/>
      <c r="AW25" s="82"/>
      <c r="AX25" s="52"/>
      <c r="AY25" s="52">
        <v>4</v>
      </c>
      <c r="AZ25" s="52">
        <v>4</v>
      </c>
      <c r="BA25" s="52">
        <v>4</v>
      </c>
      <c r="BB25" s="52">
        <v>4</v>
      </c>
      <c r="BC25" s="52"/>
      <c r="BD25" s="82"/>
      <c r="BE25" s="82"/>
      <c r="BF25" s="52">
        <v>4</v>
      </c>
      <c r="BG25" s="52">
        <v>4</v>
      </c>
      <c r="BH25" s="52">
        <v>4</v>
      </c>
      <c r="BI25" s="52">
        <v>4</v>
      </c>
      <c r="BJ25" s="52"/>
      <c r="BK25" s="82"/>
      <c r="BL25" s="178"/>
      <c r="BM25" s="52">
        <v>4</v>
      </c>
      <c r="BN25" s="52">
        <v>4</v>
      </c>
      <c r="BO25" s="52">
        <v>4</v>
      </c>
      <c r="BP25" s="52"/>
      <c r="BQ25" s="52"/>
      <c r="BR25" s="82"/>
      <c r="BS25" s="52"/>
      <c r="BT25" s="52">
        <v>4</v>
      </c>
      <c r="BU25" s="52">
        <v>4</v>
      </c>
      <c r="BV25" s="52">
        <v>4</v>
      </c>
      <c r="BW25" s="52"/>
      <c r="BX25" s="187"/>
      <c r="BY25" s="622"/>
      <c r="CA25" s="156">
        <f t="shared" si="0"/>
        <v>25</v>
      </c>
      <c r="CB25" s="152">
        <f t="shared" si="1"/>
        <v>0</v>
      </c>
      <c r="CC25" s="152">
        <f t="shared" si="2"/>
        <v>0</v>
      </c>
      <c r="CD25" s="157">
        <f t="shared" si="3"/>
        <v>0</v>
      </c>
    </row>
    <row r="26" spans="1:82" ht="17.100000000000001" customHeight="1" thickBot="1">
      <c r="A26" s="617"/>
      <c r="B26" s="620"/>
      <c r="C26" s="273" t="s">
        <v>561</v>
      </c>
      <c r="D26" s="179"/>
      <c r="E26" s="115"/>
      <c r="F26" s="115"/>
      <c r="G26" s="83"/>
      <c r="H26" s="116"/>
      <c r="I26" s="116"/>
      <c r="J26" s="116"/>
      <c r="K26" s="116"/>
      <c r="L26" s="116"/>
      <c r="M26" s="116"/>
      <c r="N26" s="83"/>
      <c r="O26" s="116"/>
      <c r="P26" s="116"/>
      <c r="Q26" s="116"/>
      <c r="R26" s="116"/>
      <c r="S26" s="116"/>
      <c r="T26" s="116"/>
      <c r="U26" s="83"/>
      <c r="V26" s="116"/>
      <c r="W26" s="116"/>
      <c r="X26" s="116"/>
      <c r="Y26" s="116"/>
      <c r="Z26" s="116"/>
      <c r="AA26" s="116"/>
      <c r="AB26" s="83"/>
      <c r="AC26" s="116"/>
      <c r="AD26" s="116"/>
      <c r="AE26" s="116"/>
      <c r="AF26" s="116"/>
      <c r="AG26" s="117"/>
      <c r="AH26" s="118"/>
      <c r="AI26" s="83"/>
      <c r="AJ26" s="83"/>
      <c r="AK26" s="116"/>
      <c r="AL26" s="116"/>
      <c r="AM26" s="116"/>
      <c r="AN26" s="116"/>
      <c r="AO26" s="116"/>
      <c r="AP26" s="83"/>
      <c r="AQ26" s="116"/>
      <c r="AR26" s="116"/>
      <c r="AS26" s="116"/>
      <c r="AT26" s="116"/>
      <c r="AU26" s="116"/>
      <c r="AV26" s="116"/>
      <c r="AW26" s="83"/>
      <c r="AX26" s="116"/>
      <c r="AY26" s="116"/>
      <c r="AZ26" s="116"/>
      <c r="BA26" s="116"/>
      <c r="BB26" s="116"/>
      <c r="BC26" s="116"/>
      <c r="BD26" s="83"/>
      <c r="BE26" s="83"/>
      <c r="BF26" s="116"/>
      <c r="BG26" s="116"/>
      <c r="BH26" s="116"/>
      <c r="BI26" s="116"/>
      <c r="BJ26" s="116"/>
      <c r="BK26" s="83"/>
      <c r="BL26" s="179"/>
      <c r="BM26" s="116"/>
      <c r="BN26" s="119"/>
      <c r="BO26" s="119"/>
      <c r="BP26" s="119"/>
      <c r="BQ26" s="119"/>
      <c r="BR26" s="83"/>
      <c r="BS26" s="119"/>
      <c r="BT26" s="119"/>
      <c r="BU26" s="119"/>
      <c r="BV26" s="119"/>
      <c r="BW26" s="119"/>
      <c r="BX26" s="188"/>
      <c r="BY26" s="623"/>
      <c r="CA26" s="158">
        <f t="shared" si="0"/>
        <v>0</v>
      </c>
      <c r="CB26" s="159">
        <f t="shared" si="1"/>
        <v>0</v>
      </c>
      <c r="CC26" s="159">
        <f t="shared" si="2"/>
        <v>0</v>
      </c>
      <c r="CD26" s="160">
        <f t="shared" si="3"/>
        <v>0</v>
      </c>
    </row>
    <row r="27" spans="1:82" ht="17.100000000000001" customHeight="1">
      <c r="A27" s="615">
        <v>8</v>
      </c>
      <c r="B27" s="624" t="s">
        <v>568</v>
      </c>
      <c r="C27" s="239" t="s">
        <v>558</v>
      </c>
      <c r="D27" s="177"/>
      <c r="E27" s="109"/>
      <c r="F27" s="109"/>
      <c r="G27" s="81"/>
      <c r="H27" s="53"/>
      <c r="I27" s="53"/>
      <c r="J27" s="53"/>
      <c r="K27" s="53">
        <v>4</v>
      </c>
      <c r="L27" s="53"/>
      <c r="M27" s="53"/>
      <c r="N27" s="81"/>
      <c r="O27" s="53"/>
      <c r="P27" s="53">
        <v>4</v>
      </c>
      <c r="Q27" s="53"/>
      <c r="R27" s="53">
        <v>4</v>
      </c>
      <c r="S27" s="53"/>
      <c r="T27" s="53"/>
      <c r="U27" s="81"/>
      <c r="V27" s="53"/>
      <c r="W27" s="204">
        <v>4</v>
      </c>
      <c r="X27" s="53"/>
      <c r="Y27" s="53">
        <v>4</v>
      </c>
      <c r="Z27" s="53"/>
      <c r="AA27" s="53"/>
      <c r="AB27" s="81"/>
      <c r="AC27" s="53"/>
      <c r="AD27" s="53">
        <v>4</v>
      </c>
      <c r="AE27" s="53"/>
      <c r="AF27" s="53">
        <v>1</v>
      </c>
      <c r="AG27" s="95">
        <v>4</v>
      </c>
      <c r="AH27" s="110"/>
      <c r="AI27" s="81"/>
      <c r="AJ27" s="81"/>
      <c r="AK27" s="53">
        <v>4</v>
      </c>
      <c r="AL27" s="53">
        <v>4</v>
      </c>
      <c r="AM27" s="53">
        <v>4</v>
      </c>
      <c r="AN27" s="53">
        <v>4</v>
      </c>
      <c r="AO27" s="53"/>
      <c r="AP27" s="81"/>
      <c r="AQ27" s="53">
        <v>4</v>
      </c>
      <c r="AR27" s="53">
        <v>4</v>
      </c>
      <c r="AS27" s="53">
        <v>4</v>
      </c>
      <c r="AT27" s="53">
        <v>4</v>
      </c>
      <c r="AU27" s="53">
        <v>4</v>
      </c>
      <c r="AV27" s="53"/>
      <c r="AW27" s="81"/>
      <c r="AX27" s="53">
        <v>4</v>
      </c>
      <c r="AY27" s="53"/>
      <c r="AZ27" s="53">
        <v>4</v>
      </c>
      <c r="BA27" s="53">
        <v>4</v>
      </c>
      <c r="BB27" s="53">
        <v>4</v>
      </c>
      <c r="BC27" s="53"/>
      <c r="BD27" s="81"/>
      <c r="BE27" s="81"/>
      <c r="BF27" s="53">
        <v>4</v>
      </c>
      <c r="BG27" s="53">
        <v>4</v>
      </c>
      <c r="BH27" s="53">
        <v>3</v>
      </c>
      <c r="BI27" s="53">
        <v>4</v>
      </c>
      <c r="BJ27" s="53"/>
      <c r="BK27" s="81"/>
      <c r="BL27" s="177"/>
      <c r="BM27" s="53">
        <v>4</v>
      </c>
      <c r="BN27" s="111">
        <v>4</v>
      </c>
      <c r="BO27" s="111"/>
      <c r="BP27" s="111"/>
      <c r="BQ27" s="111"/>
      <c r="BR27" s="112"/>
      <c r="BS27" s="111"/>
      <c r="BT27" s="111">
        <v>4</v>
      </c>
      <c r="BU27" s="111">
        <v>4</v>
      </c>
      <c r="BV27" s="111"/>
      <c r="BW27" s="111">
        <v>4</v>
      </c>
      <c r="BX27" s="186"/>
      <c r="BY27" s="621"/>
      <c r="CA27" s="153">
        <f t="shared" si="0"/>
        <v>28</v>
      </c>
      <c r="CB27" s="154">
        <f t="shared" si="1"/>
        <v>1</v>
      </c>
      <c r="CC27" s="154">
        <f t="shared" si="2"/>
        <v>0</v>
      </c>
      <c r="CD27" s="155">
        <f t="shared" si="3"/>
        <v>1</v>
      </c>
    </row>
    <row r="28" spans="1:82" ht="17.100000000000001" customHeight="1">
      <c r="A28" s="616"/>
      <c r="B28" s="625"/>
      <c r="C28" s="227" t="s">
        <v>560</v>
      </c>
      <c r="D28" s="178"/>
      <c r="E28" s="113"/>
      <c r="F28" s="113"/>
      <c r="G28" s="82"/>
      <c r="H28" s="52"/>
      <c r="I28" s="52"/>
      <c r="J28" s="52"/>
      <c r="K28" s="52"/>
      <c r="L28" s="52"/>
      <c r="M28" s="52"/>
      <c r="N28" s="82"/>
      <c r="O28" s="52"/>
      <c r="P28" s="111">
        <v>4</v>
      </c>
      <c r="Q28" s="52"/>
      <c r="R28" s="52"/>
      <c r="S28" s="52"/>
      <c r="T28" s="52"/>
      <c r="U28" s="82"/>
      <c r="V28" s="52"/>
      <c r="W28" s="111">
        <v>4</v>
      </c>
      <c r="X28" s="52"/>
      <c r="Y28" s="52"/>
      <c r="Z28" s="52"/>
      <c r="AA28" s="52"/>
      <c r="AB28" s="82"/>
      <c r="AC28" s="52"/>
      <c r="AD28" s="52">
        <v>4</v>
      </c>
      <c r="AE28" s="52"/>
      <c r="AF28" s="52"/>
      <c r="AG28" s="96">
        <v>4</v>
      </c>
      <c r="AH28" s="114"/>
      <c r="AI28" s="82"/>
      <c r="AJ28" s="82"/>
      <c r="AK28" s="52">
        <v>4</v>
      </c>
      <c r="AL28" s="52">
        <v>4</v>
      </c>
      <c r="AM28" s="52">
        <v>4</v>
      </c>
      <c r="AN28" s="52">
        <v>4</v>
      </c>
      <c r="AO28" s="52"/>
      <c r="AP28" s="82"/>
      <c r="AQ28" s="52"/>
      <c r="AR28" s="52">
        <v>4</v>
      </c>
      <c r="AS28" s="52"/>
      <c r="AT28" s="52">
        <v>4</v>
      </c>
      <c r="AU28" s="52">
        <v>4</v>
      </c>
      <c r="AV28" s="52"/>
      <c r="AW28" s="82"/>
      <c r="AX28" s="52"/>
      <c r="AY28" s="52">
        <v>2</v>
      </c>
      <c r="AZ28" s="52">
        <v>4</v>
      </c>
      <c r="BA28" s="52">
        <v>4</v>
      </c>
      <c r="BB28" s="52">
        <v>4</v>
      </c>
      <c r="BC28" s="52"/>
      <c r="BD28" s="82"/>
      <c r="BE28" s="82"/>
      <c r="BF28" s="52">
        <v>4</v>
      </c>
      <c r="BG28" s="52"/>
      <c r="BH28" s="52">
        <v>4</v>
      </c>
      <c r="BI28" s="52">
        <v>4</v>
      </c>
      <c r="BJ28" s="52"/>
      <c r="BK28" s="82"/>
      <c r="BL28" s="178"/>
      <c r="BM28" s="52">
        <v>4</v>
      </c>
      <c r="BN28" s="52">
        <v>4</v>
      </c>
      <c r="BO28" s="52">
        <v>4</v>
      </c>
      <c r="BP28" s="52"/>
      <c r="BQ28" s="52"/>
      <c r="BR28" s="82"/>
      <c r="BS28" s="52"/>
      <c r="BT28" s="52">
        <v>4</v>
      </c>
      <c r="BU28" s="52">
        <v>4</v>
      </c>
      <c r="BV28" s="52">
        <v>4</v>
      </c>
      <c r="BW28" s="52"/>
      <c r="BX28" s="187"/>
      <c r="BY28" s="622"/>
      <c r="CA28" s="156">
        <f t="shared" si="0"/>
        <v>23</v>
      </c>
      <c r="CB28" s="152">
        <f t="shared" si="1"/>
        <v>0</v>
      </c>
      <c r="CC28" s="152">
        <f t="shared" si="2"/>
        <v>1</v>
      </c>
      <c r="CD28" s="157">
        <f t="shared" si="3"/>
        <v>0</v>
      </c>
    </row>
    <row r="29" spans="1:82" ht="17.100000000000001" customHeight="1" thickBot="1">
      <c r="A29" s="617"/>
      <c r="B29" s="626"/>
      <c r="C29" s="273" t="s">
        <v>561</v>
      </c>
      <c r="D29" s="179"/>
      <c r="E29" s="115"/>
      <c r="F29" s="115"/>
      <c r="G29" s="83"/>
      <c r="H29" s="116"/>
      <c r="I29" s="116"/>
      <c r="J29" s="116"/>
      <c r="K29" s="116"/>
      <c r="L29" s="116"/>
      <c r="M29" s="116"/>
      <c r="N29" s="83"/>
      <c r="O29" s="116"/>
      <c r="P29" s="116"/>
      <c r="Q29" s="116"/>
      <c r="R29" s="116"/>
      <c r="S29" s="116"/>
      <c r="T29" s="116"/>
      <c r="U29" s="83"/>
      <c r="V29" s="116"/>
      <c r="W29" s="116"/>
      <c r="X29" s="116"/>
      <c r="Y29" s="116"/>
      <c r="Z29" s="116"/>
      <c r="AA29" s="116"/>
      <c r="AB29" s="83"/>
      <c r="AC29" s="116"/>
      <c r="AD29" s="116"/>
      <c r="AE29" s="116"/>
      <c r="AF29" s="116"/>
      <c r="AG29" s="117"/>
      <c r="AH29" s="118"/>
      <c r="AI29" s="83"/>
      <c r="AJ29" s="83"/>
      <c r="AK29" s="116"/>
      <c r="AL29" s="116"/>
      <c r="AM29" s="116"/>
      <c r="AN29" s="116"/>
      <c r="AO29" s="116"/>
      <c r="AP29" s="83"/>
      <c r="AQ29" s="116"/>
      <c r="AR29" s="116"/>
      <c r="AS29" s="116"/>
      <c r="AT29" s="116"/>
      <c r="AU29" s="116"/>
      <c r="AV29" s="116"/>
      <c r="AW29" s="83"/>
      <c r="AX29" s="116"/>
      <c r="AY29" s="116"/>
      <c r="AZ29" s="116"/>
      <c r="BA29" s="116"/>
      <c r="BB29" s="116"/>
      <c r="BC29" s="116"/>
      <c r="BD29" s="83"/>
      <c r="BE29" s="83"/>
      <c r="BF29" s="116"/>
      <c r="BG29" s="116"/>
      <c r="BH29" s="116"/>
      <c r="BI29" s="116"/>
      <c r="BJ29" s="116"/>
      <c r="BK29" s="83"/>
      <c r="BL29" s="179"/>
      <c r="BM29" s="116"/>
      <c r="BN29" s="119"/>
      <c r="BO29" s="119"/>
      <c r="BP29" s="119"/>
      <c r="BQ29" s="119"/>
      <c r="BR29" s="83"/>
      <c r="BS29" s="119"/>
      <c r="BT29" s="119"/>
      <c r="BU29" s="119"/>
      <c r="BV29" s="119"/>
      <c r="BW29" s="119"/>
      <c r="BX29" s="188"/>
      <c r="BY29" s="623"/>
      <c r="CA29" s="158">
        <f t="shared" si="0"/>
        <v>0</v>
      </c>
      <c r="CB29" s="159">
        <f t="shared" si="1"/>
        <v>0</v>
      </c>
      <c r="CC29" s="159">
        <f t="shared" si="2"/>
        <v>0</v>
      </c>
      <c r="CD29" s="160">
        <f t="shared" si="3"/>
        <v>0</v>
      </c>
    </row>
    <row r="30" spans="1:82" ht="17.100000000000001" customHeight="1">
      <c r="A30" s="615">
        <v>9</v>
      </c>
      <c r="B30" s="624" t="s">
        <v>569</v>
      </c>
      <c r="C30" s="239" t="s">
        <v>558</v>
      </c>
      <c r="D30" s="177"/>
      <c r="E30" s="109"/>
      <c r="F30" s="109"/>
      <c r="G30" s="81"/>
      <c r="H30" s="53"/>
      <c r="I30" s="53"/>
      <c r="J30" s="53"/>
      <c r="K30" s="53">
        <v>4</v>
      </c>
      <c r="L30" s="53"/>
      <c r="M30" s="53"/>
      <c r="N30" s="81"/>
      <c r="O30" s="53"/>
      <c r="P30" s="53">
        <v>4</v>
      </c>
      <c r="Q30" s="53"/>
      <c r="R30" s="53">
        <v>4</v>
      </c>
      <c r="S30" s="53"/>
      <c r="T30" s="53"/>
      <c r="U30" s="81"/>
      <c r="V30" s="53"/>
      <c r="W30" s="204">
        <v>4</v>
      </c>
      <c r="X30" s="53"/>
      <c r="Y30" s="53">
        <v>4</v>
      </c>
      <c r="Z30" s="53"/>
      <c r="AA30" s="53"/>
      <c r="AB30" s="81"/>
      <c r="AC30" s="53"/>
      <c r="AD30" s="53">
        <v>4</v>
      </c>
      <c r="AE30" s="53"/>
      <c r="AF30" s="53">
        <v>1</v>
      </c>
      <c r="AG30" s="95">
        <v>4</v>
      </c>
      <c r="AH30" s="110"/>
      <c r="AI30" s="81"/>
      <c r="AJ30" s="81"/>
      <c r="AK30" s="53">
        <v>4</v>
      </c>
      <c r="AL30" s="53">
        <v>4</v>
      </c>
      <c r="AM30" s="53">
        <v>4</v>
      </c>
      <c r="AN30" s="53">
        <v>4</v>
      </c>
      <c r="AO30" s="53"/>
      <c r="AP30" s="81"/>
      <c r="AQ30" s="53">
        <v>4</v>
      </c>
      <c r="AR30" s="53">
        <v>4</v>
      </c>
      <c r="AS30" s="53">
        <v>4</v>
      </c>
      <c r="AT30" s="53">
        <v>4</v>
      </c>
      <c r="AU30" s="53">
        <v>4</v>
      </c>
      <c r="AV30" s="53"/>
      <c r="AW30" s="81"/>
      <c r="AX30" s="53">
        <v>4</v>
      </c>
      <c r="AY30" s="53"/>
      <c r="AZ30" s="53">
        <v>4</v>
      </c>
      <c r="BA30" s="53">
        <v>4</v>
      </c>
      <c r="BB30" s="53">
        <v>4</v>
      </c>
      <c r="BC30" s="53"/>
      <c r="BD30" s="81"/>
      <c r="BE30" s="81"/>
      <c r="BF30" s="53">
        <v>4</v>
      </c>
      <c r="BG30" s="53">
        <v>4</v>
      </c>
      <c r="BH30" s="53">
        <v>4</v>
      </c>
      <c r="BI30" s="53">
        <v>4</v>
      </c>
      <c r="BJ30" s="53"/>
      <c r="BK30" s="81"/>
      <c r="BL30" s="177"/>
      <c r="BM30" s="53">
        <v>4</v>
      </c>
      <c r="BN30" s="111">
        <v>4</v>
      </c>
      <c r="BO30" s="111"/>
      <c r="BP30" s="111"/>
      <c r="BQ30" s="111"/>
      <c r="BR30" s="112"/>
      <c r="BS30" s="111"/>
      <c r="BT30" s="111">
        <v>4</v>
      </c>
      <c r="BU30" s="111">
        <v>4</v>
      </c>
      <c r="BV30" s="111"/>
      <c r="BW30" s="111">
        <v>4</v>
      </c>
      <c r="BX30" s="186"/>
      <c r="BY30" s="621"/>
      <c r="CA30" s="153">
        <f t="shared" si="0"/>
        <v>29</v>
      </c>
      <c r="CB30" s="154">
        <f t="shared" si="1"/>
        <v>0</v>
      </c>
      <c r="CC30" s="154">
        <f t="shared" si="2"/>
        <v>0</v>
      </c>
      <c r="CD30" s="155">
        <f t="shared" si="3"/>
        <v>1</v>
      </c>
    </row>
    <row r="31" spans="1:82" ht="17.100000000000001" customHeight="1">
      <c r="A31" s="616"/>
      <c r="B31" s="625"/>
      <c r="C31" s="227" t="s">
        <v>560</v>
      </c>
      <c r="D31" s="178"/>
      <c r="E31" s="113"/>
      <c r="F31" s="113"/>
      <c r="G31" s="82"/>
      <c r="H31" s="52"/>
      <c r="I31" s="52"/>
      <c r="J31" s="52"/>
      <c r="K31" s="52"/>
      <c r="L31" s="52"/>
      <c r="M31" s="52"/>
      <c r="N31" s="82"/>
      <c r="O31" s="52"/>
      <c r="P31" s="111">
        <v>4</v>
      </c>
      <c r="Q31" s="52"/>
      <c r="R31" s="52"/>
      <c r="S31" s="52"/>
      <c r="T31" s="52"/>
      <c r="U31" s="82"/>
      <c r="V31" s="52"/>
      <c r="W31" s="111">
        <v>4</v>
      </c>
      <c r="X31" s="52"/>
      <c r="Y31" s="52"/>
      <c r="Z31" s="52"/>
      <c r="AA31" s="52"/>
      <c r="AB31" s="82"/>
      <c r="AC31" s="52"/>
      <c r="AD31" s="52">
        <v>4</v>
      </c>
      <c r="AE31" s="52"/>
      <c r="AF31" s="52"/>
      <c r="AG31" s="96">
        <v>4</v>
      </c>
      <c r="AH31" s="114"/>
      <c r="AI31" s="82"/>
      <c r="AJ31" s="82"/>
      <c r="AK31" s="52">
        <v>4</v>
      </c>
      <c r="AL31" s="52">
        <v>4</v>
      </c>
      <c r="AM31" s="52">
        <v>4</v>
      </c>
      <c r="AN31" s="52">
        <v>4</v>
      </c>
      <c r="AO31" s="52"/>
      <c r="AP31" s="82"/>
      <c r="AQ31" s="52"/>
      <c r="AR31" s="52">
        <v>4</v>
      </c>
      <c r="AS31" s="52"/>
      <c r="AT31" s="52">
        <v>4</v>
      </c>
      <c r="AU31" s="52">
        <v>4</v>
      </c>
      <c r="AV31" s="52"/>
      <c r="AW31" s="82"/>
      <c r="AX31" s="52"/>
      <c r="AY31" s="52">
        <v>4</v>
      </c>
      <c r="AZ31" s="52">
        <v>4</v>
      </c>
      <c r="BA31" s="52">
        <v>4</v>
      </c>
      <c r="BB31" s="52">
        <v>4</v>
      </c>
      <c r="BC31" s="52"/>
      <c r="BD31" s="82"/>
      <c r="BE31" s="82"/>
      <c r="BF31" s="52">
        <v>4</v>
      </c>
      <c r="BG31" s="52">
        <v>4</v>
      </c>
      <c r="BH31" s="52">
        <v>4</v>
      </c>
      <c r="BI31" s="52">
        <v>4</v>
      </c>
      <c r="BJ31" s="52"/>
      <c r="BK31" s="82"/>
      <c r="BL31" s="178"/>
      <c r="BM31" s="52">
        <v>4</v>
      </c>
      <c r="BN31" s="52">
        <v>4</v>
      </c>
      <c r="BO31" s="52">
        <v>4</v>
      </c>
      <c r="BP31" s="52"/>
      <c r="BQ31" s="52"/>
      <c r="BR31" s="82"/>
      <c r="BS31" s="52"/>
      <c r="BT31" s="52">
        <v>4</v>
      </c>
      <c r="BU31" s="52">
        <v>4</v>
      </c>
      <c r="BV31" s="52">
        <v>4</v>
      </c>
      <c r="BW31" s="52"/>
      <c r="BX31" s="187"/>
      <c r="BY31" s="622"/>
      <c r="CA31" s="156">
        <f t="shared" si="0"/>
        <v>25</v>
      </c>
      <c r="CB31" s="152">
        <f t="shared" si="1"/>
        <v>0</v>
      </c>
      <c r="CC31" s="152">
        <f t="shared" si="2"/>
        <v>0</v>
      </c>
      <c r="CD31" s="157">
        <f t="shared" si="3"/>
        <v>0</v>
      </c>
    </row>
    <row r="32" spans="1:82" ht="17.100000000000001" customHeight="1" thickBot="1">
      <c r="A32" s="617"/>
      <c r="B32" s="626"/>
      <c r="C32" s="273" t="s">
        <v>561</v>
      </c>
      <c r="D32" s="179"/>
      <c r="E32" s="115"/>
      <c r="F32" s="115"/>
      <c r="G32" s="83"/>
      <c r="H32" s="116"/>
      <c r="I32" s="116"/>
      <c r="J32" s="116"/>
      <c r="K32" s="116"/>
      <c r="L32" s="116"/>
      <c r="M32" s="116"/>
      <c r="N32" s="83"/>
      <c r="O32" s="116"/>
      <c r="P32" s="116"/>
      <c r="Q32" s="116"/>
      <c r="R32" s="116"/>
      <c r="S32" s="116"/>
      <c r="T32" s="116"/>
      <c r="U32" s="83"/>
      <c r="V32" s="116"/>
      <c r="W32" s="116"/>
      <c r="X32" s="116"/>
      <c r="Y32" s="116"/>
      <c r="Z32" s="116"/>
      <c r="AA32" s="116"/>
      <c r="AB32" s="83"/>
      <c r="AC32" s="116"/>
      <c r="AD32" s="116"/>
      <c r="AE32" s="116"/>
      <c r="AF32" s="116"/>
      <c r="AG32" s="117"/>
      <c r="AH32" s="118"/>
      <c r="AI32" s="83"/>
      <c r="AJ32" s="83"/>
      <c r="AK32" s="116"/>
      <c r="AL32" s="116"/>
      <c r="AM32" s="116"/>
      <c r="AN32" s="116"/>
      <c r="AO32" s="116"/>
      <c r="AP32" s="83"/>
      <c r="AQ32" s="116"/>
      <c r="AR32" s="116"/>
      <c r="AS32" s="116"/>
      <c r="AT32" s="116"/>
      <c r="AU32" s="116"/>
      <c r="AV32" s="116"/>
      <c r="AW32" s="83"/>
      <c r="AX32" s="116"/>
      <c r="AY32" s="116"/>
      <c r="AZ32" s="116"/>
      <c r="BA32" s="116"/>
      <c r="BB32" s="116"/>
      <c r="BC32" s="116"/>
      <c r="BD32" s="83"/>
      <c r="BE32" s="83"/>
      <c r="BF32" s="116"/>
      <c r="BG32" s="116"/>
      <c r="BH32" s="116"/>
      <c r="BI32" s="116"/>
      <c r="BJ32" s="116"/>
      <c r="BK32" s="83"/>
      <c r="BL32" s="179"/>
      <c r="BM32" s="116"/>
      <c r="BN32" s="119"/>
      <c r="BO32" s="119"/>
      <c r="BP32" s="119"/>
      <c r="BQ32" s="119"/>
      <c r="BR32" s="83"/>
      <c r="BS32" s="119"/>
      <c r="BT32" s="119"/>
      <c r="BU32" s="119"/>
      <c r="BV32" s="119"/>
      <c r="BW32" s="119"/>
      <c r="BX32" s="188"/>
      <c r="BY32" s="623"/>
      <c r="CA32" s="158">
        <f t="shared" si="0"/>
        <v>0</v>
      </c>
      <c r="CB32" s="159">
        <f t="shared" si="1"/>
        <v>0</v>
      </c>
      <c r="CC32" s="159">
        <f t="shared" si="2"/>
        <v>0</v>
      </c>
      <c r="CD32" s="160">
        <f t="shared" si="3"/>
        <v>0</v>
      </c>
    </row>
    <row r="33" spans="1:82" ht="17.100000000000001" customHeight="1">
      <c r="A33" s="615">
        <v>10</v>
      </c>
      <c r="B33" s="624" t="s">
        <v>570</v>
      </c>
      <c r="C33" s="239" t="s">
        <v>558</v>
      </c>
      <c r="D33" s="177"/>
      <c r="E33" s="109"/>
      <c r="F33" s="109"/>
      <c r="G33" s="81"/>
      <c r="H33" s="53"/>
      <c r="I33" s="53"/>
      <c r="J33" s="53"/>
      <c r="K33" s="53">
        <v>4</v>
      </c>
      <c r="L33" s="53"/>
      <c r="M33" s="53"/>
      <c r="N33" s="81"/>
      <c r="O33" s="53"/>
      <c r="P33" s="53">
        <v>4</v>
      </c>
      <c r="Q33" s="53"/>
      <c r="R33" s="53">
        <v>2</v>
      </c>
      <c r="S33" s="53"/>
      <c r="T33" s="53"/>
      <c r="U33" s="81"/>
      <c r="V33" s="53"/>
      <c r="W33" s="204">
        <v>4</v>
      </c>
      <c r="X33" s="53"/>
      <c r="Y33" s="53">
        <v>4</v>
      </c>
      <c r="Z33" s="53"/>
      <c r="AA33" s="53"/>
      <c r="AB33" s="81"/>
      <c r="AC33" s="53"/>
      <c r="AD33" s="53">
        <v>4</v>
      </c>
      <c r="AE33" s="53"/>
      <c r="AF33" s="53">
        <v>1</v>
      </c>
      <c r="AG33" s="95">
        <v>4</v>
      </c>
      <c r="AH33" s="110"/>
      <c r="AI33" s="81"/>
      <c r="AJ33" s="81"/>
      <c r="AK33" s="53">
        <v>2</v>
      </c>
      <c r="AL33" s="53">
        <v>3</v>
      </c>
      <c r="AM33" s="53">
        <v>4</v>
      </c>
      <c r="AN33" s="53">
        <v>4</v>
      </c>
      <c r="AO33" s="53"/>
      <c r="AP33" s="81"/>
      <c r="AQ33" s="53">
        <v>2</v>
      </c>
      <c r="AR33" s="53">
        <v>4</v>
      </c>
      <c r="AS33" s="53"/>
      <c r="AT33" s="53">
        <v>4</v>
      </c>
      <c r="AU33" s="53">
        <v>4</v>
      </c>
      <c r="AV33" s="53"/>
      <c r="AW33" s="81"/>
      <c r="AX33" s="53">
        <v>4</v>
      </c>
      <c r="AY33" s="53"/>
      <c r="AZ33" s="53">
        <v>4</v>
      </c>
      <c r="BA33" s="53">
        <v>4</v>
      </c>
      <c r="BB33" s="53">
        <v>4</v>
      </c>
      <c r="BC33" s="53"/>
      <c r="BD33" s="81"/>
      <c r="BE33" s="81"/>
      <c r="BF33" s="53">
        <v>2</v>
      </c>
      <c r="BG33" s="53">
        <v>4</v>
      </c>
      <c r="BH33" s="53">
        <v>4</v>
      </c>
      <c r="BI33" s="53">
        <v>4</v>
      </c>
      <c r="BJ33" s="53"/>
      <c r="BK33" s="81"/>
      <c r="BL33" s="177"/>
      <c r="BM33" s="53">
        <v>4</v>
      </c>
      <c r="BN33" s="111">
        <v>4</v>
      </c>
      <c r="BO33" s="111"/>
      <c r="BP33" s="111"/>
      <c r="BQ33" s="111"/>
      <c r="BR33" s="112"/>
      <c r="BS33" s="111"/>
      <c r="BT33" s="111">
        <v>2</v>
      </c>
      <c r="BU33" s="111">
        <v>2</v>
      </c>
      <c r="BV33" s="111"/>
      <c r="BW33" s="111">
        <v>4</v>
      </c>
      <c r="BX33" s="186"/>
      <c r="BY33" s="621"/>
      <c r="CA33" s="153">
        <f t="shared" si="0"/>
        <v>21</v>
      </c>
      <c r="CB33" s="154">
        <f t="shared" si="1"/>
        <v>1</v>
      </c>
      <c r="CC33" s="154">
        <f t="shared" si="2"/>
        <v>6</v>
      </c>
      <c r="CD33" s="155">
        <f t="shared" si="3"/>
        <v>1</v>
      </c>
    </row>
    <row r="34" spans="1:82" ht="17.100000000000001" customHeight="1">
      <c r="A34" s="616"/>
      <c r="B34" s="625"/>
      <c r="C34" s="227" t="s">
        <v>560</v>
      </c>
      <c r="D34" s="178"/>
      <c r="E34" s="113"/>
      <c r="F34" s="113"/>
      <c r="G34" s="82"/>
      <c r="H34" s="52"/>
      <c r="I34" s="52"/>
      <c r="J34" s="52"/>
      <c r="K34" s="52"/>
      <c r="L34" s="52"/>
      <c r="M34" s="52"/>
      <c r="N34" s="82"/>
      <c r="O34" s="52"/>
      <c r="P34" s="111">
        <v>4</v>
      </c>
      <c r="Q34" s="52"/>
      <c r="R34" s="52"/>
      <c r="S34" s="52"/>
      <c r="T34" s="52"/>
      <c r="U34" s="82"/>
      <c r="V34" s="52"/>
      <c r="W34" s="111">
        <v>4</v>
      </c>
      <c r="X34" s="52"/>
      <c r="Y34" s="52"/>
      <c r="Z34" s="52"/>
      <c r="AA34" s="52"/>
      <c r="AB34" s="82"/>
      <c r="AC34" s="52"/>
      <c r="AD34" s="52">
        <v>4</v>
      </c>
      <c r="AE34" s="52"/>
      <c r="AF34" s="52"/>
      <c r="AG34" s="96">
        <v>4</v>
      </c>
      <c r="AH34" s="114"/>
      <c r="AI34" s="82"/>
      <c r="AJ34" s="82"/>
      <c r="AK34" s="52">
        <v>4</v>
      </c>
      <c r="AL34" s="52">
        <v>4</v>
      </c>
      <c r="AM34" s="52">
        <v>4</v>
      </c>
      <c r="AN34" s="52">
        <v>4</v>
      </c>
      <c r="AO34" s="52"/>
      <c r="AP34" s="82"/>
      <c r="AQ34" s="52"/>
      <c r="AR34" s="52">
        <v>4</v>
      </c>
      <c r="AS34" s="52"/>
      <c r="AT34" s="52">
        <v>4</v>
      </c>
      <c r="AU34" s="52">
        <v>4</v>
      </c>
      <c r="AV34" s="52"/>
      <c r="AW34" s="82"/>
      <c r="AX34" s="52"/>
      <c r="AY34" s="52">
        <v>4</v>
      </c>
      <c r="AZ34" s="52">
        <v>4</v>
      </c>
      <c r="BA34" s="52">
        <v>4</v>
      </c>
      <c r="BB34" s="52">
        <v>4</v>
      </c>
      <c r="BC34" s="52"/>
      <c r="BD34" s="82"/>
      <c r="BE34" s="82"/>
      <c r="BF34" s="52">
        <v>4</v>
      </c>
      <c r="BG34" s="52">
        <v>4</v>
      </c>
      <c r="BH34" s="52">
        <v>4</v>
      </c>
      <c r="BI34" s="52">
        <v>4</v>
      </c>
      <c r="BJ34" s="52"/>
      <c r="BK34" s="82"/>
      <c r="BL34" s="178"/>
      <c r="BM34" s="52">
        <v>4</v>
      </c>
      <c r="BN34" s="52">
        <v>4</v>
      </c>
      <c r="BO34" s="52">
        <v>4</v>
      </c>
      <c r="BP34" s="52"/>
      <c r="BQ34" s="52"/>
      <c r="BR34" s="82"/>
      <c r="BS34" s="52"/>
      <c r="BT34" s="111">
        <v>2</v>
      </c>
      <c r="BU34" s="52">
        <v>2</v>
      </c>
      <c r="BV34" s="52">
        <v>3</v>
      </c>
      <c r="BW34" s="52"/>
      <c r="BX34" s="187"/>
      <c r="BY34" s="622"/>
      <c r="CA34" s="156">
        <f t="shared" si="0"/>
        <v>22</v>
      </c>
      <c r="CB34" s="152">
        <f t="shared" si="1"/>
        <v>1</v>
      </c>
      <c r="CC34" s="152">
        <f t="shared" si="2"/>
        <v>2</v>
      </c>
      <c r="CD34" s="157">
        <f t="shared" si="3"/>
        <v>0</v>
      </c>
    </row>
    <row r="35" spans="1:82" ht="17.100000000000001" customHeight="1" thickBot="1">
      <c r="A35" s="617"/>
      <c r="B35" s="626"/>
      <c r="C35" s="273" t="s">
        <v>561</v>
      </c>
      <c r="D35" s="179"/>
      <c r="E35" s="115"/>
      <c r="F35" s="115"/>
      <c r="G35" s="83"/>
      <c r="H35" s="116"/>
      <c r="I35" s="116"/>
      <c r="J35" s="116"/>
      <c r="K35" s="116"/>
      <c r="L35" s="116"/>
      <c r="M35" s="116"/>
      <c r="N35" s="83"/>
      <c r="O35" s="116"/>
      <c r="P35" s="116"/>
      <c r="Q35" s="116"/>
      <c r="R35" s="116"/>
      <c r="S35" s="116"/>
      <c r="T35" s="116"/>
      <c r="U35" s="83"/>
      <c r="V35" s="116"/>
      <c r="W35" s="116"/>
      <c r="X35" s="116"/>
      <c r="Y35" s="116"/>
      <c r="Z35" s="116"/>
      <c r="AA35" s="116"/>
      <c r="AB35" s="83"/>
      <c r="AC35" s="116"/>
      <c r="AD35" s="116"/>
      <c r="AE35" s="116"/>
      <c r="AF35" s="116"/>
      <c r="AG35" s="117"/>
      <c r="AH35" s="118"/>
      <c r="AI35" s="83"/>
      <c r="AJ35" s="83"/>
      <c r="AK35" s="116"/>
      <c r="AL35" s="116"/>
      <c r="AM35" s="116"/>
      <c r="AN35" s="116"/>
      <c r="AO35" s="116"/>
      <c r="AP35" s="83"/>
      <c r="AQ35" s="116"/>
      <c r="AR35" s="116"/>
      <c r="AS35" s="116"/>
      <c r="AT35" s="116"/>
      <c r="AU35" s="116"/>
      <c r="AV35" s="116"/>
      <c r="AW35" s="83"/>
      <c r="AX35" s="116"/>
      <c r="AY35" s="116"/>
      <c r="AZ35" s="116"/>
      <c r="BA35" s="116"/>
      <c r="BB35" s="116"/>
      <c r="BC35" s="116"/>
      <c r="BD35" s="83"/>
      <c r="BE35" s="83"/>
      <c r="BF35" s="116"/>
      <c r="BG35" s="116"/>
      <c r="BH35" s="116"/>
      <c r="BI35" s="116"/>
      <c r="BJ35" s="116"/>
      <c r="BK35" s="83"/>
      <c r="BL35" s="179"/>
      <c r="BM35" s="116"/>
      <c r="BN35" s="119"/>
      <c r="BO35" s="119"/>
      <c r="BP35" s="119"/>
      <c r="BQ35" s="119"/>
      <c r="BR35" s="83"/>
      <c r="BS35" s="119"/>
      <c r="BT35" s="119"/>
      <c r="BU35" s="119"/>
      <c r="BV35" s="119"/>
      <c r="BW35" s="119"/>
      <c r="BX35" s="188"/>
      <c r="BY35" s="623"/>
      <c r="CA35" s="158">
        <f t="shared" ref="CA35:CA66" si="8">COUNTIF(D35:BX35,"4")</f>
        <v>0</v>
      </c>
      <c r="CB35" s="159">
        <f t="shared" ref="CB35:CB66" si="9">COUNTIF(D35:BX35,"3")</f>
        <v>0</v>
      </c>
      <c r="CC35" s="159">
        <f t="shared" ref="CC35:CC66" si="10">COUNTIF(D35:BX35,"2")</f>
        <v>0</v>
      </c>
      <c r="CD35" s="160">
        <f t="shared" ref="CD35:CD66" si="11">COUNTIF(D35:BX35,"1")</f>
        <v>0</v>
      </c>
    </row>
    <row r="36" spans="1:82" ht="17.100000000000001" customHeight="1">
      <c r="A36" s="615">
        <v>11</v>
      </c>
      <c r="B36" s="624" t="s">
        <v>571</v>
      </c>
      <c r="C36" s="239" t="s">
        <v>558</v>
      </c>
      <c r="D36" s="177"/>
      <c r="E36" s="109"/>
      <c r="F36" s="109"/>
      <c r="G36" s="81"/>
      <c r="H36" s="53"/>
      <c r="I36" s="53"/>
      <c r="J36" s="53"/>
      <c r="K36" s="53">
        <v>4</v>
      </c>
      <c r="L36" s="53"/>
      <c r="M36" s="53"/>
      <c r="N36" s="81"/>
      <c r="O36" s="53"/>
      <c r="P36" s="53">
        <v>4</v>
      </c>
      <c r="Q36" s="53"/>
      <c r="R36" s="53">
        <v>4</v>
      </c>
      <c r="S36" s="53"/>
      <c r="T36" s="53"/>
      <c r="U36" s="81"/>
      <c r="V36" s="53"/>
      <c r="W36" s="204">
        <v>4</v>
      </c>
      <c r="X36" s="53"/>
      <c r="Y36" s="53">
        <v>4</v>
      </c>
      <c r="Z36" s="53"/>
      <c r="AA36" s="53"/>
      <c r="AB36" s="81"/>
      <c r="AC36" s="53"/>
      <c r="AD36" s="53">
        <v>4</v>
      </c>
      <c r="AE36" s="53"/>
      <c r="AF36" s="53">
        <v>1</v>
      </c>
      <c r="AG36" s="95">
        <v>4</v>
      </c>
      <c r="AH36" s="110"/>
      <c r="AI36" s="81"/>
      <c r="AJ36" s="81"/>
      <c r="AK36" s="53">
        <v>4</v>
      </c>
      <c r="AL36" s="53">
        <v>4</v>
      </c>
      <c r="AM36" s="53">
        <v>4</v>
      </c>
      <c r="AN36" s="53">
        <v>4</v>
      </c>
      <c r="AO36" s="53"/>
      <c r="AP36" s="81"/>
      <c r="AQ36" s="53">
        <v>4</v>
      </c>
      <c r="AR36" s="53">
        <v>4</v>
      </c>
      <c r="AS36" s="53"/>
      <c r="AT36" s="53">
        <v>4</v>
      </c>
      <c r="AU36" s="53">
        <v>4</v>
      </c>
      <c r="AV36" s="53"/>
      <c r="AW36" s="81"/>
      <c r="AX36" s="53">
        <v>4</v>
      </c>
      <c r="AY36" s="53"/>
      <c r="AZ36" s="53">
        <v>4</v>
      </c>
      <c r="BA36" s="53">
        <v>4</v>
      </c>
      <c r="BB36" s="53">
        <v>4</v>
      </c>
      <c r="BC36" s="53"/>
      <c r="BD36" s="81"/>
      <c r="BE36" s="81"/>
      <c r="BF36" s="53">
        <v>4</v>
      </c>
      <c r="BG36" s="53">
        <v>4</v>
      </c>
      <c r="BH36" s="53">
        <v>4</v>
      </c>
      <c r="BI36" s="53">
        <v>4</v>
      </c>
      <c r="BJ36" s="53"/>
      <c r="BK36" s="81"/>
      <c r="BL36" s="177"/>
      <c r="BM36" s="53">
        <v>4</v>
      </c>
      <c r="BN36" s="111">
        <v>4</v>
      </c>
      <c r="BO36" s="111"/>
      <c r="BP36" s="111"/>
      <c r="BQ36" s="111"/>
      <c r="BR36" s="112"/>
      <c r="BS36" s="111"/>
      <c r="BT36" s="111">
        <v>4</v>
      </c>
      <c r="BU36" s="111">
        <v>4</v>
      </c>
      <c r="BV36" s="111"/>
      <c r="BW36" s="111">
        <v>4</v>
      </c>
      <c r="BX36" s="186"/>
      <c r="BY36" s="621"/>
      <c r="CA36" s="153">
        <f t="shared" si="8"/>
        <v>28</v>
      </c>
      <c r="CB36" s="154">
        <f t="shared" si="9"/>
        <v>0</v>
      </c>
      <c r="CC36" s="154">
        <f t="shared" si="10"/>
        <v>0</v>
      </c>
      <c r="CD36" s="155">
        <f t="shared" si="11"/>
        <v>1</v>
      </c>
    </row>
    <row r="37" spans="1:82" ht="17.100000000000001" customHeight="1">
      <c r="A37" s="616"/>
      <c r="B37" s="625"/>
      <c r="C37" s="227" t="s">
        <v>560</v>
      </c>
      <c r="D37" s="178"/>
      <c r="E37" s="113"/>
      <c r="F37" s="113"/>
      <c r="G37" s="82"/>
      <c r="H37" s="52"/>
      <c r="I37" s="52"/>
      <c r="J37" s="52"/>
      <c r="K37" s="52"/>
      <c r="L37" s="52"/>
      <c r="M37" s="52"/>
      <c r="N37" s="82"/>
      <c r="O37" s="52"/>
      <c r="P37" s="111">
        <v>4</v>
      </c>
      <c r="Q37" s="52"/>
      <c r="R37" s="52"/>
      <c r="S37" s="52"/>
      <c r="T37" s="52"/>
      <c r="U37" s="82"/>
      <c r="V37" s="52"/>
      <c r="W37" s="111">
        <v>4</v>
      </c>
      <c r="X37" s="52"/>
      <c r="Y37" s="52"/>
      <c r="Z37" s="52"/>
      <c r="AA37" s="52"/>
      <c r="AB37" s="82"/>
      <c r="AC37" s="52"/>
      <c r="AD37" s="52">
        <v>4</v>
      </c>
      <c r="AE37" s="52"/>
      <c r="AF37" s="52"/>
      <c r="AG37" s="96">
        <v>4</v>
      </c>
      <c r="AH37" s="114"/>
      <c r="AI37" s="82"/>
      <c r="AJ37" s="82"/>
      <c r="AK37" s="52">
        <v>4</v>
      </c>
      <c r="AL37" s="52">
        <v>4</v>
      </c>
      <c r="AM37" s="52">
        <v>4</v>
      </c>
      <c r="AN37" s="52">
        <v>4</v>
      </c>
      <c r="AO37" s="52"/>
      <c r="AP37" s="82"/>
      <c r="AQ37" s="52"/>
      <c r="AR37" s="52">
        <v>4</v>
      </c>
      <c r="AS37" s="52"/>
      <c r="AT37" s="52">
        <v>4</v>
      </c>
      <c r="AU37" s="52">
        <v>4</v>
      </c>
      <c r="AV37" s="52"/>
      <c r="AW37" s="82"/>
      <c r="AX37" s="52"/>
      <c r="AY37" s="52">
        <v>4</v>
      </c>
      <c r="AZ37" s="52">
        <v>4</v>
      </c>
      <c r="BA37" s="52">
        <v>4</v>
      </c>
      <c r="BB37" s="52">
        <v>4</v>
      </c>
      <c r="BC37" s="52"/>
      <c r="BD37" s="82"/>
      <c r="BE37" s="82"/>
      <c r="BF37" s="52">
        <v>4</v>
      </c>
      <c r="BG37" s="52">
        <v>4</v>
      </c>
      <c r="BH37" s="52">
        <v>4</v>
      </c>
      <c r="BI37" s="52">
        <v>4</v>
      </c>
      <c r="BJ37" s="52"/>
      <c r="BK37" s="82"/>
      <c r="BL37" s="178"/>
      <c r="BM37" s="52">
        <v>4</v>
      </c>
      <c r="BN37" s="52">
        <v>4</v>
      </c>
      <c r="BO37" s="52">
        <v>4</v>
      </c>
      <c r="BP37" s="52"/>
      <c r="BQ37" s="52"/>
      <c r="BR37" s="82"/>
      <c r="BS37" s="52"/>
      <c r="BT37" s="52">
        <v>4</v>
      </c>
      <c r="BU37" s="52">
        <v>4</v>
      </c>
      <c r="BV37" s="52">
        <v>4</v>
      </c>
      <c r="BW37" s="52"/>
      <c r="BX37" s="187"/>
      <c r="BY37" s="622"/>
      <c r="CA37" s="156">
        <f t="shared" si="8"/>
        <v>25</v>
      </c>
      <c r="CB37" s="152">
        <f t="shared" si="9"/>
        <v>0</v>
      </c>
      <c r="CC37" s="152">
        <f t="shared" si="10"/>
        <v>0</v>
      </c>
      <c r="CD37" s="157">
        <f t="shared" si="11"/>
        <v>0</v>
      </c>
    </row>
    <row r="38" spans="1:82" ht="17.100000000000001" customHeight="1" thickBot="1">
      <c r="A38" s="617"/>
      <c r="B38" s="626"/>
      <c r="C38" s="273" t="s">
        <v>561</v>
      </c>
      <c r="D38" s="179"/>
      <c r="E38" s="115"/>
      <c r="F38" s="115"/>
      <c r="G38" s="83"/>
      <c r="H38" s="116"/>
      <c r="I38" s="116"/>
      <c r="J38" s="116"/>
      <c r="K38" s="116"/>
      <c r="L38" s="116"/>
      <c r="M38" s="116"/>
      <c r="N38" s="83"/>
      <c r="O38" s="116"/>
      <c r="P38" s="116"/>
      <c r="Q38" s="116"/>
      <c r="R38" s="116"/>
      <c r="S38" s="116"/>
      <c r="T38" s="116"/>
      <c r="U38" s="83"/>
      <c r="V38" s="116"/>
      <c r="W38" s="116"/>
      <c r="X38" s="116"/>
      <c r="Y38" s="116"/>
      <c r="Z38" s="116"/>
      <c r="AA38" s="116"/>
      <c r="AB38" s="83"/>
      <c r="AC38" s="116"/>
      <c r="AD38" s="116"/>
      <c r="AE38" s="116"/>
      <c r="AF38" s="116"/>
      <c r="AG38" s="117"/>
      <c r="AH38" s="118"/>
      <c r="AI38" s="83"/>
      <c r="AJ38" s="83"/>
      <c r="AK38" s="116"/>
      <c r="AL38" s="116"/>
      <c r="AM38" s="116"/>
      <c r="AN38" s="116"/>
      <c r="AO38" s="116"/>
      <c r="AP38" s="83"/>
      <c r="AQ38" s="116"/>
      <c r="AR38" s="116"/>
      <c r="AS38" s="116"/>
      <c r="AT38" s="116"/>
      <c r="AU38" s="116"/>
      <c r="AV38" s="116"/>
      <c r="AW38" s="83"/>
      <c r="AX38" s="116"/>
      <c r="AY38" s="116"/>
      <c r="AZ38" s="116"/>
      <c r="BA38" s="116"/>
      <c r="BB38" s="116"/>
      <c r="BC38" s="116"/>
      <c r="BD38" s="83"/>
      <c r="BE38" s="83"/>
      <c r="BF38" s="116"/>
      <c r="BG38" s="116"/>
      <c r="BH38" s="116"/>
      <c r="BI38" s="116"/>
      <c r="BJ38" s="116"/>
      <c r="BK38" s="83"/>
      <c r="BL38" s="179"/>
      <c r="BM38" s="116"/>
      <c r="BN38" s="119"/>
      <c r="BO38" s="119"/>
      <c r="BP38" s="119"/>
      <c r="BQ38" s="119"/>
      <c r="BR38" s="83"/>
      <c r="BS38" s="119"/>
      <c r="BT38" s="119"/>
      <c r="BU38" s="119"/>
      <c r="BV38" s="119"/>
      <c r="BW38" s="119"/>
      <c r="BX38" s="188"/>
      <c r="BY38" s="623"/>
      <c r="CA38" s="158">
        <f t="shared" si="8"/>
        <v>0</v>
      </c>
      <c r="CB38" s="159">
        <f t="shared" si="9"/>
        <v>0</v>
      </c>
      <c r="CC38" s="159">
        <f t="shared" si="10"/>
        <v>0</v>
      </c>
      <c r="CD38" s="160">
        <f t="shared" si="11"/>
        <v>0</v>
      </c>
    </row>
    <row r="39" spans="1:82" ht="17.100000000000001" customHeight="1">
      <c r="A39" s="615">
        <v>12</v>
      </c>
      <c r="B39" s="624" t="s">
        <v>572</v>
      </c>
      <c r="C39" s="239" t="s">
        <v>558</v>
      </c>
      <c r="D39" s="177"/>
      <c r="E39" s="109"/>
      <c r="F39" s="109"/>
      <c r="G39" s="81"/>
      <c r="H39" s="53"/>
      <c r="I39" s="53"/>
      <c r="J39" s="53"/>
      <c r="K39" s="53">
        <v>4</v>
      </c>
      <c r="L39" s="53"/>
      <c r="M39" s="53"/>
      <c r="N39" s="81"/>
      <c r="O39" s="53"/>
      <c r="P39" s="53">
        <v>4</v>
      </c>
      <c r="Q39" s="53"/>
      <c r="R39" s="53">
        <v>4</v>
      </c>
      <c r="S39" s="53"/>
      <c r="T39" s="53"/>
      <c r="U39" s="81"/>
      <c r="V39" s="53"/>
      <c r="W39" s="204">
        <v>4</v>
      </c>
      <c r="X39" s="53"/>
      <c r="Y39" s="53">
        <v>4</v>
      </c>
      <c r="Z39" s="53"/>
      <c r="AA39" s="53"/>
      <c r="AB39" s="81"/>
      <c r="AC39" s="53"/>
      <c r="AD39" s="53">
        <v>4</v>
      </c>
      <c r="AE39" s="53"/>
      <c r="AF39" s="53">
        <v>1</v>
      </c>
      <c r="AG39" s="95">
        <v>4</v>
      </c>
      <c r="AH39" s="110"/>
      <c r="AI39" s="81"/>
      <c r="AJ39" s="81"/>
      <c r="AK39" s="53">
        <v>4</v>
      </c>
      <c r="AL39" s="53">
        <v>4</v>
      </c>
      <c r="AM39" s="53">
        <v>4</v>
      </c>
      <c r="AN39" s="53">
        <v>4</v>
      </c>
      <c r="AO39" s="53"/>
      <c r="AP39" s="81"/>
      <c r="AQ39" s="53">
        <v>4</v>
      </c>
      <c r="AR39" s="53">
        <v>4</v>
      </c>
      <c r="AS39" s="53">
        <v>4</v>
      </c>
      <c r="AT39" s="53">
        <v>4</v>
      </c>
      <c r="AU39" s="53">
        <v>4</v>
      </c>
      <c r="AV39" s="53"/>
      <c r="AW39" s="81"/>
      <c r="AX39" s="53">
        <v>4</v>
      </c>
      <c r="AY39" s="53"/>
      <c r="AZ39" s="53">
        <v>4</v>
      </c>
      <c r="BA39" s="53">
        <v>4</v>
      </c>
      <c r="BB39" s="53">
        <v>1</v>
      </c>
      <c r="BC39" s="53"/>
      <c r="BD39" s="81"/>
      <c r="BE39" s="81"/>
      <c r="BF39" s="53">
        <v>4</v>
      </c>
      <c r="BG39" s="53">
        <v>4</v>
      </c>
      <c r="BH39" s="53">
        <v>3</v>
      </c>
      <c r="BI39" s="53">
        <v>4</v>
      </c>
      <c r="BJ39" s="53"/>
      <c r="BK39" s="81"/>
      <c r="BL39" s="177"/>
      <c r="BM39" s="53">
        <v>4</v>
      </c>
      <c r="BN39" s="111">
        <v>4</v>
      </c>
      <c r="BO39" s="111"/>
      <c r="BP39" s="111"/>
      <c r="BQ39" s="111"/>
      <c r="BR39" s="112"/>
      <c r="BS39" s="111"/>
      <c r="BT39" s="111">
        <v>4</v>
      </c>
      <c r="BU39" s="111">
        <v>4</v>
      </c>
      <c r="BV39" s="111"/>
      <c r="BW39" s="111">
        <v>4</v>
      </c>
      <c r="BX39" s="186"/>
      <c r="BY39" s="621"/>
      <c r="CA39" s="153">
        <f t="shared" si="8"/>
        <v>27</v>
      </c>
      <c r="CB39" s="154">
        <f t="shared" si="9"/>
        <v>1</v>
      </c>
      <c r="CC39" s="154">
        <f t="shared" si="10"/>
        <v>0</v>
      </c>
      <c r="CD39" s="155">
        <f t="shared" si="11"/>
        <v>2</v>
      </c>
    </row>
    <row r="40" spans="1:82" ht="17.100000000000001" customHeight="1">
      <c r="A40" s="616"/>
      <c r="B40" s="625"/>
      <c r="C40" s="227" t="s">
        <v>560</v>
      </c>
      <c r="D40" s="178"/>
      <c r="E40" s="113"/>
      <c r="F40" s="113"/>
      <c r="G40" s="82"/>
      <c r="H40" s="52"/>
      <c r="I40" s="52"/>
      <c r="J40" s="52"/>
      <c r="K40" s="52"/>
      <c r="L40" s="52"/>
      <c r="M40" s="52"/>
      <c r="N40" s="82"/>
      <c r="O40" s="52"/>
      <c r="P40" s="111">
        <v>4</v>
      </c>
      <c r="Q40" s="52"/>
      <c r="R40" s="52"/>
      <c r="S40" s="52"/>
      <c r="T40" s="52"/>
      <c r="U40" s="82"/>
      <c r="V40" s="52"/>
      <c r="W40" s="111">
        <v>4</v>
      </c>
      <c r="X40" s="52"/>
      <c r="Y40" s="52"/>
      <c r="Z40" s="52"/>
      <c r="AA40" s="52"/>
      <c r="AB40" s="82"/>
      <c r="AC40" s="52"/>
      <c r="AD40" s="52">
        <v>4</v>
      </c>
      <c r="AE40" s="52"/>
      <c r="AF40" s="52"/>
      <c r="AG40" s="96">
        <v>4</v>
      </c>
      <c r="AH40" s="114"/>
      <c r="AI40" s="82"/>
      <c r="AJ40" s="82"/>
      <c r="AK40" s="52">
        <v>4</v>
      </c>
      <c r="AL40" s="52">
        <v>4</v>
      </c>
      <c r="AM40" s="52">
        <v>4</v>
      </c>
      <c r="AN40" s="52">
        <v>4</v>
      </c>
      <c r="AO40" s="52"/>
      <c r="AP40" s="82"/>
      <c r="AQ40" s="52"/>
      <c r="AR40" s="52">
        <v>4</v>
      </c>
      <c r="AS40" s="52"/>
      <c r="AT40" s="52">
        <v>4</v>
      </c>
      <c r="AU40" s="52">
        <v>4</v>
      </c>
      <c r="AV40" s="52"/>
      <c r="AW40" s="82"/>
      <c r="AX40" s="52"/>
      <c r="AY40" s="52">
        <v>4</v>
      </c>
      <c r="AZ40" s="52">
        <v>4</v>
      </c>
      <c r="BA40" s="52">
        <v>4</v>
      </c>
      <c r="BB40" s="52">
        <v>4</v>
      </c>
      <c r="BC40" s="52"/>
      <c r="BD40" s="82"/>
      <c r="BE40" s="82"/>
      <c r="BF40" s="52">
        <v>4</v>
      </c>
      <c r="BG40" s="52">
        <v>4</v>
      </c>
      <c r="BH40" s="52">
        <v>4</v>
      </c>
      <c r="BI40" s="52">
        <v>4</v>
      </c>
      <c r="BJ40" s="52"/>
      <c r="BK40" s="82"/>
      <c r="BL40" s="178"/>
      <c r="BM40" s="52">
        <v>4</v>
      </c>
      <c r="BN40" s="52">
        <v>4</v>
      </c>
      <c r="BO40" s="52">
        <v>4</v>
      </c>
      <c r="BP40" s="52"/>
      <c r="BQ40" s="52"/>
      <c r="BR40" s="82"/>
      <c r="BS40" s="52"/>
      <c r="BT40" s="52">
        <v>4</v>
      </c>
      <c r="BU40" s="52">
        <v>4</v>
      </c>
      <c r="BV40" s="52">
        <v>4</v>
      </c>
      <c r="BW40" s="52"/>
      <c r="BX40" s="187"/>
      <c r="BY40" s="622"/>
      <c r="CA40" s="156">
        <f t="shared" si="8"/>
        <v>25</v>
      </c>
      <c r="CB40" s="152">
        <f t="shared" si="9"/>
        <v>0</v>
      </c>
      <c r="CC40" s="152">
        <f t="shared" si="10"/>
        <v>0</v>
      </c>
      <c r="CD40" s="157">
        <f t="shared" si="11"/>
        <v>0</v>
      </c>
    </row>
    <row r="41" spans="1:82" ht="17.100000000000001" customHeight="1" thickBot="1">
      <c r="A41" s="617"/>
      <c r="B41" s="626"/>
      <c r="C41" s="273" t="s">
        <v>561</v>
      </c>
      <c r="D41" s="179"/>
      <c r="E41" s="115"/>
      <c r="F41" s="115"/>
      <c r="G41" s="83"/>
      <c r="H41" s="116"/>
      <c r="I41" s="116"/>
      <c r="J41" s="116"/>
      <c r="K41" s="116"/>
      <c r="L41" s="116"/>
      <c r="M41" s="116"/>
      <c r="N41" s="83"/>
      <c r="O41" s="116"/>
      <c r="P41" s="116"/>
      <c r="Q41" s="116"/>
      <c r="R41" s="116"/>
      <c r="S41" s="116"/>
      <c r="T41" s="116"/>
      <c r="U41" s="83"/>
      <c r="V41" s="116"/>
      <c r="W41" s="116"/>
      <c r="X41" s="116"/>
      <c r="Y41" s="116"/>
      <c r="Z41" s="116"/>
      <c r="AA41" s="116"/>
      <c r="AB41" s="83"/>
      <c r="AC41" s="116"/>
      <c r="AD41" s="116"/>
      <c r="AE41" s="116"/>
      <c r="AF41" s="116"/>
      <c r="AG41" s="117"/>
      <c r="AH41" s="118"/>
      <c r="AI41" s="83"/>
      <c r="AJ41" s="83"/>
      <c r="AK41" s="116"/>
      <c r="AL41" s="116"/>
      <c r="AM41" s="116"/>
      <c r="AN41" s="116"/>
      <c r="AO41" s="116"/>
      <c r="AP41" s="83"/>
      <c r="AQ41" s="116"/>
      <c r="AR41" s="116"/>
      <c r="AS41" s="116"/>
      <c r="AT41" s="116"/>
      <c r="AU41" s="116"/>
      <c r="AV41" s="116"/>
      <c r="AW41" s="83"/>
      <c r="AX41" s="116"/>
      <c r="AY41" s="116"/>
      <c r="AZ41" s="116"/>
      <c r="BA41" s="116"/>
      <c r="BB41" s="116"/>
      <c r="BC41" s="116"/>
      <c r="BD41" s="83"/>
      <c r="BE41" s="83"/>
      <c r="BF41" s="116"/>
      <c r="BG41" s="116"/>
      <c r="BH41" s="116"/>
      <c r="BI41" s="116"/>
      <c r="BJ41" s="116"/>
      <c r="BK41" s="83"/>
      <c r="BL41" s="179"/>
      <c r="BM41" s="116"/>
      <c r="BN41" s="119"/>
      <c r="BO41" s="119"/>
      <c r="BP41" s="119"/>
      <c r="BQ41" s="119"/>
      <c r="BR41" s="83"/>
      <c r="BS41" s="119"/>
      <c r="BT41" s="119"/>
      <c r="BU41" s="119"/>
      <c r="BV41" s="119"/>
      <c r="BW41" s="119"/>
      <c r="BX41" s="188"/>
      <c r="BY41" s="623"/>
      <c r="CA41" s="158">
        <f t="shared" si="8"/>
        <v>0</v>
      </c>
      <c r="CB41" s="159">
        <f t="shared" si="9"/>
        <v>0</v>
      </c>
      <c r="CC41" s="159">
        <f t="shared" si="10"/>
        <v>0</v>
      </c>
      <c r="CD41" s="160">
        <f t="shared" si="11"/>
        <v>0</v>
      </c>
    </row>
    <row r="42" spans="1:82" ht="17.100000000000001" customHeight="1">
      <c r="A42" s="615">
        <v>13</v>
      </c>
      <c r="B42" s="618" t="s">
        <v>573</v>
      </c>
      <c r="C42" s="239" t="s">
        <v>558</v>
      </c>
      <c r="D42" s="177"/>
      <c r="E42" s="109"/>
      <c r="F42" s="109"/>
      <c r="G42" s="81"/>
      <c r="H42" s="53"/>
      <c r="I42" s="53"/>
      <c r="J42" s="53"/>
      <c r="K42" s="53">
        <v>4</v>
      </c>
      <c r="L42" s="53"/>
      <c r="M42" s="53"/>
      <c r="N42" s="81"/>
      <c r="O42" s="53"/>
      <c r="P42" s="53">
        <v>4</v>
      </c>
      <c r="Q42" s="53"/>
      <c r="R42" s="53">
        <v>4</v>
      </c>
      <c r="S42" s="53"/>
      <c r="T42" s="53"/>
      <c r="U42" s="81"/>
      <c r="V42" s="53"/>
      <c r="W42" s="204">
        <v>4</v>
      </c>
      <c r="X42" s="53"/>
      <c r="Y42" s="53">
        <v>2</v>
      </c>
      <c r="Z42" s="53"/>
      <c r="AA42" s="53"/>
      <c r="AB42" s="81"/>
      <c r="AC42" s="53"/>
      <c r="AD42" s="53">
        <v>4</v>
      </c>
      <c r="AE42" s="53"/>
      <c r="AF42" s="53">
        <v>1</v>
      </c>
      <c r="AG42" s="95">
        <v>4</v>
      </c>
      <c r="AH42" s="110"/>
      <c r="AI42" s="81"/>
      <c r="AJ42" s="81"/>
      <c r="AK42" s="53">
        <v>4</v>
      </c>
      <c r="AL42" s="53">
        <v>4</v>
      </c>
      <c r="AM42" s="53">
        <v>4</v>
      </c>
      <c r="AN42" s="53">
        <v>4</v>
      </c>
      <c r="AO42" s="53"/>
      <c r="AP42" s="81"/>
      <c r="AQ42" s="53">
        <v>4</v>
      </c>
      <c r="AR42" s="53">
        <v>4</v>
      </c>
      <c r="AS42" s="53">
        <v>4</v>
      </c>
      <c r="AT42" s="53">
        <v>4</v>
      </c>
      <c r="AU42" s="53">
        <v>4</v>
      </c>
      <c r="AV42" s="53"/>
      <c r="AW42" s="81"/>
      <c r="AX42" s="53">
        <v>4</v>
      </c>
      <c r="AY42" s="53"/>
      <c r="AZ42" s="53">
        <v>4</v>
      </c>
      <c r="BA42" s="53">
        <v>4</v>
      </c>
      <c r="BB42" s="53">
        <v>4</v>
      </c>
      <c r="BC42" s="53"/>
      <c r="BD42" s="81"/>
      <c r="BE42" s="81"/>
      <c r="BF42" s="53">
        <v>4</v>
      </c>
      <c r="BG42" s="53">
        <v>4</v>
      </c>
      <c r="BH42" s="53">
        <v>4</v>
      </c>
      <c r="BI42" s="53">
        <v>4</v>
      </c>
      <c r="BJ42" s="53"/>
      <c r="BK42" s="81"/>
      <c r="BL42" s="177"/>
      <c r="BM42" s="53">
        <v>4</v>
      </c>
      <c r="BN42" s="111">
        <v>1</v>
      </c>
      <c r="BO42" s="111"/>
      <c r="BP42" s="111"/>
      <c r="BQ42" s="111"/>
      <c r="BR42" s="112"/>
      <c r="BS42" s="111"/>
      <c r="BT42" s="111">
        <v>4</v>
      </c>
      <c r="BU42" s="111">
        <v>4</v>
      </c>
      <c r="BV42" s="111"/>
      <c r="BW42" s="111">
        <v>4</v>
      </c>
      <c r="BX42" s="186"/>
      <c r="BY42" s="621"/>
      <c r="CA42" s="153">
        <f t="shared" si="8"/>
        <v>27</v>
      </c>
      <c r="CB42" s="154">
        <f t="shared" si="9"/>
        <v>0</v>
      </c>
      <c r="CC42" s="154">
        <f t="shared" si="10"/>
        <v>1</v>
      </c>
      <c r="CD42" s="155">
        <f t="shared" si="11"/>
        <v>2</v>
      </c>
    </row>
    <row r="43" spans="1:82" ht="17.100000000000001" customHeight="1">
      <c r="A43" s="616"/>
      <c r="B43" s="619"/>
      <c r="C43" s="227" t="s">
        <v>560</v>
      </c>
      <c r="D43" s="178"/>
      <c r="E43" s="113"/>
      <c r="F43" s="113"/>
      <c r="G43" s="82"/>
      <c r="H43" s="52"/>
      <c r="I43" s="52"/>
      <c r="J43" s="52"/>
      <c r="K43" s="52"/>
      <c r="L43" s="52"/>
      <c r="M43" s="52"/>
      <c r="N43" s="82"/>
      <c r="O43" s="52"/>
      <c r="P43" s="111">
        <v>4</v>
      </c>
      <c r="Q43" s="52"/>
      <c r="R43" s="52"/>
      <c r="S43" s="52"/>
      <c r="T43" s="52"/>
      <c r="U43" s="82"/>
      <c r="V43" s="52"/>
      <c r="W43" s="111">
        <v>4</v>
      </c>
      <c r="X43" s="52"/>
      <c r="Y43" s="52"/>
      <c r="Z43" s="52"/>
      <c r="AA43" s="52"/>
      <c r="AB43" s="82"/>
      <c r="AC43" s="52"/>
      <c r="AD43" s="52">
        <v>4</v>
      </c>
      <c r="AE43" s="52"/>
      <c r="AF43" s="52"/>
      <c r="AG43" s="96">
        <v>4</v>
      </c>
      <c r="AH43" s="114"/>
      <c r="AI43" s="82"/>
      <c r="AJ43" s="82"/>
      <c r="AK43" s="52">
        <v>4</v>
      </c>
      <c r="AL43" s="52">
        <v>4</v>
      </c>
      <c r="AM43" s="52">
        <v>4</v>
      </c>
      <c r="AN43" s="52">
        <v>4</v>
      </c>
      <c r="AO43" s="52"/>
      <c r="AP43" s="82"/>
      <c r="AQ43" s="52"/>
      <c r="AR43" s="52">
        <v>4</v>
      </c>
      <c r="AS43" s="52"/>
      <c r="AT43" s="52">
        <v>4</v>
      </c>
      <c r="AU43" s="52">
        <v>4</v>
      </c>
      <c r="AV43" s="52"/>
      <c r="AW43" s="82"/>
      <c r="AX43" s="52"/>
      <c r="AY43" s="52">
        <v>4</v>
      </c>
      <c r="AZ43" s="52">
        <v>4</v>
      </c>
      <c r="BA43" s="52">
        <v>4</v>
      </c>
      <c r="BB43" s="52">
        <v>4</v>
      </c>
      <c r="BC43" s="52"/>
      <c r="BD43" s="82"/>
      <c r="BE43" s="82"/>
      <c r="BF43" s="52">
        <v>4</v>
      </c>
      <c r="BG43" s="52">
        <v>4</v>
      </c>
      <c r="BH43" s="52">
        <v>4</v>
      </c>
      <c r="BI43" s="52">
        <v>4</v>
      </c>
      <c r="BJ43" s="52"/>
      <c r="BK43" s="82"/>
      <c r="BL43" s="178"/>
      <c r="BM43" s="52">
        <v>4</v>
      </c>
      <c r="BN43" s="52">
        <v>1</v>
      </c>
      <c r="BO43" s="52">
        <v>4</v>
      </c>
      <c r="BP43" s="52"/>
      <c r="BQ43" s="52"/>
      <c r="BR43" s="82"/>
      <c r="BS43" s="52"/>
      <c r="BT43" s="52">
        <v>4</v>
      </c>
      <c r="BU43" s="52">
        <v>4</v>
      </c>
      <c r="BV43" s="52">
        <v>4</v>
      </c>
      <c r="BW43" s="52"/>
      <c r="BX43" s="187"/>
      <c r="BY43" s="622"/>
      <c r="CA43" s="156">
        <f t="shared" si="8"/>
        <v>24</v>
      </c>
      <c r="CB43" s="152">
        <f t="shared" si="9"/>
        <v>0</v>
      </c>
      <c r="CC43" s="152">
        <f t="shared" si="10"/>
        <v>0</v>
      </c>
      <c r="CD43" s="157">
        <f t="shared" si="11"/>
        <v>1</v>
      </c>
    </row>
    <row r="44" spans="1:82" ht="17.100000000000001" customHeight="1" thickBot="1">
      <c r="A44" s="617"/>
      <c r="B44" s="620"/>
      <c r="C44" s="273" t="s">
        <v>561</v>
      </c>
      <c r="D44" s="179"/>
      <c r="E44" s="115"/>
      <c r="F44" s="115"/>
      <c r="G44" s="83"/>
      <c r="H44" s="116"/>
      <c r="I44" s="116"/>
      <c r="J44" s="116"/>
      <c r="K44" s="116"/>
      <c r="L44" s="116"/>
      <c r="M44" s="116"/>
      <c r="N44" s="83"/>
      <c r="O44" s="116"/>
      <c r="P44" s="116"/>
      <c r="Q44" s="116"/>
      <c r="R44" s="116"/>
      <c r="S44" s="116"/>
      <c r="T44" s="116"/>
      <c r="U44" s="83"/>
      <c r="V44" s="116"/>
      <c r="W44" s="116"/>
      <c r="X44" s="116"/>
      <c r="Y44" s="116"/>
      <c r="Z44" s="116"/>
      <c r="AA44" s="116"/>
      <c r="AB44" s="83"/>
      <c r="AC44" s="116"/>
      <c r="AD44" s="116"/>
      <c r="AE44" s="116"/>
      <c r="AF44" s="116"/>
      <c r="AG44" s="117"/>
      <c r="AH44" s="118"/>
      <c r="AI44" s="83"/>
      <c r="AJ44" s="83"/>
      <c r="AK44" s="116"/>
      <c r="AL44" s="116"/>
      <c r="AM44" s="116"/>
      <c r="AN44" s="116"/>
      <c r="AO44" s="116"/>
      <c r="AP44" s="83"/>
      <c r="AQ44" s="116"/>
      <c r="AR44" s="116"/>
      <c r="AS44" s="116"/>
      <c r="AT44" s="116"/>
      <c r="AU44" s="116"/>
      <c r="AV44" s="116"/>
      <c r="AW44" s="83"/>
      <c r="AX44" s="116"/>
      <c r="AY44" s="116"/>
      <c r="AZ44" s="116"/>
      <c r="BA44" s="116"/>
      <c r="BB44" s="116"/>
      <c r="BC44" s="116"/>
      <c r="BD44" s="83"/>
      <c r="BE44" s="83"/>
      <c r="BF44" s="116"/>
      <c r="BG44" s="116"/>
      <c r="BH44" s="116"/>
      <c r="BI44" s="116"/>
      <c r="BJ44" s="116"/>
      <c r="BK44" s="83"/>
      <c r="BL44" s="179"/>
      <c r="BM44" s="116"/>
      <c r="BN44" s="119"/>
      <c r="BO44" s="119"/>
      <c r="BP44" s="119"/>
      <c r="BQ44" s="119"/>
      <c r="BR44" s="83"/>
      <c r="BS44" s="119"/>
      <c r="BT44" s="119"/>
      <c r="BU44" s="119"/>
      <c r="BV44" s="119"/>
      <c r="BW44" s="119"/>
      <c r="BX44" s="188"/>
      <c r="BY44" s="623"/>
      <c r="CA44" s="158">
        <f t="shared" si="8"/>
        <v>0</v>
      </c>
      <c r="CB44" s="159">
        <f t="shared" si="9"/>
        <v>0</v>
      </c>
      <c r="CC44" s="159">
        <f t="shared" si="10"/>
        <v>0</v>
      </c>
      <c r="CD44" s="160">
        <f t="shared" si="11"/>
        <v>0</v>
      </c>
    </row>
    <row r="45" spans="1:82" ht="17.100000000000001" customHeight="1">
      <c r="A45" s="615">
        <v>14</v>
      </c>
      <c r="B45" s="624" t="s">
        <v>574</v>
      </c>
      <c r="C45" s="239" t="s">
        <v>558</v>
      </c>
      <c r="D45" s="177"/>
      <c r="E45" s="109"/>
      <c r="F45" s="109"/>
      <c r="G45" s="81"/>
      <c r="H45" s="53"/>
      <c r="I45" s="53"/>
      <c r="J45" s="53"/>
      <c r="K45" s="53">
        <v>4</v>
      </c>
      <c r="L45" s="53"/>
      <c r="M45" s="53"/>
      <c r="N45" s="81"/>
      <c r="O45" s="53"/>
      <c r="P45" s="53">
        <v>4</v>
      </c>
      <c r="Q45" s="53"/>
      <c r="R45" s="53">
        <v>4</v>
      </c>
      <c r="S45" s="53"/>
      <c r="T45" s="53"/>
      <c r="U45" s="81"/>
      <c r="V45" s="53"/>
      <c r="W45" s="204">
        <v>4</v>
      </c>
      <c r="X45" s="53"/>
      <c r="Y45" s="53">
        <v>4</v>
      </c>
      <c r="Z45" s="53"/>
      <c r="AA45" s="53"/>
      <c r="AB45" s="81"/>
      <c r="AC45" s="53"/>
      <c r="AD45" s="53">
        <v>4</v>
      </c>
      <c r="AE45" s="53"/>
      <c r="AF45" s="53">
        <v>1</v>
      </c>
      <c r="AG45" s="95">
        <v>4</v>
      </c>
      <c r="AH45" s="110"/>
      <c r="AI45" s="81"/>
      <c r="AJ45" s="81"/>
      <c r="AK45" s="53">
        <v>4</v>
      </c>
      <c r="AL45" s="53">
        <v>4</v>
      </c>
      <c r="AM45" s="53">
        <v>4</v>
      </c>
      <c r="AN45" s="53">
        <v>4</v>
      </c>
      <c r="AO45" s="53"/>
      <c r="AP45" s="81"/>
      <c r="AQ45" s="53">
        <v>4</v>
      </c>
      <c r="AR45" s="53">
        <v>4</v>
      </c>
      <c r="AS45" s="53"/>
      <c r="AT45" s="53">
        <v>4</v>
      </c>
      <c r="AU45" s="53">
        <v>4</v>
      </c>
      <c r="AV45" s="53"/>
      <c r="AW45" s="81"/>
      <c r="AX45" s="53">
        <v>4</v>
      </c>
      <c r="AY45" s="53"/>
      <c r="AZ45" s="53">
        <v>4</v>
      </c>
      <c r="BA45" s="53">
        <v>4</v>
      </c>
      <c r="BB45" s="53">
        <v>4</v>
      </c>
      <c r="BC45" s="53"/>
      <c r="BD45" s="81"/>
      <c r="BE45" s="81"/>
      <c r="BF45" s="53">
        <v>4</v>
      </c>
      <c r="BG45" s="53">
        <v>4</v>
      </c>
      <c r="BH45" s="53">
        <v>4</v>
      </c>
      <c r="BI45" s="53">
        <v>4</v>
      </c>
      <c r="BJ45" s="53"/>
      <c r="BK45" s="81"/>
      <c r="BL45" s="177"/>
      <c r="BM45" s="53">
        <v>4</v>
      </c>
      <c r="BN45" s="111">
        <v>4</v>
      </c>
      <c r="BO45" s="111"/>
      <c r="BP45" s="111"/>
      <c r="BQ45" s="111"/>
      <c r="BR45" s="112"/>
      <c r="BS45" s="111"/>
      <c r="BT45" s="111">
        <v>4</v>
      </c>
      <c r="BU45" s="111">
        <v>4</v>
      </c>
      <c r="BV45" s="111"/>
      <c r="BW45" s="111">
        <v>4</v>
      </c>
      <c r="BX45" s="186"/>
      <c r="BY45" s="621"/>
      <c r="CA45" s="153">
        <f t="shared" si="8"/>
        <v>28</v>
      </c>
      <c r="CB45" s="154">
        <f t="shared" si="9"/>
        <v>0</v>
      </c>
      <c r="CC45" s="154">
        <f t="shared" si="10"/>
        <v>0</v>
      </c>
      <c r="CD45" s="155">
        <f t="shared" si="11"/>
        <v>1</v>
      </c>
    </row>
    <row r="46" spans="1:82" ht="17.100000000000001" customHeight="1">
      <c r="A46" s="616"/>
      <c r="B46" s="625"/>
      <c r="C46" s="227" t="s">
        <v>560</v>
      </c>
      <c r="D46" s="178"/>
      <c r="E46" s="113"/>
      <c r="F46" s="113"/>
      <c r="G46" s="82"/>
      <c r="H46" s="52"/>
      <c r="I46" s="52"/>
      <c r="J46" s="52"/>
      <c r="K46" s="52"/>
      <c r="L46" s="52"/>
      <c r="M46" s="52"/>
      <c r="N46" s="82"/>
      <c r="O46" s="52"/>
      <c r="P46" s="111">
        <v>4</v>
      </c>
      <c r="Q46" s="52"/>
      <c r="R46" s="52"/>
      <c r="S46" s="52"/>
      <c r="T46" s="52"/>
      <c r="U46" s="82"/>
      <c r="V46" s="52"/>
      <c r="W46" s="111">
        <v>4</v>
      </c>
      <c r="X46" s="52"/>
      <c r="Y46" s="52"/>
      <c r="Z46" s="52"/>
      <c r="AA46" s="52"/>
      <c r="AB46" s="82"/>
      <c r="AC46" s="52"/>
      <c r="AD46" s="52">
        <v>4</v>
      </c>
      <c r="AE46" s="52"/>
      <c r="AF46" s="52"/>
      <c r="AG46" s="96">
        <v>4</v>
      </c>
      <c r="AH46" s="114"/>
      <c r="AI46" s="82"/>
      <c r="AJ46" s="82"/>
      <c r="AK46" s="52">
        <v>4</v>
      </c>
      <c r="AL46" s="52">
        <v>4</v>
      </c>
      <c r="AM46" s="52">
        <v>4</v>
      </c>
      <c r="AN46" s="52">
        <v>4</v>
      </c>
      <c r="AO46" s="52"/>
      <c r="AP46" s="82"/>
      <c r="AQ46" s="52"/>
      <c r="AR46" s="52">
        <v>4</v>
      </c>
      <c r="AS46" s="52"/>
      <c r="AT46" s="52">
        <v>4</v>
      </c>
      <c r="AU46" s="52">
        <v>4</v>
      </c>
      <c r="AV46" s="52"/>
      <c r="AW46" s="82"/>
      <c r="AX46" s="52"/>
      <c r="AY46" s="52">
        <v>4</v>
      </c>
      <c r="AZ46" s="52">
        <v>4</v>
      </c>
      <c r="BA46" s="52">
        <v>4</v>
      </c>
      <c r="BB46" s="52">
        <v>4</v>
      </c>
      <c r="BC46" s="52"/>
      <c r="BD46" s="82"/>
      <c r="BE46" s="82"/>
      <c r="BF46" s="52">
        <v>4</v>
      </c>
      <c r="BG46" s="52">
        <v>4</v>
      </c>
      <c r="BH46" s="52">
        <v>4</v>
      </c>
      <c r="BI46" s="52">
        <v>4</v>
      </c>
      <c r="BJ46" s="52"/>
      <c r="BK46" s="82"/>
      <c r="BL46" s="178"/>
      <c r="BM46" s="52">
        <v>4</v>
      </c>
      <c r="BN46" s="52">
        <v>4</v>
      </c>
      <c r="BO46" s="52">
        <v>4</v>
      </c>
      <c r="BP46" s="52"/>
      <c r="BQ46" s="52"/>
      <c r="BR46" s="82"/>
      <c r="BS46" s="52"/>
      <c r="BT46" s="52">
        <v>4</v>
      </c>
      <c r="BU46" s="52">
        <v>4</v>
      </c>
      <c r="BV46" s="52">
        <v>4</v>
      </c>
      <c r="BW46" s="52"/>
      <c r="BX46" s="187"/>
      <c r="BY46" s="622"/>
      <c r="CA46" s="156">
        <f t="shared" si="8"/>
        <v>25</v>
      </c>
      <c r="CB46" s="152">
        <f t="shared" si="9"/>
        <v>0</v>
      </c>
      <c r="CC46" s="152">
        <f t="shared" si="10"/>
        <v>0</v>
      </c>
      <c r="CD46" s="157">
        <f t="shared" si="11"/>
        <v>0</v>
      </c>
    </row>
    <row r="47" spans="1:82" ht="17.100000000000001" customHeight="1" thickBot="1">
      <c r="A47" s="617"/>
      <c r="B47" s="626"/>
      <c r="C47" s="273" t="s">
        <v>561</v>
      </c>
      <c r="D47" s="179"/>
      <c r="E47" s="115"/>
      <c r="F47" s="115"/>
      <c r="G47" s="83"/>
      <c r="H47" s="116"/>
      <c r="I47" s="116"/>
      <c r="J47" s="116"/>
      <c r="K47" s="116"/>
      <c r="L47" s="116"/>
      <c r="M47" s="116"/>
      <c r="N47" s="83"/>
      <c r="O47" s="116"/>
      <c r="P47" s="116"/>
      <c r="Q47" s="116"/>
      <c r="R47" s="116"/>
      <c r="S47" s="116"/>
      <c r="T47" s="116"/>
      <c r="U47" s="83"/>
      <c r="V47" s="116"/>
      <c r="W47" s="116"/>
      <c r="X47" s="116"/>
      <c r="Y47" s="116"/>
      <c r="Z47" s="116"/>
      <c r="AA47" s="116"/>
      <c r="AB47" s="83"/>
      <c r="AC47" s="116"/>
      <c r="AD47" s="116"/>
      <c r="AE47" s="116"/>
      <c r="AF47" s="116"/>
      <c r="AG47" s="117"/>
      <c r="AH47" s="118"/>
      <c r="AI47" s="83"/>
      <c r="AJ47" s="83"/>
      <c r="AK47" s="116"/>
      <c r="AL47" s="116"/>
      <c r="AM47" s="116"/>
      <c r="AN47" s="116"/>
      <c r="AO47" s="116"/>
      <c r="AP47" s="83"/>
      <c r="AQ47" s="116"/>
      <c r="AR47" s="116"/>
      <c r="AS47" s="116"/>
      <c r="AT47" s="116"/>
      <c r="AU47" s="116"/>
      <c r="AV47" s="116"/>
      <c r="AW47" s="83"/>
      <c r="AX47" s="116"/>
      <c r="AY47" s="116"/>
      <c r="AZ47" s="116"/>
      <c r="BA47" s="116"/>
      <c r="BB47" s="116"/>
      <c r="BC47" s="116"/>
      <c r="BD47" s="83"/>
      <c r="BE47" s="83"/>
      <c r="BF47" s="116"/>
      <c r="BG47" s="116"/>
      <c r="BH47" s="116"/>
      <c r="BI47" s="116"/>
      <c r="BJ47" s="116"/>
      <c r="BK47" s="83"/>
      <c r="BL47" s="179"/>
      <c r="BM47" s="116"/>
      <c r="BN47" s="119"/>
      <c r="BO47" s="119"/>
      <c r="BP47" s="119"/>
      <c r="BQ47" s="119"/>
      <c r="BR47" s="83"/>
      <c r="BS47" s="119"/>
      <c r="BT47" s="119"/>
      <c r="BU47" s="119"/>
      <c r="BV47" s="119"/>
      <c r="BW47" s="119"/>
      <c r="BX47" s="188"/>
      <c r="BY47" s="623"/>
      <c r="CA47" s="158">
        <f t="shared" si="8"/>
        <v>0</v>
      </c>
      <c r="CB47" s="159">
        <f t="shared" si="9"/>
        <v>0</v>
      </c>
      <c r="CC47" s="159">
        <f t="shared" si="10"/>
        <v>0</v>
      </c>
      <c r="CD47" s="160">
        <f t="shared" si="11"/>
        <v>0</v>
      </c>
    </row>
    <row r="48" spans="1:82" ht="17.100000000000001" customHeight="1">
      <c r="A48" s="615">
        <v>15</v>
      </c>
      <c r="B48" s="624" t="s">
        <v>575</v>
      </c>
      <c r="C48" s="239" t="s">
        <v>558</v>
      </c>
      <c r="D48" s="177"/>
      <c r="E48" s="109"/>
      <c r="F48" s="109"/>
      <c r="G48" s="81"/>
      <c r="H48" s="53"/>
      <c r="I48" s="53"/>
      <c r="J48" s="53"/>
      <c r="K48" s="53">
        <v>4</v>
      </c>
      <c r="L48" s="53"/>
      <c r="M48" s="53"/>
      <c r="N48" s="81"/>
      <c r="O48" s="53"/>
      <c r="P48" s="53">
        <v>4</v>
      </c>
      <c r="Q48" s="53"/>
      <c r="R48" s="53">
        <v>4</v>
      </c>
      <c r="S48" s="53"/>
      <c r="T48" s="53"/>
      <c r="U48" s="81"/>
      <c r="V48" s="53"/>
      <c r="W48" s="204">
        <v>4</v>
      </c>
      <c r="X48" s="53"/>
      <c r="Y48" s="53">
        <v>4</v>
      </c>
      <c r="Z48" s="53"/>
      <c r="AA48" s="53"/>
      <c r="AB48" s="81"/>
      <c r="AC48" s="53"/>
      <c r="AD48" s="53">
        <v>4</v>
      </c>
      <c r="AE48" s="53"/>
      <c r="AF48" s="53">
        <v>1</v>
      </c>
      <c r="AG48" s="95">
        <v>4</v>
      </c>
      <c r="AH48" s="110"/>
      <c r="AI48" s="81"/>
      <c r="AJ48" s="81"/>
      <c r="AK48" s="53">
        <v>4</v>
      </c>
      <c r="AL48" s="53">
        <v>4</v>
      </c>
      <c r="AM48" s="53">
        <v>4</v>
      </c>
      <c r="AN48" s="53">
        <v>4</v>
      </c>
      <c r="AO48" s="53"/>
      <c r="AP48" s="81"/>
      <c r="AQ48" s="53">
        <v>4</v>
      </c>
      <c r="AR48" s="53">
        <v>4</v>
      </c>
      <c r="AS48" s="53"/>
      <c r="AT48" s="53">
        <v>4</v>
      </c>
      <c r="AU48" s="53">
        <v>4</v>
      </c>
      <c r="AV48" s="53"/>
      <c r="AW48" s="81"/>
      <c r="AX48" s="53">
        <v>4</v>
      </c>
      <c r="AY48" s="53"/>
      <c r="AZ48" s="53">
        <v>4</v>
      </c>
      <c r="BA48" s="53">
        <v>4</v>
      </c>
      <c r="BB48" s="53">
        <v>4</v>
      </c>
      <c r="BC48" s="53"/>
      <c r="BD48" s="81"/>
      <c r="BE48" s="81"/>
      <c r="BF48" s="53">
        <v>4</v>
      </c>
      <c r="BG48" s="53">
        <v>4</v>
      </c>
      <c r="BH48" s="53">
        <v>4</v>
      </c>
      <c r="BI48" s="53">
        <v>4</v>
      </c>
      <c r="BJ48" s="53"/>
      <c r="BK48" s="81"/>
      <c r="BL48" s="177"/>
      <c r="BM48" s="53">
        <v>4</v>
      </c>
      <c r="BN48" s="111">
        <v>4</v>
      </c>
      <c r="BO48" s="111"/>
      <c r="BP48" s="111"/>
      <c r="BQ48" s="111"/>
      <c r="BR48" s="112"/>
      <c r="BS48" s="111"/>
      <c r="BT48" s="111">
        <v>4</v>
      </c>
      <c r="BU48" s="111">
        <v>4</v>
      </c>
      <c r="BV48" s="111"/>
      <c r="BW48" s="111">
        <v>4</v>
      </c>
      <c r="BX48" s="186"/>
      <c r="BY48" s="621"/>
      <c r="CA48" s="153">
        <f t="shared" si="8"/>
        <v>28</v>
      </c>
      <c r="CB48" s="154">
        <f t="shared" si="9"/>
        <v>0</v>
      </c>
      <c r="CC48" s="154">
        <f t="shared" si="10"/>
        <v>0</v>
      </c>
      <c r="CD48" s="155">
        <f t="shared" si="11"/>
        <v>1</v>
      </c>
    </row>
    <row r="49" spans="1:82" ht="17.100000000000001" customHeight="1">
      <c r="A49" s="616"/>
      <c r="B49" s="625"/>
      <c r="C49" s="227" t="s">
        <v>560</v>
      </c>
      <c r="D49" s="178"/>
      <c r="E49" s="113"/>
      <c r="F49" s="113"/>
      <c r="G49" s="82"/>
      <c r="H49" s="52"/>
      <c r="I49" s="52"/>
      <c r="J49" s="52"/>
      <c r="K49" s="52"/>
      <c r="L49" s="52"/>
      <c r="M49" s="52"/>
      <c r="N49" s="82"/>
      <c r="O49" s="52"/>
      <c r="P49" s="111">
        <v>4</v>
      </c>
      <c r="Q49" s="52"/>
      <c r="R49" s="52"/>
      <c r="S49" s="52"/>
      <c r="T49" s="52"/>
      <c r="U49" s="82"/>
      <c r="V49" s="52"/>
      <c r="W49" s="111">
        <v>4</v>
      </c>
      <c r="X49" s="52"/>
      <c r="Y49" s="52"/>
      <c r="Z49" s="52"/>
      <c r="AA49" s="52"/>
      <c r="AB49" s="82"/>
      <c r="AC49" s="52"/>
      <c r="AD49" s="52">
        <v>4</v>
      </c>
      <c r="AE49" s="52"/>
      <c r="AF49" s="52"/>
      <c r="AG49" s="96">
        <v>4</v>
      </c>
      <c r="AH49" s="114"/>
      <c r="AI49" s="82"/>
      <c r="AJ49" s="82"/>
      <c r="AK49" s="52">
        <v>4</v>
      </c>
      <c r="AL49" s="52">
        <v>4</v>
      </c>
      <c r="AM49" s="52">
        <v>4</v>
      </c>
      <c r="AN49" s="52">
        <v>4</v>
      </c>
      <c r="AO49" s="52"/>
      <c r="AP49" s="82"/>
      <c r="AQ49" s="52"/>
      <c r="AR49" s="52">
        <v>4</v>
      </c>
      <c r="AS49" s="52"/>
      <c r="AT49" s="52">
        <v>4</v>
      </c>
      <c r="AU49" s="52">
        <v>4</v>
      </c>
      <c r="AV49" s="52"/>
      <c r="AW49" s="82"/>
      <c r="AX49" s="52"/>
      <c r="AY49" s="52">
        <v>4</v>
      </c>
      <c r="AZ49" s="52">
        <v>4</v>
      </c>
      <c r="BA49" s="52">
        <v>4</v>
      </c>
      <c r="BB49" s="52">
        <v>4</v>
      </c>
      <c r="BC49" s="52"/>
      <c r="BD49" s="82"/>
      <c r="BE49" s="82"/>
      <c r="BF49" s="52">
        <v>4</v>
      </c>
      <c r="BG49" s="52">
        <v>4</v>
      </c>
      <c r="BH49" s="52">
        <v>4</v>
      </c>
      <c r="BI49" s="52">
        <v>4</v>
      </c>
      <c r="BJ49" s="52"/>
      <c r="BK49" s="82"/>
      <c r="BL49" s="178"/>
      <c r="BM49" s="52">
        <v>4</v>
      </c>
      <c r="BN49" s="52">
        <v>4</v>
      </c>
      <c r="BO49" s="52">
        <v>4</v>
      </c>
      <c r="BP49" s="52"/>
      <c r="BQ49" s="52"/>
      <c r="BR49" s="82"/>
      <c r="BS49" s="52"/>
      <c r="BT49" s="52">
        <v>4</v>
      </c>
      <c r="BU49" s="52">
        <v>4</v>
      </c>
      <c r="BV49" s="52">
        <v>4</v>
      </c>
      <c r="BW49" s="52"/>
      <c r="BX49" s="187"/>
      <c r="BY49" s="622"/>
      <c r="CA49" s="156">
        <f t="shared" si="8"/>
        <v>25</v>
      </c>
      <c r="CB49" s="152">
        <f t="shared" si="9"/>
        <v>0</v>
      </c>
      <c r="CC49" s="152">
        <f t="shared" si="10"/>
        <v>0</v>
      </c>
      <c r="CD49" s="157">
        <f t="shared" si="11"/>
        <v>0</v>
      </c>
    </row>
    <row r="50" spans="1:82" ht="17.100000000000001" customHeight="1" thickBot="1">
      <c r="A50" s="617"/>
      <c r="B50" s="626"/>
      <c r="C50" s="273" t="s">
        <v>561</v>
      </c>
      <c r="D50" s="179"/>
      <c r="E50" s="115"/>
      <c r="F50" s="115"/>
      <c r="G50" s="83"/>
      <c r="H50" s="116"/>
      <c r="I50" s="116"/>
      <c r="J50" s="116"/>
      <c r="K50" s="116"/>
      <c r="L50" s="116"/>
      <c r="M50" s="116"/>
      <c r="N50" s="83"/>
      <c r="O50" s="116"/>
      <c r="P50" s="116"/>
      <c r="Q50" s="116"/>
      <c r="R50" s="116"/>
      <c r="S50" s="116"/>
      <c r="T50" s="116"/>
      <c r="U50" s="83"/>
      <c r="V50" s="116"/>
      <c r="W50" s="116"/>
      <c r="X50" s="116"/>
      <c r="Y50" s="116"/>
      <c r="Z50" s="116"/>
      <c r="AA50" s="116"/>
      <c r="AB50" s="83"/>
      <c r="AC50" s="116"/>
      <c r="AD50" s="116"/>
      <c r="AE50" s="116"/>
      <c r="AF50" s="116"/>
      <c r="AG50" s="117"/>
      <c r="AH50" s="118"/>
      <c r="AI50" s="83"/>
      <c r="AJ50" s="83"/>
      <c r="AK50" s="116"/>
      <c r="AL50" s="116"/>
      <c r="AM50" s="116"/>
      <c r="AN50" s="116"/>
      <c r="AO50" s="116"/>
      <c r="AP50" s="83"/>
      <c r="AQ50" s="116"/>
      <c r="AR50" s="116"/>
      <c r="AS50" s="116"/>
      <c r="AT50" s="116"/>
      <c r="AU50" s="116"/>
      <c r="AV50" s="116"/>
      <c r="AW50" s="83"/>
      <c r="AX50" s="116"/>
      <c r="AY50" s="116"/>
      <c r="AZ50" s="116"/>
      <c r="BA50" s="116"/>
      <c r="BB50" s="116"/>
      <c r="BC50" s="116"/>
      <c r="BD50" s="83"/>
      <c r="BE50" s="83"/>
      <c r="BF50" s="116"/>
      <c r="BG50" s="116"/>
      <c r="BH50" s="116"/>
      <c r="BI50" s="116"/>
      <c r="BJ50" s="116"/>
      <c r="BK50" s="83"/>
      <c r="BL50" s="179"/>
      <c r="BM50" s="116"/>
      <c r="BN50" s="119"/>
      <c r="BO50" s="119"/>
      <c r="BP50" s="119"/>
      <c r="BQ50" s="119"/>
      <c r="BR50" s="83"/>
      <c r="BS50" s="119"/>
      <c r="BT50" s="119"/>
      <c r="BU50" s="119"/>
      <c r="BV50" s="119"/>
      <c r="BW50" s="119"/>
      <c r="BX50" s="188"/>
      <c r="BY50" s="623"/>
      <c r="CA50" s="158">
        <f t="shared" si="8"/>
        <v>0</v>
      </c>
      <c r="CB50" s="159">
        <f t="shared" si="9"/>
        <v>0</v>
      </c>
      <c r="CC50" s="159">
        <f t="shared" si="10"/>
        <v>0</v>
      </c>
      <c r="CD50" s="160">
        <f t="shared" si="11"/>
        <v>0</v>
      </c>
    </row>
    <row r="51" spans="1:82" ht="17.100000000000001" customHeight="1">
      <c r="A51" s="615">
        <v>16</v>
      </c>
      <c r="B51" s="624" t="s">
        <v>576</v>
      </c>
      <c r="C51" s="239" t="s">
        <v>558</v>
      </c>
      <c r="D51" s="177"/>
      <c r="E51" s="109"/>
      <c r="F51" s="109"/>
      <c r="G51" s="81"/>
      <c r="H51" s="53"/>
      <c r="I51" s="53"/>
      <c r="J51" s="53"/>
      <c r="K51" s="53">
        <v>4</v>
      </c>
      <c r="L51" s="53"/>
      <c r="M51" s="53"/>
      <c r="N51" s="81"/>
      <c r="O51" s="53"/>
      <c r="P51" s="53">
        <v>4</v>
      </c>
      <c r="Q51" s="53"/>
      <c r="R51" s="53">
        <v>4</v>
      </c>
      <c r="S51" s="53"/>
      <c r="T51" s="53"/>
      <c r="U51" s="81"/>
      <c r="V51" s="53"/>
      <c r="W51" s="204">
        <v>4</v>
      </c>
      <c r="X51" s="53"/>
      <c r="Y51" s="53">
        <v>4</v>
      </c>
      <c r="Z51" s="53"/>
      <c r="AA51" s="53"/>
      <c r="AB51" s="81"/>
      <c r="AC51" s="53"/>
      <c r="AD51" s="53">
        <v>4</v>
      </c>
      <c r="AE51" s="53"/>
      <c r="AF51" s="53">
        <v>1</v>
      </c>
      <c r="AG51" s="95">
        <v>4</v>
      </c>
      <c r="AH51" s="110"/>
      <c r="AI51" s="81"/>
      <c r="AJ51" s="81"/>
      <c r="AK51" s="53">
        <v>4</v>
      </c>
      <c r="AL51" s="53">
        <v>4</v>
      </c>
      <c r="AM51" s="53">
        <v>4</v>
      </c>
      <c r="AN51" s="53">
        <v>4</v>
      </c>
      <c r="AO51" s="53"/>
      <c r="AP51" s="81"/>
      <c r="AQ51" s="53">
        <v>4</v>
      </c>
      <c r="AR51" s="53">
        <v>4</v>
      </c>
      <c r="AS51" s="53">
        <v>4</v>
      </c>
      <c r="AT51" s="53">
        <v>4</v>
      </c>
      <c r="AU51" s="53">
        <v>4</v>
      </c>
      <c r="AV51" s="53"/>
      <c r="AW51" s="81"/>
      <c r="AX51" s="53">
        <v>2</v>
      </c>
      <c r="AY51" s="53"/>
      <c r="AZ51" s="53">
        <v>4</v>
      </c>
      <c r="BA51" s="53">
        <v>4</v>
      </c>
      <c r="BB51" s="53">
        <v>4</v>
      </c>
      <c r="BC51" s="53"/>
      <c r="BD51" s="81"/>
      <c r="BE51" s="81"/>
      <c r="BF51" s="53">
        <v>4</v>
      </c>
      <c r="BG51" s="53">
        <v>4</v>
      </c>
      <c r="BH51" s="53">
        <v>4</v>
      </c>
      <c r="BI51" s="53">
        <v>4</v>
      </c>
      <c r="BJ51" s="53"/>
      <c r="BK51" s="81"/>
      <c r="BL51" s="177"/>
      <c r="BM51" s="53">
        <v>4</v>
      </c>
      <c r="BN51" s="111">
        <v>4</v>
      </c>
      <c r="BO51" s="111"/>
      <c r="BP51" s="111"/>
      <c r="BQ51" s="111"/>
      <c r="BR51" s="112"/>
      <c r="BS51" s="111"/>
      <c r="BT51" s="111">
        <v>4</v>
      </c>
      <c r="BU51" s="111">
        <v>4</v>
      </c>
      <c r="BV51" s="111"/>
      <c r="BW51" s="111">
        <v>4</v>
      </c>
      <c r="BX51" s="186"/>
      <c r="BY51" s="621"/>
      <c r="CA51" s="153">
        <f t="shared" si="8"/>
        <v>28</v>
      </c>
      <c r="CB51" s="154">
        <f t="shared" si="9"/>
        <v>0</v>
      </c>
      <c r="CC51" s="154">
        <f t="shared" si="10"/>
        <v>1</v>
      </c>
      <c r="CD51" s="155">
        <f t="shared" si="11"/>
        <v>1</v>
      </c>
    </row>
    <row r="52" spans="1:82" ht="17.100000000000001" customHeight="1">
      <c r="A52" s="616"/>
      <c r="B52" s="625"/>
      <c r="C52" s="227" t="s">
        <v>560</v>
      </c>
      <c r="D52" s="178"/>
      <c r="E52" s="113"/>
      <c r="F52" s="113"/>
      <c r="G52" s="82"/>
      <c r="H52" s="52"/>
      <c r="I52" s="52"/>
      <c r="J52" s="52"/>
      <c r="K52" s="52"/>
      <c r="L52" s="52"/>
      <c r="M52" s="52"/>
      <c r="N52" s="82"/>
      <c r="O52" s="52"/>
      <c r="P52" s="111">
        <v>4</v>
      </c>
      <c r="Q52" s="52"/>
      <c r="R52" s="52"/>
      <c r="S52" s="52"/>
      <c r="T52" s="52"/>
      <c r="U52" s="82"/>
      <c r="V52" s="52"/>
      <c r="W52" s="111">
        <v>4</v>
      </c>
      <c r="X52" s="52"/>
      <c r="Y52" s="52"/>
      <c r="Z52" s="52"/>
      <c r="AA52" s="52"/>
      <c r="AB52" s="82"/>
      <c r="AC52" s="52"/>
      <c r="AD52" s="52">
        <v>4</v>
      </c>
      <c r="AE52" s="52"/>
      <c r="AF52" s="52"/>
      <c r="AG52" s="96">
        <v>4</v>
      </c>
      <c r="AH52" s="114"/>
      <c r="AI52" s="82"/>
      <c r="AJ52" s="82"/>
      <c r="AK52" s="52">
        <v>4</v>
      </c>
      <c r="AL52" s="52">
        <v>4</v>
      </c>
      <c r="AM52" s="52">
        <v>4</v>
      </c>
      <c r="AN52" s="52">
        <v>4</v>
      </c>
      <c r="AO52" s="52"/>
      <c r="AP52" s="82"/>
      <c r="AQ52" s="52"/>
      <c r="AR52" s="52">
        <v>4</v>
      </c>
      <c r="AS52" s="52"/>
      <c r="AT52" s="52">
        <v>4</v>
      </c>
      <c r="AU52" s="52">
        <v>4</v>
      </c>
      <c r="AV52" s="52"/>
      <c r="AW52" s="82"/>
      <c r="AX52" s="52"/>
      <c r="AY52" s="52">
        <v>4</v>
      </c>
      <c r="AZ52" s="52">
        <v>4</v>
      </c>
      <c r="BA52" s="52">
        <v>4</v>
      </c>
      <c r="BB52" s="52">
        <v>4</v>
      </c>
      <c r="BC52" s="52"/>
      <c r="BD52" s="82"/>
      <c r="BE52" s="82"/>
      <c r="BF52" s="52">
        <v>4</v>
      </c>
      <c r="BG52" s="52">
        <v>4</v>
      </c>
      <c r="BH52" s="52">
        <v>4</v>
      </c>
      <c r="BI52" s="52">
        <v>4</v>
      </c>
      <c r="BJ52" s="52"/>
      <c r="BK52" s="82"/>
      <c r="BL52" s="178"/>
      <c r="BM52" s="52">
        <v>4</v>
      </c>
      <c r="BN52" s="52">
        <v>4</v>
      </c>
      <c r="BO52" s="52">
        <v>4</v>
      </c>
      <c r="BP52" s="52"/>
      <c r="BQ52" s="52"/>
      <c r="BR52" s="82"/>
      <c r="BS52" s="52"/>
      <c r="BT52" s="52">
        <v>4</v>
      </c>
      <c r="BU52" s="52">
        <v>4</v>
      </c>
      <c r="BV52" s="52">
        <v>4</v>
      </c>
      <c r="BW52" s="52"/>
      <c r="BX52" s="187"/>
      <c r="BY52" s="622"/>
      <c r="CA52" s="156">
        <f t="shared" si="8"/>
        <v>25</v>
      </c>
      <c r="CB52" s="152">
        <f t="shared" si="9"/>
        <v>0</v>
      </c>
      <c r="CC52" s="152">
        <f t="shared" si="10"/>
        <v>0</v>
      </c>
      <c r="CD52" s="157">
        <f t="shared" si="11"/>
        <v>0</v>
      </c>
    </row>
    <row r="53" spans="1:82" ht="17.100000000000001" customHeight="1" thickBot="1">
      <c r="A53" s="617"/>
      <c r="B53" s="626"/>
      <c r="C53" s="273" t="s">
        <v>561</v>
      </c>
      <c r="D53" s="179"/>
      <c r="E53" s="115"/>
      <c r="F53" s="115"/>
      <c r="G53" s="83"/>
      <c r="H53" s="116"/>
      <c r="I53" s="116"/>
      <c r="J53" s="116"/>
      <c r="K53" s="116"/>
      <c r="L53" s="116"/>
      <c r="M53" s="116"/>
      <c r="N53" s="83"/>
      <c r="O53" s="116"/>
      <c r="P53" s="116"/>
      <c r="Q53" s="116"/>
      <c r="R53" s="116"/>
      <c r="S53" s="116"/>
      <c r="T53" s="116"/>
      <c r="U53" s="83"/>
      <c r="V53" s="116"/>
      <c r="W53" s="116"/>
      <c r="X53" s="116"/>
      <c r="Y53" s="116"/>
      <c r="Z53" s="116"/>
      <c r="AA53" s="116"/>
      <c r="AB53" s="83"/>
      <c r="AC53" s="116"/>
      <c r="AD53" s="116"/>
      <c r="AE53" s="116"/>
      <c r="AF53" s="116"/>
      <c r="AG53" s="117"/>
      <c r="AH53" s="118"/>
      <c r="AI53" s="83"/>
      <c r="AJ53" s="83"/>
      <c r="AK53" s="116"/>
      <c r="AL53" s="116"/>
      <c r="AM53" s="116"/>
      <c r="AN53" s="116"/>
      <c r="AO53" s="116"/>
      <c r="AP53" s="83"/>
      <c r="AQ53" s="116"/>
      <c r="AR53" s="116"/>
      <c r="AS53" s="116"/>
      <c r="AT53" s="116"/>
      <c r="AU53" s="116"/>
      <c r="AV53" s="116"/>
      <c r="AW53" s="83"/>
      <c r="AX53" s="116"/>
      <c r="AY53" s="116"/>
      <c r="AZ53" s="116"/>
      <c r="BA53" s="116"/>
      <c r="BB53" s="116"/>
      <c r="BC53" s="116"/>
      <c r="BD53" s="83"/>
      <c r="BE53" s="83"/>
      <c r="BF53" s="116"/>
      <c r="BG53" s="116"/>
      <c r="BH53" s="116"/>
      <c r="BI53" s="116"/>
      <c r="BJ53" s="116"/>
      <c r="BK53" s="83"/>
      <c r="BL53" s="179"/>
      <c r="BM53" s="116"/>
      <c r="BN53" s="119"/>
      <c r="BO53" s="119"/>
      <c r="BP53" s="119"/>
      <c r="BQ53" s="119"/>
      <c r="BR53" s="83"/>
      <c r="BS53" s="119"/>
      <c r="BT53" s="119"/>
      <c r="BU53" s="119"/>
      <c r="BV53" s="119"/>
      <c r="BW53" s="119"/>
      <c r="BX53" s="188"/>
      <c r="BY53" s="623"/>
      <c r="CA53" s="158">
        <f t="shared" si="8"/>
        <v>0</v>
      </c>
      <c r="CB53" s="159">
        <f t="shared" si="9"/>
        <v>0</v>
      </c>
      <c r="CC53" s="159">
        <f t="shared" si="10"/>
        <v>0</v>
      </c>
      <c r="CD53" s="160">
        <f t="shared" si="11"/>
        <v>0</v>
      </c>
    </row>
    <row r="54" spans="1:82" ht="17.100000000000001" customHeight="1">
      <c r="A54" s="615">
        <v>17</v>
      </c>
      <c r="B54" s="624" t="s">
        <v>577</v>
      </c>
      <c r="C54" s="239" t="s">
        <v>558</v>
      </c>
      <c r="D54" s="177"/>
      <c r="E54" s="109"/>
      <c r="F54" s="109"/>
      <c r="G54" s="81"/>
      <c r="H54" s="53"/>
      <c r="I54" s="53"/>
      <c r="J54" s="53"/>
      <c r="K54" s="53">
        <v>4</v>
      </c>
      <c r="L54" s="53"/>
      <c r="M54" s="53"/>
      <c r="N54" s="81"/>
      <c r="O54" s="53"/>
      <c r="P54" s="53">
        <v>4</v>
      </c>
      <c r="Q54" s="53"/>
      <c r="R54" s="53">
        <v>4</v>
      </c>
      <c r="S54" s="53"/>
      <c r="T54" s="53"/>
      <c r="U54" s="81"/>
      <c r="V54" s="53"/>
      <c r="W54" s="204">
        <v>4</v>
      </c>
      <c r="X54" s="53"/>
      <c r="Y54" s="53">
        <v>4</v>
      </c>
      <c r="Z54" s="53"/>
      <c r="AA54" s="53"/>
      <c r="AB54" s="81"/>
      <c r="AC54" s="53"/>
      <c r="AD54" s="53">
        <v>4</v>
      </c>
      <c r="AE54" s="53"/>
      <c r="AF54" s="53">
        <v>1</v>
      </c>
      <c r="AG54" s="95">
        <v>4</v>
      </c>
      <c r="AH54" s="110"/>
      <c r="AI54" s="81"/>
      <c r="AJ54" s="81"/>
      <c r="AK54" s="53">
        <v>4</v>
      </c>
      <c r="AL54" s="53">
        <v>4</v>
      </c>
      <c r="AM54" s="53">
        <v>4</v>
      </c>
      <c r="AN54" s="53">
        <v>4</v>
      </c>
      <c r="AO54" s="53"/>
      <c r="AP54" s="81"/>
      <c r="AQ54" s="53">
        <v>4</v>
      </c>
      <c r="AR54" s="53">
        <v>4</v>
      </c>
      <c r="AS54" s="53"/>
      <c r="AT54" s="53">
        <v>4</v>
      </c>
      <c r="AU54" s="53">
        <v>4</v>
      </c>
      <c r="AV54" s="53"/>
      <c r="AW54" s="81"/>
      <c r="AX54" s="53">
        <v>2</v>
      </c>
      <c r="AY54" s="53"/>
      <c r="AZ54" s="53">
        <v>4</v>
      </c>
      <c r="BA54" s="53">
        <v>4</v>
      </c>
      <c r="BB54" s="53">
        <v>4</v>
      </c>
      <c r="BC54" s="53"/>
      <c r="BD54" s="81"/>
      <c r="BE54" s="81"/>
      <c r="BF54" s="53">
        <v>2</v>
      </c>
      <c r="BG54" s="53">
        <v>4</v>
      </c>
      <c r="BH54" s="53">
        <v>4</v>
      </c>
      <c r="BI54" s="53">
        <v>4</v>
      </c>
      <c r="BJ54" s="53"/>
      <c r="BK54" s="81"/>
      <c r="BL54" s="177"/>
      <c r="BM54" s="53">
        <v>2</v>
      </c>
      <c r="BN54" s="111">
        <v>4</v>
      </c>
      <c r="BO54" s="111"/>
      <c r="BP54" s="111"/>
      <c r="BQ54" s="111"/>
      <c r="BR54" s="112"/>
      <c r="BS54" s="111"/>
      <c r="BT54" s="111">
        <v>4</v>
      </c>
      <c r="BU54" s="111">
        <v>3</v>
      </c>
      <c r="BV54" s="111"/>
      <c r="BW54" s="111">
        <v>4</v>
      </c>
      <c r="BX54" s="186"/>
      <c r="BY54" s="621"/>
      <c r="CA54" s="153">
        <f t="shared" si="8"/>
        <v>24</v>
      </c>
      <c r="CB54" s="154">
        <f t="shared" si="9"/>
        <v>1</v>
      </c>
      <c r="CC54" s="154">
        <f t="shared" si="10"/>
        <v>3</v>
      </c>
      <c r="CD54" s="155">
        <f t="shared" si="11"/>
        <v>1</v>
      </c>
    </row>
    <row r="55" spans="1:82" ht="17.100000000000001" customHeight="1">
      <c r="A55" s="616"/>
      <c r="B55" s="625"/>
      <c r="C55" s="227" t="s">
        <v>560</v>
      </c>
      <c r="D55" s="178"/>
      <c r="E55" s="113"/>
      <c r="F55" s="113"/>
      <c r="G55" s="82"/>
      <c r="H55" s="52"/>
      <c r="I55" s="52"/>
      <c r="J55" s="52"/>
      <c r="K55" s="52"/>
      <c r="L55" s="52"/>
      <c r="M55" s="52"/>
      <c r="N55" s="82"/>
      <c r="O55" s="52"/>
      <c r="P55" s="111">
        <v>4</v>
      </c>
      <c r="Q55" s="52"/>
      <c r="R55" s="52"/>
      <c r="S55" s="52"/>
      <c r="T55" s="52"/>
      <c r="U55" s="82"/>
      <c r="V55" s="52"/>
      <c r="W55" s="111">
        <v>4</v>
      </c>
      <c r="X55" s="52"/>
      <c r="Y55" s="52"/>
      <c r="Z55" s="52"/>
      <c r="AA55" s="52"/>
      <c r="AB55" s="82"/>
      <c r="AC55" s="52"/>
      <c r="AD55" s="52">
        <v>4</v>
      </c>
      <c r="AE55" s="52"/>
      <c r="AF55" s="52"/>
      <c r="AG55" s="96">
        <v>4</v>
      </c>
      <c r="AH55" s="114"/>
      <c r="AI55" s="82"/>
      <c r="AJ55" s="82"/>
      <c r="AK55" s="52">
        <v>4</v>
      </c>
      <c r="AL55" s="52">
        <v>4</v>
      </c>
      <c r="AM55" s="52">
        <v>4</v>
      </c>
      <c r="AN55" s="52">
        <v>4</v>
      </c>
      <c r="AO55" s="52"/>
      <c r="AP55" s="82"/>
      <c r="AQ55" s="52"/>
      <c r="AR55" s="52">
        <v>4</v>
      </c>
      <c r="AS55" s="52"/>
      <c r="AT55" s="52">
        <v>4</v>
      </c>
      <c r="AU55" s="52">
        <v>4</v>
      </c>
      <c r="AV55" s="52"/>
      <c r="AW55" s="82"/>
      <c r="AX55" s="52"/>
      <c r="AY55" s="52">
        <v>4</v>
      </c>
      <c r="AZ55" s="52">
        <v>4</v>
      </c>
      <c r="BA55" s="52">
        <v>4</v>
      </c>
      <c r="BB55" s="52">
        <v>4</v>
      </c>
      <c r="BC55" s="52"/>
      <c r="BD55" s="82"/>
      <c r="BE55" s="82"/>
      <c r="BF55" s="52">
        <v>2</v>
      </c>
      <c r="BG55" s="52">
        <v>4</v>
      </c>
      <c r="BH55" s="52">
        <v>4</v>
      </c>
      <c r="BI55" s="52">
        <v>4</v>
      </c>
      <c r="BJ55" s="52"/>
      <c r="BK55" s="82"/>
      <c r="BL55" s="178"/>
      <c r="BM55" s="52">
        <v>2</v>
      </c>
      <c r="BN55" s="52">
        <v>4</v>
      </c>
      <c r="BO55" s="52">
        <v>2</v>
      </c>
      <c r="BP55" s="52"/>
      <c r="BQ55" s="52"/>
      <c r="BR55" s="82"/>
      <c r="BS55" s="52"/>
      <c r="BT55" s="52">
        <v>4</v>
      </c>
      <c r="BU55" s="52">
        <v>4</v>
      </c>
      <c r="BV55" s="52">
        <v>4</v>
      </c>
      <c r="BW55" s="52"/>
      <c r="BX55" s="187"/>
      <c r="BY55" s="622"/>
      <c r="CA55" s="156">
        <f t="shared" si="8"/>
        <v>22</v>
      </c>
      <c r="CB55" s="152">
        <f t="shared" si="9"/>
        <v>0</v>
      </c>
      <c r="CC55" s="152">
        <f t="shared" si="10"/>
        <v>3</v>
      </c>
      <c r="CD55" s="157">
        <f t="shared" si="11"/>
        <v>0</v>
      </c>
    </row>
    <row r="56" spans="1:82" ht="17.100000000000001" customHeight="1" thickBot="1">
      <c r="A56" s="617"/>
      <c r="B56" s="626"/>
      <c r="C56" s="273" t="s">
        <v>561</v>
      </c>
      <c r="D56" s="179"/>
      <c r="E56" s="115"/>
      <c r="F56" s="115"/>
      <c r="G56" s="83"/>
      <c r="H56" s="116"/>
      <c r="I56" s="116"/>
      <c r="J56" s="116"/>
      <c r="K56" s="116"/>
      <c r="L56" s="116"/>
      <c r="M56" s="116"/>
      <c r="N56" s="83"/>
      <c r="O56" s="116"/>
      <c r="P56" s="116"/>
      <c r="Q56" s="116"/>
      <c r="R56" s="116"/>
      <c r="S56" s="116"/>
      <c r="T56" s="116"/>
      <c r="U56" s="83"/>
      <c r="V56" s="116"/>
      <c r="W56" s="116"/>
      <c r="X56" s="116"/>
      <c r="Y56" s="116"/>
      <c r="Z56" s="116"/>
      <c r="AA56" s="116"/>
      <c r="AB56" s="83"/>
      <c r="AC56" s="116"/>
      <c r="AD56" s="116"/>
      <c r="AE56" s="116"/>
      <c r="AF56" s="116"/>
      <c r="AG56" s="117"/>
      <c r="AH56" s="118"/>
      <c r="AI56" s="83"/>
      <c r="AJ56" s="83"/>
      <c r="AK56" s="116"/>
      <c r="AL56" s="116"/>
      <c r="AM56" s="116"/>
      <c r="AN56" s="116"/>
      <c r="AO56" s="116"/>
      <c r="AP56" s="83"/>
      <c r="AQ56" s="116"/>
      <c r="AR56" s="116"/>
      <c r="AS56" s="116"/>
      <c r="AT56" s="116"/>
      <c r="AU56" s="116"/>
      <c r="AV56" s="116"/>
      <c r="AW56" s="83"/>
      <c r="AX56" s="116"/>
      <c r="AY56" s="116"/>
      <c r="AZ56" s="116"/>
      <c r="BA56" s="116"/>
      <c r="BB56" s="116"/>
      <c r="BC56" s="116"/>
      <c r="BD56" s="83"/>
      <c r="BE56" s="83"/>
      <c r="BF56" s="116"/>
      <c r="BG56" s="116"/>
      <c r="BH56" s="116"/>
      <c r="BI56" s="116"/>
      <c r="BJ56" s="116"/>
      <c r="BK56" s="83"/>
      <c r="BL56" s="179"/>
      <c r="BM56" s="116"/>
      <c r="BN56" s="119"/>
      <c r="BO56" s="119"/>
      <c r="BP56" s="119"/>
      <c r="BQ56" s="119"/>
      <c r="BR56" s="83"/>
      <c r="BS56" s="119"/>
      <c r="BT56" s="119"/>
      <c r="BU56" s="119"/>
      <c r="BV56" s="119"/>
      <c r="BW56" s="119"/>
      <c r="BX56" s="188"/>
      <c r="BY56" s="623"/>
      <c r="CA56" s="158">
        <f t="shared" si="8"/>
        <v>0</v>
      </c>
      <c r="CB56" s="159">
        <f t="shared" si="9"/>
        <v>0</v>
      </c>
      <c r="CC56" s="159">
        <f t="shared" si="10"/>
        <v>0</v>
      </c>
      <c r="CD56" s="160">
        <f t="shared" si="11"/>
        <v>0</v>
      </c>
    </row>
    <row r="57" spans="1:82" ht="17.100000000000001" customHeight="1">
      <c r="A57" s="615">
        <v>18</v>
      </c>
      <c r="B57" s="624" t="s">
        <v>578</v>
      </c>
      <c r="C57" s="239" t="s">
        <v>558</v>
      </c>
      <c r="D57" s="177"/>
      <c r="E57" s="109"/>
      <c r="F57" s="109"/>
      <c r="G57" s="81"/>
      <c r="H57" s="53"/>
      <c r="I57" s="53"/>
      <c r="J57" s="53"/>
      <c r="K57" s="53">
        <v>4</v>
      </c>
      <c r="L57" s="53"/>
      <c r="M57" s="53"/>
      <c r="N57" s="81"/>
      <c r="O57" s="53"/>
      <c r="P57" s="53">
        <v>4</v>
      </c>
      <c r="Q57" s="53"/>
      <c r="R57" s="53">
        <v>4</v>
      </c>
      <c r="S57" s="53"/>
      <c r="T57" s="53"/>
      <c r="U57" s="81"/>
      <c r="V57" s="53"/>
      <c r="W57" s="204">
        <v>4</v>
      </c>
      <c r="X57" s="53"/>
      <c r="Y57" s="53">
        <v>4</v>
      </c>
      <c r="Z57" s="53"/>
      <c r="AA57" s="53"/>
      <c r="AB57" s="81"/>
      <c r="AC57" s="53"/>
      <c r="AD57" s="53">
        <v>4</v>
      </c>
      <c r="AE57" s="53"/>
      <c r="AF57" s="53">
        <v>1</v>
      </c>
      <c r="AG57" s="95">
        <v>4</v>
      </c>
      <c r="AH57" s="110"/>
      <c r="AI57" s="81"/>
      <c r="AJ57" s="81"/>
      <c r="AK57" s="53">
        <v>4</v>
      </c>
      <c r="AL57" s="53">
        <v>4</v>
      </c>
      <c r="AM57" s="53">
        <v>2</v>
      </c>
      <c r="AN57" s="53">
        <v>4</v>
      </c>
      <c r="AO57" s="53"/>
      <c r="AP57" s="81"/>
      <c r="AQ57" s="53">
        <v>4</v>
      </c>
      <c r="AR57" s="53">
        <v>4</v>
      </c>
      <c r="AS57" s="53"/>
      <c r="AT57" s="53">
        <v>4</v>
      </c>
      <c r="AU57" s="53">
        <v>4</v>
      </c>
      <c r="AV57" s="53"/>
      <c r="AW57" s="81"/>
      <c r="AX57" s="53">
        <v>2</v>
      </c>
      <c r="AY57" s="53"/>
      <c r="AZ57" s="53">
        <v>4</v>
      </c>
      <c r="BA57" s="53">
        <v>4</v>
      </c>
      <c r="BB57" s="53">
        <v>4</v>
      </c>
      <c r="BC57" s="53"/>
      <c r="BD57" s="81"/>
      <c r="BE57" s="81"/>
      <c r="BF57" s="53">
        <v>4</v>
      </c>
      <c r="BG57" s="53">
        <v>4</v>
      </c>
      <c r="BH57" s="53">
        <v>4</v>
      </c>
      <c r="BI57" s="53">
        <v>4</v>
      </c>
      <c r="BJ57" s="53"/>
      <c r="BK57" s="81"/>
      <c r="BL57" s="177"/>
      <c r="BM57" s="53">
        <v>4</v>
      </c>
      <c r="BN57" s="111">
        <v>4</v>
      </c>
      <c r="BO57" s="111"/>
      <c r="BP57" s="111"/>
      <c r="BQ57" s="111"/>
      <c r="BR57" s="112"/>
      <c r="BS57" s="111"/>
      <c r="BT57" s="111">
        <v>4</v>
      </c>
      <c r="BU57" s="111">
        <v>4</v>
      </c>
      <c r="BV57" s="111"/>
      <c r="BW57" s="111">
        <v>4</v>
      </c>
      <c r="BX57" s="186"/>
      <c r="BY57" s="621"/>
      <c r="CA57" s="153">
        <f t="shared" si="8"/>
        <v>26</v>
      </c>
      <c r="CB57" s="154">
        <f t="shared" si="9"/>
        <v>0</v>
      </c>
      <c r="CC57" s="154">
        <f t="shared" si="10"/>
        <v>2</v>
      </c>
      <c r="CD57" s="155">
        <f t="shared" si="11"/>
        <v>1</v>
      </c>
    </row>
    <row r="58" spans="1:82" ht="17.100000000000001" customHeight="1">
      <c r="A58" s="616"/>
      <c r="B58" s="625"/>
      <c r="C58" s="227" t="s">
        <v>560</v>
      </c>
      <c r="D58" s="178"/>
      <c r="E58" s="113"/>
      <c r="F58" s="113"/>
      <c r="G58" s="82"/>
      <c r="H58" s="52"/>
      <c r="I58" s="52"/>
      <c r="J58" s="52"/>
      <c r="K58" s="52"/>
      <c r="L58" s="52"/>
      <c r="M58" s="52"/>
      <c r="N58" s="82"/>
      <c r="O58" s="52"/>
      <c r="P58" s="111">
        <v>4</v>
      </c>
      <c r="Q58" s="52"/>
      <c r="R58" s="52"/>
      <c r="S58" s="52"/>
      <c r="T58" s="52"/>
      <c r="U58" s="82"/>
      <c r="V58" s="52"/>
      <c r="W58" s="111">
        <v>4</v>
      </c>
      <c r="X58" s="52"/>
      <c r="Y58" s="52"/>
      <c r="Z58" s="52"/>
      <c r="AA58" s="52"/>
      <c r="AB58" s="82"/>
      <c r="AC58" s="52"/>
      <c r="AD58" s="52">
        <v>4</v>
      </c>
      <c r="AE58" s="52"/>
      <c r="AF58" s="52"/>
      <c r="AG58" s="96">
        <v>4</v>
      </c>
      <c r="AH58" s="114"/>
      <c r="AI58" s="82"/>
      <c r="AJ58" s="82"/>
      <c r="AK58" s="52">
        <v>4</v>
      </c>
      <c r="AL58" s="52">
        <v>4</v>
      </c>
      <c r="AM58" s="52">
        <v>4</v>
      </c>
      <c r="AN58" s="52">
        <v>4</v>
      </c>
      <c r="AO58" s="52"/>
      <c r="AP58" s="82"/>
      <c r="AQ58" s="52"/>
      <c r="AR58" s="52">
        <v>4</v>
      </c>
      <c r="AS58" s="52"/>
      <c r="AT58" s="52">
        <v>4</v>
      </c>
      <c r="AU58" s="52">
        <v>4</v>
      </c>
      <c r="AV58" s="52"/>
      <c r="AW58" s="82"/>
      <c r="AX58" s="52"/>
      <c r="AY58" s="52">
        <v>4</v>
      </c>
      <c r="AZ58" s="52">
        <v>4</v>
      </c>
      <c r="BA58" s="52">
        <v>4</v>
      </c>
      <c r="BB58" s="52">
        <v>4</v>
      </c>
      <c r="BC58" s="52"/>
      <c r="BD58" s="82"/>
      <c r="BE58" s="82"/>
      <c r="BF58" s="52">
        <v>4</v>
      </c>
      <c r="BG58" s="52">
        <v>4</v>
      </c>
      <c r="BH58" s="52">
        <v>4</v>
      </c>
      <c r="BI58" s="52">
        <v>4</v>
      </c>
      <c r="BJ58" s="52"/>
      <c r="BK58" s="82"/>
      <c r="BL58" s="178"/>
      <c r="BM58" s="52">
        <v>4</v>
      </c>
      <c r="BN58" s="52">
        <v>4</v>
      </c>
      <c r="BO58" s="52">
        <v>4</v>
      </c>
      <c r="BP58" s="52"/>
      <c r="BQ58" s="52"/>
      <c r="BR58" s="82"/>
      <c r="BS58" s="52"/>
      <c r="BT58" s="52">
        <v>4</v>
      </c>
      <c r="BU58" s="52">
        <v>4</v>
      </c>
      <c r="BV58" s="52">
        <v>3</v>
      </c>
      <c r="BW58" s="52"/>
      <c r="BX58" s="187"/>
      <c r="BY58" s="622"/>
      <c r="CA58" s="156">
        <f t="shared" si="8"/>
        <v>24</v>
      </c>
      <c r="CB58" s="152">
        <f t="shared" si="9"/>
        <v>1</v>
      </c>
      <c r="CC58" s="152">
        <f t="shared" si="10"/>
        <v>0</v>
      </c>
      <c r="CD58" s="157">
        <f t="shared" si="11"/>
        <v>0</v>
      </c>
    </row>
    <row r="59" spans="1:82" ht="17.100000000000001" customHeight="1" thickBot="1">
      <c r="A59" s="617"/>
      <c r="B59" s="626"/>
      <c r="C59" s="273" t="s">
        <v>561</v>
      </c>
      <c r="D59" s="179"/>
      <c r="E59" s="115"/>
      <c r="F59" s="115"/>
      <c r="G59" s="83"/>
      <c r="H59" s="116"/>
      <c r="I59" s="116"/>
      <c r="J59" s="116"/>
      <c r="K59" s="116"/>
      <c r="L59" s="116"/>
      <c r="M59" s="116"/>
      <c r="N59" s="83"/>
      <c r="O59" s="116"/>
      <c r="P59" s="116"/>
      <c r="Q59" s="116"/>
      <c r="R59" s="116"/>
      <c r="S59" s="116"/>
      <c r="T59" s="116"/>
      <c r="U59" s="83"/>
      <c r="V59" s="116"/>
      <c r="W59" s="116"/>
      <c r="X59" s="116"/>
      <c r="Y59" s="116"/>
      <c r="Z59" s="116"/>
      <c r="AA59" s="116"/>
      <c r="AB59" s="83"/>
      <c r="AC59" s="116"/>
      <c r="AD59" s="116"/>
      <c r="AE59" s="116"/>
      <c r="AF59" s="116"/>
      <c r="AG59" s="117"/>
      <c r="AH59" s="118"/>
      <c r="AI59" s="83"/>
      <c r="AJ59" s="83"/>
      <c r="AK59" s="116"/>
      <c r="AL59" s="116"/>
      <c r="AM59" s="116"/>
      <c r="AN59" s="116"/>
      <c r="AO59" s="116"/>
      <c r="AP59" s="83"/>
      <c r="AQ59" s="116"/>
      <c r="AR59" s="116"/>
      <c r="AS59" s="116"/>
      <c r="AT59" s="116"/>
      <c r="AU59" s="116"/>
      <c r="AV59" s="116"/>
      <c r="AW59" s="83"/>
      <c r="AX59" s="116"/>
      <c r="AY59" s="116"/>
      <c r="AZ59" s="116"/>
      <c r="BA59" s="116"/>
      <c r="BB59" s="116"/>
      <c r="BC59" s="116"/>
      <c r="BD59" s="83"/>
      <c r="BE59" s="83"/>
      <c r="BF59" s="116"/>
      <c r="BG59" s="116"/>
      <c r="BH59" s="116"/>
      <c r="BI59" s="116"/>
      <c r="BJ59" s="116"/>
      <c r="BK59" s="83"/>
      <c r="BL59" s="179"/>
      <c r="BM59" s="116"/>
      <c r="BN59" s="119"/>
      <c r="BO59" s="119"/>
      <c r="BP59" s="119"/>
      <c r="BQ59" s="119"/>
      <c r="BR59" s="83"/>
      <c r="BS59" s="119"/>
      <c r="BT59" s="119"/>
      <c r="BU59" s="119"/>
      <c r="BV59" s="119"/>
      <c r="BW59" s="119"/>
      <c r="BX59" s="188"/>
      <c r="BY59" s="623"/>
      <c r="CA59" s="158">
        <f t="shared" si="8"/>
        <v>0</v>
      </c>
      <c r="CB59" s="159">
        <f t="shared" si="9"/>
        <v>0</v>
      </c>
      <c r="CC59" s="159">
        <f t="shared" si="10"/>
        <v>0</v>
      </c>
      <c r="CD59" s="160">
        <f t="shared" si="11"/>
        <v>0</v>
      </c>
    </row>
    <row r="60" spans="1:82" ht="17.100000000000001" customHeight="1">
      <c r="A60" s="615">
        <v>19</v>
      </c>
      <c r="B60" s="618" t="s">
        <v>579</v>
      </c>
      <c r="C60" s="239" t="s">
        <v>558</v>
      </c>
      <c r="D60" s="177"/>
      <c r="E60" s="109"/>
      <c r="F60" s="109"/>
      <c r="G60" s="81"/>
      <c r="H60" s="53"/>
      <c r="I60" s="53"/>
      <c r="J60" s="53"/>
      <c r="K60" s="53">
        <v>4</v>
      </c>
      <c r="L60" s="53"/>
      <c r="M60" s="53"/>
      <c r="N60" s="81"/>
      <c r="O60" s="53"/>
      <c r="P60" s="53">
        <v>4</v>
      </c>
      <c r="Q60" s="53"/>
      <c r="R60" s="53">
        <v>4</v>
      </c>
      <c r="S60" s="53"/>
      <c r="T60" s="53"/>
      <c r="U60" s="81"/>
      <c r="V60" s="53"/>
      <c r="W60" s="204">
        <v>4</v>
      </c>
      <c r="X60" s="53"/>
      <c r="Y60" s="53">
        <v>4</v>
      </c>
      <c r="Z60" s="53"/>
      <c r="AA60" s="53"/>
      <c r="AB60" s="81"/>
      <c r="AC60" s="53"/>
      <c r="AD60" s="53">
        <v>4</v>
      </c>
      <c r="AE60" s="53"/>
      <c r="AF60" s="53">
        <v>1</v>
      </c>
      <c r="AG60" s="95">
        <v>4</v>
      </c>
      <c r="AH60" s="110"/>
      <c r="AI60" s="81"/>
      <c r="AJ60" s="81"/>
      <c r="AK60" s="53">
        <v>4</v>
      </c>
      <c r="AL60" s="53">
        <v>4</v>
      </c>
      <c r="AM60" s="53">
        <v>4</v>
      </c>
      <c r="AN60" s="53">
        <v>4</v>
      </c>
      <c r="AO60" s="53"/>
      <c r="AP60" s="81"/>
      <c r="AQ60" s="53">
        <v>4</v>
      </c>
      <c r="AR60" s="53">
        <v>4</v>
      </c>
      <c r="AS60" s="53"/>
      <c r="AT60" s="53">
        <v>4</v>
      </c>
      <c r="AU60" s="53">
        <v>4</v>
      </c>
      <c r="AV60" s="53"/>
      <c r="AW60" s="81"/>
      <c r="AX60" s="53">
        <v>4</v>
      </c>
      <c r="AY60" s="53"/>
      <c r="AZ60" s="53">
        <v>4</v>
      </c>
      <c r="BA60" s="53">
        <v>4</v>
      </c>
      <c r="BB60" s="53">
        <v>4</v>
      </c>
      <c r="BC60" s="53"/>
      <c r="BD60" s="81"/>
      <c r="BE60" s="81"/>
      <c r="BF60" s="53">
        <v>4</v>
      </c>
      <c r="BG60" s="53">
        <v>4</v>
      </c>
      <c r="BH60" s="53">
        <v>4</v>
      </c>
      <c r="BI60" s="53">
        <v>4</v>
      </c>
      <c r="BJ60" s="53"/>
      <c r="BK60" s="81"/>
      <c r="BL60" s="177"/>
      <c r="BM60" s="53">
        <v>4</v>
      </c>
      <c r="BN60" s="111">
        <v>4</v>
      </c>
      <c r="BO60" s="111"/>
      <c r="BP60" s="111"/>
      <c r="BQ60" s="111"/>
      <c r="BR60" s="112"/>
      <c r="BS60" s="111"/>
      <c r="BT60" s="111">
        <v>4</v>
      </c>
      <c r="BU60" s="111">
        <v>4</v>
      </c>
      <c r="BV60" s="111"/>
      <c r="BW60" s="111">
        <v>4</v>
      </c>
      <c r="BX60" s="186"/>
      <c r="BY60" s="621"/>
      <c r="CA60" s="153">
        <f t="shared" si="8"/>
        <v>28</v>
      </c>
      <c r="CB60" s="154">
        <f t="shared" si="9"/>
        <v>0</v>
      </c>
      <c r="CC60" s="154">
        <f t="shared" si="10"/>
        <v>0</v>
      </c>
      <c r="CD60" s="155">
        <f t="shared" si="11"/>
        <v>1</v>
      </c>
    </row>
    <row r="61" spans="1:82" ht="17.100000000000001" customHeight="1">
      <c r="A61" s="616"/>
      <c r="B61" s="619"/>
      <c r="C61" s="227" t="s">
        <v>560</v>
      </c>
      <c r="D61" s="178"/>
      <c r="E61" s="113"/>
      <c r="F61" s="113"/>
      <c r="G61" s="82"/>
      <c r="H61" s="52"/>
      <c r="I61" s="52"/>
      <c r="J61" s="52"/>
      <c r="K61" s="52"/>
      <c r="L61" s="52"/>
      <c r="M61" s="52"/>
      <c r="N61" s="82"/>
      <c r="O61" s="52"/>
      <c r="P61" s="111">
        <v>4</v>
      </c>
      <c r="Q61" s="52"/>
      <c r="R61" s="52"/>
      <c r="S61" s="52"/>
      <c r="T61" s="52"/>
      <c r="U61" s="82"/>
      <c r="V61" s="52"/>
      <c r="W61" s="111">
        <v>4</v>
      </c>
      <c r="X61" s="52"/>
      <c r="Y61" s="52"/>
      <c r="Z61" s="52"/>
      <c r="AA61" s="52"/>
      <c r="AB61" s="82"/>
      <c r="AC61" s="52"/>
      <c r="AD61" s="52">
        <v>4</v>
      </c>
      <c r="AE61" s="52"/>
      <c r="AF61" s="52"/>
      <c r="AG61" s="96">
        <v>4</v>
      </c>
      <c r="AH61" s="114"/>
      <c r="AI61" s="82"/>
      <c r="AJ61" s="82"/>
      <c r="AK61" s="52">
        <v>4</v>
      </c>
      <c r="AL61" s="52">
        <v>4</v>
      </c>
      <c r="AM61" s="52">
        <v>4</v>
      </c>
      <c r="AN61" s="52">
        <v>4</v>
      </c>
      <c r="AO61" s="52"/>
      <c r="AP61" s="82"/>
      <c r="AQ61" s="52"/>
      <c r="AR61" s="52">
        <v>4</v>
      </c>
      <c r="AS61" s="52"/>
      <c r="AT61" s="52">
        <v>4</v>
      </c>
      <c r="AU61" s="52">
        <v>4</v>
      </c>
      <c r="AV61" s="52"/>
      <c r="AW61" s="82"/>
      <c r="AX61" s="52"/>
      <c r="AY61" s="52">
        <v>4</v>
      </c>
      <c r="AZ61" s="52">
        <v>4</v>
      </c>
      <c r="BA61" s="52">
        <v>4</v>
      </c>
      <c r="BB61" s="52">
        <v>4</v>
      </c>
      <c r="BC61" s="52"/>
      <c r="BD61" s="82"/>
      <c r="BE61" s="82"/>
      <c r="BF61" s="52">
        <v>4</v>
      </c>
      <c r="BG61" s="52">
        <v>4</v>
      </c>
      <c r="BH61" s="52">
        <v>4</v>
      </c>
      <c r="BI61" s="52">
        <v>4</v>
      </c>
      <c r="BJ61" s="52"/>
      <c r="BK61" s="82"/>
      <c r="BL61" s="178"/>
      <c r="BM61" s="52">
        <v>4</v>
      </c>
      <c r="BN61" s="52">
        <v>4</v>
      </c>
      <c r="BO61" s="52">
        <v>4</v>
      </c>
      <c r="BP61" s="52"/>
      <c r="BQ61" s="52"/>
      <c r="BR61" s="82"/>
      <c r="BS61" s="52"/>
      <c r="BT61" s="52">
        <v>4</v>
      </c>
      <c r="BU61" s="52">
        <v>4</v>
      </c>
      <c r="BV61" s="52">
        <v>4</v>
      </c>
      <c r="BW61" s="52"/>
      <c r="BX61" s="187"/>
      <c r="BY61" s="622"/>
      <c r="CA61" s="156">
        <f t="shared" si="8"/>
        <v>25</v>
      </c>
      <c r="CB61" s="152">
        <f t="shared" si="9"/>
        <v>0</v>
      </c>
      <c r="CC61" s="152">
        <f t="shared" si="10"/>
        <v>0</v>
      </c>
      <c r="CD61" s="157">
        <f t="shared" si="11"/>
        <v>0</v>
      </c>
    </row>
    <row r="62" spans="1:82" ht="17.100000000000001" customHeight="1" thickBot="1">
      <c r="A62" s="617"/>
      <c r="B62" s="620"/>
      <c r="C62" s="273" t="s">
        <v>561</v>
      </c>
      <c r="D62" s="179"/>
      <c r="E62" s="115"/>
      <c r="F62" s="115"/>
      <c r="G62" s="83"/>
      <c r="H62" s="116"/>
      <c r="I62" s="116"/>
      <c r="J62" s="116"/>
      <c r="K62" s="116"/>
      <c r="L62" s="116"/>
      <c r="M62" s="116"/>
      <c r="N62" s="83"/>
      <c r="O62" s="116"/>
      <c r="P62" s="116"/>
      <c r="Q62" s="116"/>
      <c r="R62" s="116"/>
      <c r="S62" s="116"/>
      <c r="T62" s="116"/>
      <c r="U62" s="83"/>
      <c r="V62" s="116"/>
      <c r="W62" s="116"/>
      <c r="X62" s="116"/>
      <c r="Y62" s="116"/>
      <c r="Z62" s="116"/>
      <c r="AA62" s="116"/>
      <c r="AB62" s="83"/>
      <c r="AC62" s="116"/>
      <c r="AD62" s="116"/>
      <c r="AE62" s="116"/>
      <c r="AF62" s="116"/>
      <c r="AG62" s="117"/>
      <c r="AH62" s="118"/>
      <c r="AI62" s="83"/>
      <c r="AJ62" s="83"/>
      <c r="AK62" s="116"/>
      <c r="AL62" s="116"/>
      <c r="AM62" s="116"/>
      <c r="AN62" s="116"/>
      <c r="AO62" s="116"/>
      <c r="AP62" s="83"/>
      <c r="AQ62" s="116"/>
      <c r="AR62" s="116"/>
      <c r="AS62" s="116"/>
      <c r="AT62" s="116"/>
      <c r="AU62" s="116"/>
      <c r="AV62" s="116"/>
      <c r="AW62" s="83"/>
      <c r="AX62" s="116"/>
      <c r="AY62" s="116"/>
      <c r="AZ62" s="116"/>
      <c r="BA62" s="116"/>
      <c r="BB62" s="116"/>
      <c r="BC62" s="116"/>
      <c r="BD62" s="83"/>
      <c r="BE62" s="83"/>
      <c r="BF62" s="116"/>
      <c r="BG62" s="116"/>
      <c r="BH62" s="116"/>
      <c r="BI62" s="116"/>
      <c r="BJ62" s="116"/>
      <c r="BK62" s="83"/>
      <c r="BL62" s="179"/>
      <c r="BM62" s="116"/>
      <c r="BN62" s="119"/>
      <c r="BO62" s="119"/>
      <c r="BP62" s="119"/>
      <c r="BQ62" s="119"/>
      <c r="BR62" s="83"/>
      <c r="BS62" s="119"/>
      <c r="BT62" s="119"/>
      <c r="BU62" s="119"/>
      <c r="BV62" s="119"/>
      <c r="BW62" s="119"/>
      <c r="BX62" s="188"/>
      <c r="BY62" s="623"/>
      <c r="CA62" s="158">
        <f t="shared" si="8"/>
        <v>0</v>
      </c>
      <c r="CB62" s="159">
        <f t="shared" si="9"/>
        <v>0</v>
      </c>
      <c r="CC62" s="159">
        <f t="shared" si="10"/>
        <v>0</v>
      </c>
      <c r="CD62" s="160">
        <f t="shared" si="11"/>
        <v>0</v>
      </c>
    </row>
    <row r="63" spans="1:82" ht="17.100000000000001" customHeight="1">
      <c r="A63" s="615">
        <v>20</v>
      </c>
      <c r="B63" s="624" t="s">
        <v>580</v>
      </c>
      <c r="C63" s="239" t="s">
        <v>558</v>
      </c>
      <c r="D63" s="177"/>
      <c r="E63" s="109"/>
      <c r="F63" s="109"/>
      <c r="G63" s="81"/>
      <c r="H63" s="53"/>
      <c r="I63" s="53"/>
      <c r="J63" s="53"/>
      <c r="K63" s="53">
        <v>4</v>
      </c>
      <c r="L63" s="53"/>
      <c r="M63" s="53"/>
      <c r="N63" s="81"/>
      <c r="O63" s="53"/>
      <c r="P63" s="53">
        <v>4</v>
      </c>
      <c r="Q63" s="53"/>
      <c r="R63" s="53">
        <v>4</v>
      </c>
      <c r="S63" s="53"/>
      <c r="T63" s="53"/>
      <c r="U63" s="81"/>
      <c r="V63" s="53"/>
      <c r="W63" s="204">
        <v>4</v>
      </c>
      <c r="X63" s="53"/>
      <c r="Y63" s="53">
        <v>4</v>
      </c>
      <c r="Z63" s="53"/>
      <c r="AA63" s="53"/>
      <c r="AB63" s="81"/>
      <c r="AC63" s="53"/>
      <c r="AD63" s="53">
        <v>4</v>
      </c>
      <c r="AE63" s="53"/>
      <c r="AF63" s="53">
        <v>1</v>
      </c>
      <c r="AG63" s="95">
        <v>4</v>
      </c>
      <c r="AH63" s="110"/>
      <c r="AI63" s="81"/>
      <c r="AJ63" s="81"/>
      <c r="AK63" s="53">
        <v>4</v>
      </c>
      <c r="AL63" s="53">
        <v>4</v>
      </c>
      <c r="AM63" s="53">
        <v>4</v>
      </c>
      <c r="AN63" s="53">
        <v>3</v>
      </c>
      <c r="AO63" s="53"/>
      <c r="AP63" s="81"/>
      <c r="AQ63" s="53">
        <v>4</v>
      </c>
      <c r="AR63" s="53">
        <v>4</v>
      </c>
      <c r="AS63" s="53"/>
      <c r="AT63" s="53">
        <v>4</v>
      </c>
      <c r="AU63" s="53">
        <v>4</v>
      </c>
      <c r="AV63" s="53"/>
      <c r="AW63" s="81"/>
      <c r="AX63" s="53">
        <v>4</v>
      </c>
      <c r="AY63" s="53"/>
      <c r="AZ63" s="53">
        <v>4</v>
      </c>
      <c r="BA63" s="53">
        <v>4</v>
      </c>
      <c r="BB63" s="53">
        <v>4</v>
      </c>
      <c r="BC63" s="53"/>
      <c r="BD63" s="81"/>
      <c r="BE63" s="81"/>
      <c r="BF63" s="53">
        <v>4</v>
      </c>
      <c r="BG63" s="53">
        <v>4</v>
      </c>
      <c r="BH63" s="53">
        <v>4</v>
      </c>
      <c r="BI63" s="53">
        <v>4</v>
      </c>
      <c r="BJ63" s="53"/>
      <c r="BK63" s="81"/>
      <c r="BL63" s="177"/>
      <c r="BM63" s="53">
        <v>4</v>
      </c>
      <c r="BN63" s="111">
        <v>4</v>
      </c>
      <c r="BO63" s="111"/>
      <c r="BP63" s="111"/>
      <c r="BQ63" s="111"/>
      <c r="BR63" s="112"/>
      <c r="BS63" s="111"/>
      <c r="BT63" s="111">
        <v>4</v>
      </c>
      <c r="BU63" s="111">
        <v>3</v>
      </c>
      <c r="BV63" s="111"/>
      <c r="BW63" s="111">
        <v>4</v>
      </c>
      <c r="BX63" s="186"/>
      <c r="BY63" s="621"/>
      <c r="CA63" s="153">
        <f t="shared" si="8"/>
        <v>26</v>
      </c>
      <c r="CB63" s="154">
        <f t="shared" si="9"/>
        <v>2</v>
      </c>
      <c r="CC63" s="154">
        <f t="shared" si="10"/>
        <v>0</v>
      </c>
      <c r="CD63" s="155">
        <f t="shared" si="11"/>
        <v>1</v>
      </c>
    </row>
    <row r="64" spans="1:82" ht="17.100000000000001" customHeight="1">
      <c r="A64" s="616"/>
      <c r="B64" s="625"/>
      <c r="C64" s="227" t="s">
        <v>560</v>
      </c>
      <c r="D64" s="178"/>
      <c r="E64" s="113"/>
      <c r="F64" s="113"/>
      <c r="G64" s="82"/>
      <c r="H64" s="52"/>
      <c r="I64" s="52"/>
      <c r="J64" s="52"/>
      <c r="K64" s="52"/>
      <c r="L64" s="52"/>
      <c r="M64" s="52"/>
      <c r="N64" s="82"/>
      <c r="O64" s="52"/>
      <c r="P64" s="111">
        <v>4</v>
      </c>
      <c r="Q64" s="52"/>
      <c r="R64" s="52"/>
      <c r="S64" s="52"/>
      <c r="T64" s="52"/>
      <c r="U64" s="82"/>
      <c r="V64" s="52"/>
      <c r="W64" s="111">
        <v>4</v>
      </c>
      <c r="X64" s="52"/>
      <c r="Y64" s="52"/>
      <c r="Z64" s="52"/>
      <c r="AA64" s="52"/>
      <c r="AB64" s="82"/>
      <c r="AC64" s="52"/>
      <c r="AD64" s="52">
        <v>4</v>
      </c>
      <c r="AE64" s="52"/>
      <c r="AF64" s="52"/>
      <c r="AG64" s="96">
        <v>4</v>
      </c>
      <c r="AH64" s="114"/>
      <c r="AI64" s="82"/>
      <c r="AJ64" s="82"/>
      <c r="AK64" s="52">
        <v>4</v>
      </c>
      <c r="AL64" s="52">
        <v>4</v>
      </c>
      <c r="AM64" s="52">
        <v>4</v>
      </c>
      <c r="AN64" s="52">
        <v>4</v>
      </c>
      <c r="AO64" s="52"/>
      <c r="AP64" s="82"/>
      <c r="AQ64" s="52"/>
      <c r="AR64" s="52">
        <v>4</v>
      </c>
      <c r="AS64" s="52"/>
      <c r="AT64" s="52">
        <v>4</v>
      </c>
      <c r="AU64" s="52">
        <v>4</v>
      </c>
      <c r="AV64" s="52"/>
      <c r="AW64" s="82"/>
      <c r="AX64" s="52"/>
      <c r="AY64" s="52">
        <v>4</v>
      </c>
      <c r="AZ64" s="52">
        <v>4</v>
      </c>
      <c r="BA64" s="52">
        <v>4</v>
      </c>
      <c r="BB64" s="52">
        <v>4</v>
      </c>
      <c r="BC64" s="52"/>
      <c r="BD64" s="82"/>
      <c r="BE64" s="82"/>
      <c r="BF64" s="52">
        <v>4</v>
      </c>
      <c r="BG64" s="52">
        <v>4</v>
      </c>
      <c r="BH64" s="52">
        <v>4</v>
      </c>
      <c r="BI64" s="52">
        <v>4</v>
      </c>
      <c r="BJ64" s="52"/>
      <c r="BK64" s="82"/>
      <c r="BL64" s="178"/>
      <c r="BM64" s="52">
        <v>4</v>
      </c>
      <c r="BN64" s="52">
        <v>4</v>
      </c>
      <c r="BO64" s="52">
        <v>4</v>
      </c>
      <c r="BP64" s="52"/>
      <c r="BQ64" s="52"/>
      <c r="BR64" s="82"/>
      <c r="BS64" s="52"/>
      <c r="BT64" s="52">
        <v>4</v>
      </c>
      <c r="BU64" s="52">
        <v>4</v>
      </c>
      <c r="BV64" s="52">
        <v>4</v>
      </c>
      <c r="BW64" s="52"/>
      <c r="BX64" s="187"/>
      <c r="BY64" s="622"/>
      <c r="CA64" s="156">
        <f t="shared" si="8"/>
        <v>25</v>
      </c>
      <c r="CB64" s="152">
        <f t="shared" si="9"/>
        <v>0</v>
      </c>
      <c r="CC64" s="152">
        <f t="shared" si="10"/>
        <v>0</v>
      </c>
      <c r="CD64" s="157">
        <f t="shared" si="11"/>
        <v>0</v>
      </c>
    </row>
    <row r="65" spans="1:82" ht="17.100000000000001" customHeight="1" thickBot="1">
      <c r="A65" s="617"/>
      <c r="B65" s="626"/>
      <c r="C65" s="273" t="s">
        <v>561</v>
      </c>
      <c r="D65" s="179"/>
      <c r="E65" s="115"/>
      <c r="F65" s="115"/>
      <c r="G65" s="83"/>
      <c r="H65" s="116"/>
      <c r="I65" s="116"/>
      <c r="J65" s="116"/>
      <c r="K65" s="116"/>
      <c r="L65" s="116"/>
      <c r="M65" s="116"/>
      <c r="N65" s="83"/>
      <c r="O65" s="116"/>
      <c r="P65" s="116"/>
      <c r="Q65" s="116"/>
      <c r="R65" s="116"/>
      <c r="S65" s="116"/>
      <c r="T65" s="116"/>
      <c r="U65" s="83"/>
      <c r="V65" s="116"/>
      <c r="W65" s="116"/>
      <c r="X65" s="116"/>
      <c r="Y65" s="116"/>
      <c r="Z65" s="116"/>
      <c r="AA65" s="116"/>
      <c r="AB65" s="83"/>
      <c r="AC65" s="116"/>
      <c r="AD65" s="116"/>
      <c r="AE65" s="116"/>
      <c r="AF65" s="116"/>
      <c r="AG65" s="117"/>
      <c r="AH65" s="118"/>
      <c r="AI65" s="83"/>
      <c r="AJ65" s="83"/>
      <c r="AK65" s="116"/>
      <c r="AL65" s="116"/>
      <c r="AM65" s="116"/>
      <c r="AN65" s="116"/>
      <c r="AO65" s="116"/>
      <c r="AP65" s="83"/>
      <c r="AQ65" s="116"/>
      <c r="AR65" s="116"/>
      <c r="AS65" s="116"/>
      <c r="AT65" s="116"/>
      <c r="AU65" s="116"/>
      <c r="AV65" s="116"/>
      <c r="AW65" s="83"/>
      <c r="AX65" s="116"/>
      <c r="AY65" s="116"/>
      <c r="AZ65" s="116"/>
      <c r="BA65" s="116"/>
      <c r="BB65" s="116"/>
      <c r="BC65" s="116"/>
      <c r="BD65" s="83"/>
      <c r="BE65" s="83"/>
      <c r="BF65" s="116"/>
      <c r="BG65" s="116"/>
      <c r="BH65" s="116"/>
      <c r="BI65" s="116"/>
      <c r="BJ65" s="116"/>
      <c r="BK65" s="83"/>
      <c r="BL65" s="179"/>
      <c r="BM65" s="116"/>
      <c r="BN65" s="119"/>
      <c r="BO65" s="119"/>
      <c r="BP65" s="119"/>
      <c r="BQ65" s="119"/>
      <c r="BR65" s="83"/>
      <c r="BS65" s="119"/>
      <c r="BT65" s="119"/>
      <c r="BU65" s="119"/>
      <c r="BV65" s="119"/>
      <c r="BW65" s="119"/>
      <c r="BX65" s="188"/>
      <c r="BY65" s="623"/>
      <c r="CA65" s="158">
        <f t="shared" si="8"/>
        <v>0</v>
      </c>
      <c r="CB65" s="159">
        <f t="shared" si="9"/>
        <v>0</v>
      </c>
      <c r="CC65" s="159">
        <f t="shared" si="10"/>
        <v>0</v>
      </c>
      <c r="CD65" s="160">
        <f t="shared" si="11"/>
        <v>0</v>
      </c>
    </row>
    <row r="66" spans="1:82" ht="17.100000000000001" customHeight="1">
      <c r="A66" s="615">
        <v>21</v>
      </c>
      <c r="B66" s="624" t="s">
        <v>581</v>
      </c>
      <c r="C66" s="239" t="s">
        <v>558</v>
      </c>
      <c r="D66" s="177"/>
      <c r="E66" s="109"/>
      <c r="F66" s="109"/>
      <c r="G66" s="81"/>
      <c r="H66" s="53"/>
      <c r="I66" s="53"/>
      <c r="J66" s="53"/>
      <c r="K66" s="53">
        <v>4</v>
      </c>
      <c r="L66" s="53"/>
      <c r="M66" s="53"/>
      <c r="N66" s="81"/>
      <c r="O66" s="53"/>
      <c r="P66" s="53">
        <v>4</v>
      </c>
      <c r="Q66" s="53"/>
      <c r="R66" s="53">
        <v>4</v>
      </c>
      <c r="S66" s="53"/>
      <c r="T66" s="53"/>
      <c r="U66" s="81"/>
      <c r="V66" s="53"/>
      <c r="W66" s="204">
        <v>4</v>
      </c>
      <c r="X66" s="53"/>
      <c r="Y66" s="53">
        <v>4</v>
      </c>
      <c r="Z66" s="53"/>
      <c r="AA66" s="53"/>
      <c r="AB66" s="81"/>
      <c r="AC66" s="53"/>
      <c r="AD66" s="53">
        <v>4</v>
      </c>
      <c r="AE66" s="53"/>
      <c r="AF66" s="53">
        <v>1</v>
      </c>
      <c r="AG66" s="95">
        <v>4</v>
      </c>
      <c r="AH66" s="110"/>
      <c r="AI66" s="81"/>
      <c r="AJ66" s="81"/>
      <c r="AK66" s="53">
        <v>4</v>
      </c>
      <c r="AL66" s="53">
        <v>4</v>
      </c>
      <c r="AM66" s="53">
        <v>4</v>
      </c>
      <c r="AN66" s="53">
        <v>4</v>
      </c>
      <c r="AO66" s="53"/>
      <c r="AP66" s="81"/>
      <c r="AQ66" s="53">
        <v>4</v>
      </c>
      <c r="AR66" s="53">
        <v>4</v>
      </c>
      <c r="AS66" s="53"/>
      <c r="AT66" s="53">
        <v>4</v>
      </c>
      <c r="AU66" s="53">
        <v>4</v>
      </c>
      <c r="AV66" s="53"/>
      <c r="AW66" s="81"/>
      <c r="AX66" s="53">
        <v>4</v>
      </c>
      <c r="AY66" s="53"/>
      <c r="AZ66" s="53">
        <v>4</v>
      </c>
      <c r="BA66" s="53">
        <v>4</v>
      </c>
      <c r="BB66" s="53">
        <v>4</v>
      </c>
      <c r="BC66" s="53"/>
      <c r="BD66" s="81"/>
      <c r="BE66" s="81"/>
      <c r="BF66" s="53">
        <v>4</v>
      </c>
      <c r="BG66" s="53">
        <v>4</v>
      </c>
      <c r="BH66" s="53">
        <v>4</v>
      </c>
      <c r="BI66" s="53">
        <v>4</v>
      </c>
      <c r="BJ66" s="53"/>
      <c r="BK66" s="81"/>
      <c r="BL66" s="177"/>
      <c r="BM66" s="53">
        <v>4</v>
      </c>
      <c r="BN66" s="111">
        <v>4</v>
      </c>
      <c r="BO66" s="111"/>
      <c r="BP66" s="111"/>
      <c r="BQ66" s="111"/>
      <c r="BR66" s="112"/>
      <c r="BS66" s="111"/>
      <c r="BT66" s="111">
        <v>4</v>
      </c>
      <c r="BU66" s="111">
        <v>4</v>
      </c>
      <c r="BV66" s="111"/>
      <c r="BW66" s="111">
        <v>4</v>
      </c>
      <c r="BX66" s="186"/>
      <c r="BY66" s="621"/>
      <c r="CA66" s="153">
        <f t="shared" si="8"/>
        <v>28</v>
      </c>
      <c r="CB66" s="154">
        <f t="shared" si="9"/>
        <v>0</v>
      </c>
      <c r="CC66" s="154">
        <f t="shared" si="10"/>
        <v>0</v>
      </c>
      <c r="CD66" s="155">
        <f t="shared" si="11"/>
        <v>1</v>
      </c>
    </row>
    <row r="67" spans="1:82" ht="17.100000000000001" customHeight="1">
      <c r="A67" s="616"/>
      <c r="B67" s="625"/>
      <c r="C67" s="227" t="s">
        <v>560</v>
      </c>
      <c r="D67" s="178"/>
      <c r="E67" s="113"/>
      <c r="F67" s="113"/>
      <c r="G67" s="82"/>
      <c r="H67" s="52"/>
      <c r="I67" s="52"/>
      <c r="J67" s="52"/>
      <c r="K67" s="52"/>
      <c r="L67" s="52"/>
      <c r="M67" s="52"/>
      <c r="N67" s="82"/>
      <c r="O67" s="52"/>
      <c r="P67" s="111">
        <v>4</v>
      </c>
      <c r="Q67" s="52"/>
      <c r="R67" s="52"/>
      <c r="S67" s="52"/>
      <c r="T67" s="52"/>
      <c r="U67" s="82"/>
      <c r="V67" s="52"/>
      <c r="W67" s="111">
        <v>4</v>
      </c>
      <c r="X67" s="52"/>
      <c r="Y67" s="52"/>
      <c r="Z67" s="52"/>
      <c r="AA67" s="52"/>
      <c r="AB67" s="82"/>
      <c r="AC67" s="52"/>
      <c r="AD67" s="52">
        <v>4</v>
      </c>
      <c r="AE67" s="52"/>
      <c r="AF67" s="52"/>
      <c r="AG67" s="96">
        <v>4</v>
      </c>
      <c r="AH67" s="114"/>
      <c r="AI67" s="82"/>
      <c r="AJ67" s="82"/>
      <c r="AK67" s="52">
        <v>4</v>
      </c>
      <c r="AL67" s="52">
        <v>4</v>
      </c>
      <c r="AM67" s="52">
        <v>4</v>
      </c>
      <c r="AN67" s="52">
        <v>4</v>
      </c>
      <c r="AO67" s="52"/>
      <c r="AP67" s="82"/>
      <c r="AQ67" s="52"/>
      <c r="AR67" s="52">
        <v>4</v>
      </c>
      <c r="AS67" s="52"/>
      <c r="AT67" s="52">
        <v>4</v>
      </c>
      <c r="AU67" s="52">
        <v>4</v>
      </c>
      <c r="AV67" s="52"/>
      <c r="AW67" s="82"/>
      <c r="AX67" s="52"/>
      <c r="AY67" s="52">
        <v>4</v>
      </c>
      <c r="AZ67" s="52">
        <v>4</v>
      </c>
      <c r="BA67" s="52">
        <v>4</v>
      </c>
      <c r="BB67" s="52">
        <v>4</v>
      </c>
      <c r="BC67" s="52"/>
      <c r="BD67" s="82"/>
      <c r="BE67" s="82"/>
      <c r="BF67" s="52">
        <v>4</v>
      </c>
      <c r="BG67" s="52">
        <v>4</v>
      </c>
      <c r="BH67" s="52">
        <v>4</v>
      </c>
      <c r="BI67" s="52">
        <v>4</v>
      </c>
      <c r="BJ67" s="52"/>
      <c r="BK67" s="82"/>
      <c r="BL67" s="178"/>
      <c r="BM67" s="52">
        <v>4</v>
      </c>
      <c r="BN67" s="52">
        <v>4</v>
      </c>
      <c r="BO67" s="52">
        <v>4</v>
      </c>
      <c r="BP67" s="52"/>
      <c r="BQ67" s="52"/>
      <c r="BR67" s="82"/>
      <c r="BS67" s="52"/>
      <c r="BT67" s="52">
        <v>4</v>
      </c>
      <c r="BU67" s="52">
        <v>4</v>
      </c>
      <c r="BV67" s="52">
        <v>4</v>
      </c>
      <c r="BW67" s="52"/>
      <c r="BX67" s="187"/>
      <c r="BY67" s="622"/>
      <c r="CA67" s="156">
        <f t="shared" ref="CA67:CA71" si="12">COUNTIF(D67:BX67,"4")</f>
        <v>25</v>
      </c>
      <c r="CB67" s="152">
        <f t="shared" ref="CB67:CB71" si="13">COUNTIF(D67:BX67,"3")</f>
        <v>0</v>
      </c>
      <c r="CC67" s="152">
        <f t="shared" ref="CC67:CC71" si="14">COUNTIF(D67:BX67,"2")</f>
        <v>0</v>
      </c>
      <c r="CD67" s="157">
        <f t="shared" ref="CD67:CD71" si="15">COUNTIF(D67:BX67,"1")</f>
        <v>0</v>
      </c>
    </row>
    <row r="68" spans="1:82" ht="17.100000000000001" customHeight="1" thickBot="1">
      <c r="A68" s="617"/>
      <c r="B68" s="626"/>
      <c r="C68" s="273" t="s">
        <v>561</v>
      </c>
      <c r="D68" s="179"/>
      <c r="E68" s="115"/>
      <c r="F68" s="115"/>
      <c r="G68" s="83"/>
      <c r="H68" s="116"/>
      <c r="I68" s="116"/>
      <c r="J68" s="116"/>
      <c r="K68" s="116"/>
      <c r="L68" s="116"/>
      <c r="M68" s="116"/>
      <c r="N68" s="83"/>
      <c r="O68" s="116"/>
      <c r="P68" s="116"/>
      <c r="Q68" s="116"/>
      <c r="R68" s="116"/>
      <c r="S68" s="116"/>
      <c r="T68" s="116"/>
      <c r="U68" s="83"/>
      <c r="V68" s="116"/>
      <c r="W68" s="116"/>
      <c r="X68" s="116"/>
      <c r="Y68" s="116"/>
      <c r="Z68" s="116"/>
      <c r="AA68" s="116"/>
      <c r="AB68" s="83"/>
      <c r="AC68" s="116"/>
      <c r="AD68" s="116"/>
      <c r="AE68" s="116"/>
      <c r="AF68" s="116"/>
      <c r="AG68" s="117"/>
      <c r="AH68" s="118"/>
      <c r="AI68" s="83"/>
      <c r="AJ68" s="83"/>
      <c r="AK68" s="116"/>
      <c r="AL68" s="116"/>
      <c r="AM68" s="116"/>
      <c r="AN68" s="116"/>
      <c r="AO68" s="116"/>
      <c r="AP68" s="83"/>
      <c r="AQ68" s="116"/>
      <c r="AR68" s="116"/>
      <c r="AS68" s="116"/>
      <c r="AT68" s="116"/>
      <c r="AU68" s="116"/>
      <c r="AV68" s="116"/>
      <c r="AW68" s="83"/>
      <c r="AX68" s="116"/>
      <c r="AY68" s="116"/>
      <c r="AZ68" s="116"/>
      <c r="BA68" s="116"/>
      <c r="BB68" s="116"/>
      <c r="BC68" s="116"/>
      <c r="BD68" s="83"/>
      <c r="BE68" s="83"/>
      <c r="BF68" s="116"/>
      <c r="BG68" s="116"/>
      <c r="BH68" s="116"/>
      <c r="BI68" s="116"/>
      <c r="BJ68" s="116"/>
      <c r="BK68" s="83"/>
      <c r="BL68" s="179"/>
      <c r="BM68" s="116"/>
      <c r="BN68" s="119"/>
      <c r="BO68" s="119"/>
      <c r="BP68" s="119"/>
      <c r="BQ68" s="119"/>
      <c r="BR68" s="83"/>
      <c r="BS68" s="119"/>
      <c r="BT68" s="119"/>
      <c r="BU68" s="119"/>
      <c r="BV68" s="119"/>
      <c r="BW68" s="119"/>
      <c r="BX68" s="188"/>
      <c r="BY68" s="623"/>
      <c r="CA68" s="158">
        <f t="shared" si="12"/>
        <v>0</v>
      </c>
      <c r="CB68" s="159">
        <f t="shared" si="13"/>
        <v>0</v>
      </c>
      <c r="CC68" s="159">
        <f t="shared" si="14"/>
        <v>0</v>
      </c>
      <c r="CD68" s="160">
        <f t="shared" si="15"/>
        <v>0</v>
      </c>
    </row>
    <row r="69" spans="1:82" ht="17.100000000000001" customHeight="1" thickBot="1">
      <c r="A69" s="615">
        <v>22</v>
      </c>
      <c r="B69" s="624" t="s">
        <v>582</v>
      </c>
      <c r="C69" s="239" t="s">
        <v>558</v>
      </c>
      <c r="D69" s="177"/>
      <c r="E69" s="109"/>
      <c r="F69" s="109"/>
      <c r="G69" s="81"/>
      <c r="H69" s="53"/>
      <c r="I69" s="53"/>
      <c r="J69" s="53"/>
      <c r="K69" s="53">
        <v>4</v>
      </c>
      <c r="L69" s="53"/>
      <c r="M69" s="53"/>
      <c r="N69" s="81"/>
      <c r="O69" s="53"/>
      <c r="P69" s="53">
        <v>4</v>
      </c>
      <c r="Q69" s="53"/>
      <c r="R69" s="53">
        <v>4</v>
      </c>
      <c r="S69" s="53"/>
      <c r="T69" s="53"/>
      <c r="U69" s="81"/>
      <c r="V69" s="53"/>
      <c r="W69" s="204">
        <v>4</v>
      </c>
      <c r="X69" s="53"/>
      <c r="Y69" s="53">
        <v>4</v>
      </c>
      <c r="Z69" s="53"/>
      <c r="AA69" s="53"/>
      <c r="AB69" s="81"/>
      <c r="AC69" s="53"/>
      <c r="AD69" s="53">
        <v>4</v>
      </c>
      <c r="AE69" s="53"/>
      <c r="AF69" s="53">
        <v>1</v>
      </c>
      <c r="AG69" s="95">
        <v>4</v>
      </c>
      <c r="AH69" s="110"/>
      <c r="AI69" s="81"/>
      <c r="AJ69" s="81"/>
      <c r="AK69" s="53">
        <v>4</v>
      </c>
      <c r="AL69" s="53">
        <v>4</v>
      </c>
      <c r="AM69" s="53">
        <v>4</v>
      </c>
      <c r="AN69" s="53">
        <v>4</v>
      </c>
      <c r="AO69" s="53"/>
      <c r="AP69" s="81"/>
      <c r="AQ69" s="53">
        <v>4</v>
      </c>
      <c r="AR69" s="53">
        <v>4</v>
      </c>
      <c r="AS69" s="53">
        <v>4</v>
      </c>
      <c r="AT69" s="53">
        <v>4</v>
      </c>
      <c r="AU69" s="53">
        <v>4</v>
      </c>
      <c r="AV69" s="53"/>
      <c r="AW69" s="81"/>
      <c r="AX69" s="53">
        <v>4</v>
      </c>
      <c r="AY69" s="53"/>
      <c r="AZ69" s="53">
        <v>4</v>
      </c>
      <c r="BA69" s="53">
        <v>4</v>
      </c>
      <c r="BB69" s="53">
        <v>4</v>
      </c>
      <c r="BC69" s="53"/>
      <c r="BD69" s="81"/>
      <c r="BE69" s="81"/>
      <c r="BF69" s="53">
        <v>4</v>
      </c>
      <c r="BG69" s="53">
        <v>4</v>
      </c>
      <c r="BH69" s="53">
        <v>4</v>
      </c>
      <c r="BI69" s="53">
        <v>4</v>
      </c>
      <c r="BJ69" s="53"/>
      <c r="BK69" s="81"/>
      <c r="BL69" s="177"/>
      <c r="BM69" s="53">
        <v>4</v>
      </c>
      <c r="BN69" s="111">
        <v>4</v>
      </c>
      <c r="BO69" s="111"/>
      <c r="BP69" s="111"/>
      <c r="BQ69" s="111"/>
      <c r="BR69" s="112"/>
      <c r="BS69" s="111"/>
      <c r="BT69" s="111">
        <v>4</v>
      </c>
      <c r="BU69" s="111">
        <v>4</v>
      </c>
      <c r="BV69" s="111"/>
      <c r="BW69" s="111">
        <v>4</v>
      </c>
      <c r="BX69" s="186"/>
      <c r="BY69" s="621"/>
      <c r="CA69" s="153">
        <f t="shared" si="12"/>
        <v>29</v>
      </c>
      <c r="CB69" s="154">
        <f t="shared" si="13"/>
        <v>0</v>
      </c>
      <c r="CC69" s="154">
        <f t="shared" si="14"/>
        <v>0</v>
      </c>
      <c r="CD69" s="155">
        <f t="shared" si="15"/>
        <v>1</v>
      </c>
    </row>
    <row r="70" spans="1:82" ht="17.100000000000001" customHeight="1">
      <c r="A70" s="616"/>
      <c r="B70" s="625"/>
      <c r="C70" s="227" t="s">
        <v>560</v>
      </c>
      <c r="D70" s="178"/>
      <c r="E70" s="113"/>
      <c r="F70" s="113"/>
      <c r="G70" s="82"/>
      <c r="H70" s="52"/>
      <c r="I70" s="52"/>
      <c r="J70" s="52"/>
      <c r="K70" s="52"/>
      <c r="L70" s="52"/>
      <c r="M70" s="52"/>
      <c r="N70" s="82"/>
      <c r="O70" s="52"/>
      <c r="P70" s="111">
        <v>4</v>
      </c>
      <c r="Q70" s="52"/>
      <c r="R70" s="52"/>
      <c r="S70" s="52"/>
      <c r="T70" s="52"/>
      <c r="U70" s="82"/>
      <c r="V70" s="52"/>
      <c r="W70" s="111">
        <v>4</v>
      </c>
      <c r="X70" s="52"/>
      <c r="Y70" s="52"/>
      <c r="Z70" s="52"/>
      <c r="AA70" s="52"/>
      <c r="AB70" s="82"/>
      <c r="AC70" s="52"/>
      <c r="AD70" s="52">
        <v>4</v>
      </c>
      <c r="AE70" s="52"/>
      <c r="AF70" s="52"/>
      <c r="AG70" s="96">
        <v>4</v>
      </c>
      <c r="AH70" s="114"/>
      <c r="AI70" s="82"/>
      <c r="AJ70" s="82"/>
      <c r="AK70" s="53">
        <v>4</v>
      </c>
      <c r="AL70" s="52">
        <v>4</v>
      </c>
      <c r="AM70" s="52">
        <v>4</v>
      </c>
      <c r="AN70" s="52">
        <v>4</v>
      </c>
      <c r="AO70" s="52"/>
      <c r="AP70" s="82"/>
      <c r="AQ70" s="52"/>
      <c r="AR70" s="52">
        <v>4</v>
      </c>
      <c r="AS70" s="52"/>
      <c r="AT70" s="52">
        <v>4</v>
      </c>
      <c r="AU70" s="52">
        <v>4</v>
      </c>
      <c r="AV70" s="52"/>
      <c r="AW70" s="82"/>
      <c r="AX70" s="52"/>
      <c r="AY70" s="52">
        <v>4</v>
      </c>
      <c r="AZ70" s="52">
        <v>4</v>
      </c>
      <c r="BA70" s="52">
        <v>4</v>
      </c>
      <c r="BB70" s="52">
        <v>4</v>
      </c>
      <c r="BC70" s="52"/>
      <c r="BD70" s="82"/>
      <c r="BE70" s="82"/>
      <c r="BF70" s="52">
        <v>4</v>
      </c>
      <c r="BG70" s="52">
        <v>4</v>
      </c>
      <c r="BH70" s="52">
        <v>4</v>
      </c>
      <c r="BI70" s="52">
        <v>4</v>
      </c>
      <c r="BJ70" s="52"/>
      <c r="BK70" s="82"/>
      <c r="BL70" s="178"/>
      <c r="BM70" s="52">
        <v>4</v>
      </c>
      <c r="BN70" s="52">
        <v>4</v>
      </c>
      <c r="BO70" s="52">
        <v>4</v>
      </c>
      <c r="BP70" s="52"/>
      <c r="BQ70" s="52"/>
      <c r="BR70" s="82"/>
      <c r="BS70" s="52"/>
      <c r="BT70" s="52">
        <v>4</v>
      </c>
      <c r="BU70" s="52">
        <v>4</v>
      </c>
      <c r="BV70" s="52">
        <v>4</v>
      </c>
      <c r="BW70" s="52"/>
      <c r="BX70" s="187"/>
      <c r="BY70" s="622"/>
      <c r="CA70" s="156">
        <f t="shared" si="12"/>
        <v>25</v>
      </c>
      <c r="CB70" s="152">
        <f t="shared" si="13"/>
        <v>0</v>
      </c>
      <c r="CC70" s="152">
        <f t="shared" si="14"/>
        <v>0</v>
      </c>
      <c r="CD70" s="157">
        <f t="shared" si="15"/>
        <v>0</v>
      </c>
    </row>
    <row r="71" spans="1:82" ht="17.100000000000001" customHeight="1" thickBot="1">
      <c r="A71" s="617"/>
      <c r="B71" s="626"/>
      <c r="C71" s="273" t="s">
        <v>561</v>
      </c>
      <c r="D71" s="179"/>
      <c r="E71" s="115"/>
      <c r="F71" s="115"/>
      <c r="G71" s="83"/>
      <c r="H71" s="116"/>
      <c r="I71" s="116"/>
      <c r="J71" s="116"/>
      <c r="K71" s="116"/>
      <c r="L71" s="116"/>
      <c r="M71" s="116"/>
      <c r="N71" s="83"/>
      <c r="O71" s="116"/>
      <c r="P71" s="116"/>
      <c r="Q71" s="116"/>
      <c r="R71" s="116"/>
      <c r="S71" s="116"/>
      <c r="T71" s="116"/>
      <c r="U71" s="83"/>
      <c r="V71" s="116"/>
      <c r="W71" s="116"/>
      <c r="X71" s="116"/>
      <c r="Y71" s="116"/>
      <c r="Z71" s="116"/>
      <c r="AA71" s="116"/>
      <c r="AB71" s="83"/>
      <c r="AC71" s="116"/>
      <c r="AD71" s="116"/>
      <c r="AE71" s="116"/>
      <c r="AF71" s="116"/>
      <c r="AG71" s="117"/>
      <c r="AH71" s="118"/>
      <c r="AI71" s="83"/>
      <c r="AJ71" s="83"/>
      <c r="AK71" s="116"/>
      <c r="AL71" s="116"/>
      <c r="AM71" s="116"/>
      <c r="AN71" s="116"/>
      <c r="AO71" s="116"/>
      <c r="AP71" s="83"/>
      <c r="AQ71" s="116"/>
      <c r="AR71" s="116"/>
      <c r="AS71" s="116"/>
      <c r="AT71" s="116"/>
      <c r="AU71" s="116"/>
      <c r="AV71" s="116"/>
      <c r="AW71" s="83"/>
      <c r="AX71" s="116"/>
      <c r="AY71" s="116"/>
      <c r="AZ71" s="116"/>
      <c r="BA71" s="116"/>
      <c r="BB71" s="116"/>
      <c r="BC71" s="116"/>
      <c r="BD71" s="83"/>
      <c r="BE71" s="83"/>
      <c r="BF71" s="116"/>
      <c r="BG71" s="116"/>
      <c r="BH71" s="116"/>
      <c r="BI71" s="116"/>
      <c r="BJ71" s="116"/>
      <c r="BK71" s="83"/>
      <c r="BL71" s="179"/>
      <c r="BM71" s="116"/>
      <c r="BN71" s="119"/>
      <c r="BO71" s="119"/>
      <c r="BP71" s="119"/>
      <c r="BQ71" s="119"/>
      <c r="BR71" s="83"/>
      <c r="BS71" s="119"/>
      <c r="BT71" s="119"/>
      <c r="BU71" s="119"/>
      <c r="BV71" s="119"/>
      <c r="BW71" s="119"/>
      <c r="BX71" s="188"/>
      <c r="BY71" s="623"/>
      <c r="CA71" s="158">
        <f t="shared" si="12"/>
        <v>0</v>
      </c>
      <c r="CB71" s="159">
        <f t="shared" si="13"/>
        <v>0</v>
      </c>
      <c r="CC71" s="159">
        <f t="shared" si="14"/>
        <v>0</v>
      </c>
      <c r="CD71" s="160">
        <f t="shared" si="15"/>
        <v>0</v>
      </c>
    </row>
    <row r="72" spans="1:82" ht="17.100000000000001" customHeight="1" thickBot="1">
      <c r="A72" s="615">
        <v>23</v>
      </c>
      <c r="B72" s="618" t="s">
        <v>583</v>
      </c>
      <c r="C72" s="239" t="s">
        <v>558</v>
      </c>
      <c r="D72" s="177"/>
      <c r="E72" s="109"/>
      <c r="F72" s="109"/>
      <c r="G72" s="81"/>
      <c r="H72" s="53"/>
      <c r="I72" s="53"/>
      <c r="J72" s="53"/>
      <c r="K72" s="53">
        <v>4</v>
      </c>
      <c r="L72" s="53"/>
      <c r="M72" s="53"/>
      <c r="N72" s="81"/>
      <c r="O72" s="53"/>
      <c r="P72" s="53">
        <v>4</v>
      </c>
      <c r="Q72" s="53"/>
      <c r="R72" s="53">
        <v>4</v>
      </c>
      <c r="S72" s="53"/>
      <c r="T72" s="53"/>
      <c r="U72" s="81"/>
      <c r="V72" s="53"/>
      <c r="W72" s="204">
        <v>4</v>
      </c>
      <c r="X72" s="53"/>
      <c r="Y72" s="53">
        <v>4</v>
      </c>
      <c r="Z72" s="53"/>
      <c r="AA72" s="53"/>
      <c r="AB72" s="81"/>
      <c r="AC72" s="53"/>
      <c r="AD72" s="53">
        <v>4</v>
      </c>
      <c r="AE72" s="53"/>
      <c r="AF72" s="53">
        <v>1</v>
      </c>
      <c r="AG72" s="95">
        <v>4</v>
      </c>
      <c r="AH72" s="110"/>
      <c r="AI72" s="81"/>
      <c r="AJ72" s="81"/>
      <c r="AK72" s="53">
        <v>4</v>
      </c>
      <c r="AL72" s="53">
        <v>4</v>
      </c>
      <c r="AM72" s="53">
        <v>4</v>
      </c>
      <c r="AN72" s="53">
        <v>4</v>
      </c>
      <c r="AO72" s="53"/>
      <c r="AP72" s="81"/>
      <c r="AQ72" s="53">
        <v>4</v>
      </c>
      <c r="AR72" s="53">
        <v>4</v>
      </c>
      <c r="AS72" s="53">
        <v>4</v>
      </c>
      <c r="AT72" s="53">
        <v>4</v>
      </c>
      <c r="AU72" s="53">
        <v>4</v>
      </c>
      <c r="AV72" s="53"/>
      <c r="AW72" s="81"/>
      <c r="AX72" s="53">
        <v>4</v>
      </c>
      <c r="AY72" s="53"/>
      <c r="AZ72" s="53">
        <v>4</v>
      </c>
      <c r="BA72" s="53">
        <v>4</v>
      </c>
      <c r="BB72" s="53">
        <v>4</v>
      </c>
      <c r="BC72" s="53"/>
      <c r="BD72" s="81"/>
      <c r="BE72" s="81"/>
      <c r="BF72" s="53">
        <v>4</v>
      </c>
      <c r="BG72" s="53">
        <v>4</v>
      </c>
      <c r="BH72" s="53">
        <v>4</v>
      </c>
      <c r="BI72" s="53">
        <v>4</v>
      </c>
      <c r="BJ72" s="53"/>
      <c r="BK72" s="81"/>
      <c r="BL72" s="177"/>
      <c r="BM72" s="53">
        <v>4</v>
      </c>
      <c r="BN72" s="111">
        <v>4</v>
      </c>
      <c r="BO72" s="111"/>
      <c r="BP72" s="111"/>
      <c r="BQ72" s="111"/>
      <c r="BR72" s="112"/>
      <c r="BS72" s="111"/>
      <c r="BT72" s="111">
        <v>4</v>
      </c>
      <c r="BU72" s="111">
        <v>4</v>
      </c>
      <c r="BV72" s="111"/>
      <c r="BW72" s="111">
        <v>4</v>
      </c>
      <c r="BX72" s="186"/>
      <c r="BY72" s="621"/>
      <c r="CA72" s="153">
        <f t="shared" ref="CA72:CA83" si="16">COUNTIF(D72:BX72,"4")</f>
        <v>29</v>
      </c>
      <c r="CB72" s="154">
        <f t="shared" ref="CB72:CB83" si="17">COUNTIF(D72:BX72,"3")</f>
        <v>0</v>
      </c>
      <c r="CC72" s="154">
        <f t="shared" ref="CC72:CC83" si="18">COUNTIF(D72:BX72,"2")</f>
        <v>0</v>
      </c>
      <c r="CD72" s="155">
        <f t="shared" ref="CD72:CD83" si="19">COUNTIF(D72:BX72,"1")</f>
        <v>1</v>
      </c>
    </row>
    <row r="73" spans="1:82" ht="17.100000000000001" customHeight="1">
      <c r="A73" s="616"/>
      <c r="B73" s="619"/>
      <c r="C73" s="227" t="s">
        <v>560</v>
      </c>
      <c r="D73" s="178"/>
      <c r="E73" s="113"/>
      <c r="F73" s="113"/>
      <c r="G73" s="82"/>
      <c r="H73" s="52"/>
      <c r="I73" s="52"/>
      <c r="J73" s="52"/>
      <c r="K73" s="52"/>
      <c r="L73" s="52"/>
      <c r="M73" s="52"/>
      <c r="N73" s="82"/>
      <c r="O73" s="52"/>
      <c r="P73" s="111">
        <v>4</v>
      </c>
      <c r="Q73" s="52"/>
      <c r="R73" s="52"/>
      <c r="S73" s="52"/>
      <c r="T73" s="52"/>
      <c r="U73" s="82"/>
      <c r="V73" s="52"/>
      <c r="W73" s="111">
        <v>4</v>
      </c>
      <c r="X73" s="52"/>
      <c r="Y73" s="52"/>
      <c r="Z73" s="52"/>
      <c r="AA73" s="52"/>
      <c r="AB73" s="82"/>
      <c r="AC73" s="52"/>
      <c r="AD73" s="52">
        <v>4</v>
      </c>
      <c r="AE73" s="52"/>
      <c r="AF73" s="52"/>
      <c r="AG73" s="96">
        <v>4</v>
      </c>
      <c r="AH73" s="114"/>
      <c r="AI73" s="82"/>
      <c r="AJ73" s="82"/>
      <c r="AK73" s="53">
        <v>4</v>
      </c>
      <c r="AL73" s="52">
        <v>4</v>
      </c>
      <c r="AM73" s="52">
        <v>4</v>
      </c>
      <c r="AN73" s="52">
        <v>4</v>
      </c>
      <c r="AO73" s="52"/>
      <c r="AP73" s="82"/>
      <c r="AQ73" s="52"/>
      <c r="AR73" s="52">
        <v>4</v>
      </c>
      <c r="AS73" s="52"/>
      <c r="AT73" s="52">
        <v>4</v>
      </c>
      <c r="AU73" s="52">
        <v>4</v>
      </c>
      <c r="AV73" s="52"/>
      <c r="AW73" s="82"/>
      <c r="AX73" s="52"/>
      <c r="AY73" s="52">
        <v>4</v>
      </c>
      <c r="AZ73" s="52">
        <v>4</v>
      </c>
      <c r="BA73" s="52">
        <v>4</v>
      </c>
      <c r="BB73" s="52">
        <v>4</v>
      </c>
      <c r="BC73" s="52"/>
      <c r="BD73" s="82"/>
      <c r="BE73" s="82"/>
      <c r="BF73" s="52">
        <v>4</v>
      </c>
      <c r="BG73" s="52">
        <v>4</v>
      </c>
      <c r="BH73" s="52">
        <v>4</v>
      </c>
      <c r="BI73" s="52">
        <v>4</v>
      </c>
      <c r="BJ73" s="52"/>
      <c r="BK73" s="82"/>
      <c r="BL73" s="178"/>
      <c r="BM73" s="52">
        <v>4</v>
      </c>
      <c r="BN73" s="52">
        <v>4</v>
      </c>
      <c r="BO73" s="52">
        <v>4</v>
      </c>
      <c r="BP73" s="52"/>
      <c r="BQ73" s="52"/>
      <c r="BR73" s="82"/>
      <c r="BS73" s="52"/>
      <c r="BT73" s="52">
        <v>4</v>
      </c>
      <c r="BU73" s="52">
        <v>4</v>
      </c>
      <c r="BV73" s="52">
        <v>4</v>
      </c>
      <c r="BW73" s="52"/>
      <c r="BX73" s="187"/>
      <c r="BY73" s="622"/>
      <c r="CA73" s="156">
        <f t="shared" si="16"/>
        <v>25</v>
      </c>
      <c r="CB73" s="152">
        <f t="shared" si="17"/>
        <v>0</v>
      </c>
      <c r="CC73" s="152">
        <f t="shared" si="18"/>
        <v>0</v>
      </c>
      <c r="CD73" s="157">
        <f t="shared" si="19"/>
        <v>0</v>
      </c>
    </row>
    <row r="74" spans="1:82" ht="17.100000000000001" customHeight="1" thickBot="1">
      <c r="A74" s="617"/>
      <c r="B74" s="620"/>
      <c r="C74" s="273" t="s">
        <v>561</v>
      </c>
      <c r="D74" s="179"/>
      <c r="E74" s="115"/>
      <c r="F74" s="115"/>
      <c r="G74" s="83"/>
      <c r="H74" s="116"/>
      <c r="I74" s="116"/>
      <c r="J74" s="116"/>
      <c r="K74" s="116"/>
      <c r="L74" s="116"/>
      <c r="M74" s="116"/>
      <c r="N74" s="83"/>
      <c r="O74" s="116"/>
      <c r="P74" s="116"/>
      <c r="Q74" s="116"/>
      <c r="R74" s="116"/>
      <c r="S74" s="116"/>
      <c r="T74" s="116"/>
      <c r="U74" s="83"/>
      <c r="V74" s="116"/>
      <c r="W74" s="116"/>
      <c r="X74" s="116"/>
      <c r="Y74" s="116"/>
      <c r="Z74" s="116"/>
      <c r="AA74" s="116"/>
      <c r="AB74" s="83"/>
      <c r="AC74" s="116"/>
      <c r="AD74" s="116"/>
      <c r="AE74" s="116"/>
      <c r="AF74" s="116"/>
      <c r="AG74" s="117"/>
      <c r="AH74" s="118"/>
      <c r="AI74" s="83"/>
      <c r="AJ74" s="83"/>
      <c r="AK74" s="116"/>
      <c r="AL74" s="116"/>
      <c r="AM74" s="116"/>
      <c r="AN74" s="116"/>
      <c r="AO74" s="116"/>
      <c r="AP74" s="83"/>
      <c r="AQ74" s="116"/>
      <c r="AR74" s="116"/>
      <c r="AS74" s="116"/>
      <c r="AT74" s="116"/>
      <c r="AU74" s="116"/>
      <c r="AV74" s="116"/>
      <c r="AW74" s="83"/>
      <c r="AX74" s="116"/>
      <c r="AY74" s="116"/>
      <c r="AZ74" s="116"/>
      <c r="BA74" s="116"/>
      <c r="BB74" s="116"/>
      <c r="BC74" s="116"/>
      <c r="BD74" s="83"/>
      <c r="BE74" s="83"/>
      <c r="BF74" s="116"/>
      <c r="BG74" s="116"/>
      <c r="BH74" s="116"/>
      <c r="BI74" s="116"/>
      <c r="BJ74" s="116"/>
      <c r="BK74" s="83"/>
      <c r="BL74" s="179"/>
      <c r="BM74" s="116"/>
      <c r="BN74" s="119"/>
      <c r="BO74" s="119"/>
      <c r="BP74" s="119"/>
      <c r="BQ74" s="119"/>
      <c r="BR74" s="83"/>
      <c r="BS74" s="119"/>
      <c r="BT74" s="119"/>
      <c r="BU74" s="119"/>
      <c r="BV74" s="119"/>
      <c r="BW74" s="119"/>
      <c r="BX74" s="188"/>
      <c r="BY74" s="623"/>
      <c r="CA74" s="158">
        <f t="shared" si="16"/>
        <v>0</v>
      </c>
      <c r="CB74" s="159">
        <f t="shared" si="17"/>
        <v>0</v>
      </c>
      <c r="CC74" s="159">
        <f t="shared" si="18"/>
        <v>0</v>
      </c>
      <c r="CD74" s="160">
        <f t="shared" si="19"/>
        <v>0</v>
      </c>
    </row>
    <row r="75" spans="1:82" ht="17.100000000000001" customHeight="1">
      <c r="A75" s="615">
        <v>24</v>
      </c>
      <c r="B75" s="624" t="s">
        <v>584</v>
      </c>
      <c r="C75" s="239" t="s">
        <v>558</v>
      </c>
      <c r="D75" s="177"/>
      <c r="E75" s="109"/>
      <c r="F75" s="109"/>
      <c r="G75" s="81"/>
      <c r="H75" s="53"/>
      <c r="I75" s="53"/>
      <c r="J75" s="53"/>
      <c r="K75" s="53">
        <v>2</v>
      </c>
      <c r="L75" s="53"/>
      <c r="M75" s="53"/>
      <c r="N75" s="81"/>
      <c r="O75" s="53"/>
      <c r="P75" s="53">
        <v>2</v>
      </c>
      <c r="Q75" s="53"/>
      <c r="R75" s="53">
        <v>2</v>
      </c>
      <c r="S75" s="53"/>
      <c r="T75" s="53"/>
      <c r="U75" s="81"/>
      <c r="V75" s="53"/>
      <c r="W75" s="204">
        <v>2</v>
      </c>
      <c r="X75" s="53"/>
      <c r="Y75" s="53">
        <v>2</v>
      </c>
      <c r="Z75" s="53"/>
      <c r="AA75" s="53"/>
      <c r="AB75" s="81"/>
      <c r="AC75" s="53"/>
      <c r="AD75" s="53">
        <v>2</v>
      </c>
      <c r="AE75" s="53"/>
      <c r="AF75" s="53"/>
      <c r="AG75" s="95">
        <v>2</v>
      </c>
      <c r="AH75" s="110"/>
      <c r="AI75" s="81"/>
      <c r="AJ75" s="81"/>
      <c r="AK75" s="53">
        <v>2</v>
      </c>
      <c r="AL75" s="53">
        <v>2</v>
      </c>
      <c r="AM75" s="53">
        <v>2</v>
      </c>
      <c r="AN75" s="53">
        <v>2</v>
      </c>
      <c r="AO75" s="53"/>
      <c r="AP75" s="81"/>
      <c r="AQ75" s="53">
        <v>2</v>
      </c>
      <c r="AR75" s="53">
        <v>2</v>
      </c>
      <c r="AS75" s="53"/>
      <c r="AT75" s="53">
        <v>2</v>
      </c>
      <c r="AU75" s="53">
        <v>2</v>
      </c>
      <c r="AV75" s="53"/>
      <c r="AW75" s="81"/>
      <c r="AX75" s="53">
        <v>2</v>
      </c>
      <c r="AY75" s="52">
        <v>2</v>
      </c>
      <c r="AZ75" s="53">
        <v>2</v>
      </c>
      <c r="BA75" s="53">
        <v>2</v>
      </c>
      <c r="BB75" s="53">
        <v>2</v>
      </c>
      <c r="BC75" s="53"/>
      <c r="BD75" s="81"/>
      <c r="BE75" s="81"/>
      <c r="BF75" s="53">
        <v>2</v>
      </c>
      <c r="BG75" s="53">
        <v>2</v>
      </c>
      <c r="BH75" s="53">
        <v>2</v>
      </c>
      <c r="BI75" s="53">
        <v>2</v>
      </c>
      <c r="BJ75" s="53"/>
      <c r="BK75" s="81"/>
      <c r="BL75" s="177"/>
      <c r="BM75" s="53">
        <v>2</v>
      </c>
      <c r="BN75" s="111">
        <v>2</v>
      </c>
      <c r="BO75" s="111"/>
      <c r="BP75" s="111"/>
      <c r="BQ75" s="111"/>
      <c r="BR75" s="112"/>
      <c r="BS75" s="111"/>
      <c r="BT75" s="111">
        <v>2</v>
      </c>
      <c r="BU75" s="111">
        <v>2</v>
      </c>
      <c r="BV75" s="111"/>
      <c r="BW75" s="111">
        <v>2</v>
      </c>
      <c r="BX75" s="186"/>
      <c r="BY75" s="621"/>
      <c r="CA75" s="153">
        <f t="shared" si="16"/>
        <v>0</v>
      </c>
      <c r="CB75" s="154">
        <f t="shared" si="17"/>
        <v>0</v>
      </c>
      <c r="CC75" s="154">
        <f t="shared" si="18"/>
        <v>29</v>
      </c>
      <c r="CD75" s="155">
        <f t="shared" si="19"/>
        <v>0</v>
      </c>
    </row>
    <row r="76" spans="1:82" ht="17.100000000000001" customHeight="1">
      <c r="A76" s="616"/>
      <c r="B76" s="625"/>
      <c r="C76" s="227" t="s">
        <v>560</v>
      </c>
      <c r="D76" s="178"/>
      <c r="E76" s="113"/>
      <c r="F76" s="113"/>
      <c r="G76" s="82"/>
      <c r="H76" s="52"/>
      <c r="I76" s="52"/>
      <c r="J76" s="52"/>
      <c r="K76" s="52"/>
      <c r="L76" s="52"/>
      <c r="M76" s="52"/>
      <c r="N76" s="82"/>
      <c r="O76" s="52"/>
      <c r="P76" s="111"/>
      <c r="Q76" s="52"/>
      <c r="R76" s="52"/>
      <c r="S76" s="52"/>
      <c r="T76" s="52"/>
      <c r="U76" s="82"/>
      <c r="V76" s="52"/>
      <c r="W76" s="111">
        <v>2</v>
      </c>
      <c r="X76" s="52"/>
      <c r="Y76" s="52"/>
      <c r="Z76" s="52"/>
      <c r="AA76" s="52"/>
      <c r="AB76" s="82"/>
      <c r="AC76" s="52"/>
      <c r="AD76" s="52">
        <v>2</v>
      </c>
      <c r="AE76" s="52"/>
      <c r="AF76" s="52"/>
      <c r="AG76" s="96">
        <v>2</v>
      </c>
      <c r="AH76" s="114"/>
      <c r="AI76" s="82"/>
      <c r="AJ76" s="82"/>
      <c r="AK76" s="52">
        <v>2</v>
      </c>
      <c r="AL76" s="52">
        <v>2</v>
      </c>
      <c r="AM76" s="52">
        <v>2</v>
      </c>
      <c r="AN76" s="52">
        <v>2</v>
      </c>
      <c r="AO76" s="52"/>
      <c r="AP76" s="82"/>
      <c r="AQ76" s="52"/>
      <c r="AR76" s="52">
        <v>2</v>
      </c>
      <c r="AS76" s="52"/>
      <c r="AT76" s="52">
        <v>2</v>
      </c>
      <c r="AU76" s="52">
        <v>2</v>
      </c>
      <c r="AV76" s="52"/>
      <c r="AW76" s="82"/>
      <c r="AX76" s="52"/>
      <c r="AY76" s="52">
        <v>2</v>
      </c>
      <c r="AZ76" s="52">
        <v>2</v>
      </c>
      <c r="BA76" s="52">
        <v>2</v>
      </c>
      <c r="BB76" s="52">
        <v>2</v>
      </c>
      <c r="BC76" s="52"/>
      <c r="BD76" s="82"/>
      <c r="BE76" s="82"/>
      <c r="BF76" s="52">
        <v>2</v>
      </c>
      <c r="BG76" s="52">
        <v>2</v>
      </c>
      <c r="BH76" s="52"/>
      <c r="BI76" s="52"/>
      <c r="BJ76" s="52"/>
      <c r="BK76" s="82"/>
      <c r="BL76" s="178"/>
      <c r="BM76" s="52">
        <v>2</v>
      </c>
      <c r="BN76" s="52">
        <v>2</v>
      </c>
      <c r="BO76" s="52">
        <v>2</v>
      </c>
      <c r="BP76" s="52"/>
      <c r="BQ76" s="52"/>
      <c r="BR76" s="82"/>
      <c r="BS76" s="52"/>
      <c r="BT76" s="111">
        <v>2</v>
      </c>
      <c r="BU76" s="52">
        <v>2</v>
      </c>
      <c r="BV76" s="52">
        <v>2</v>
      </c>
      <c r="BW76" s="52"/>
      <c r="BX76" s="187"/>
      <c r="BY76" s="622"/>
      <c r="CA76" s="156">
        <f t="shared" si="16"/>
        <v>0</v>
      </c>
      <c r="CB76" s="152">
        <f t="shared" si="17"/>
        <v>0</v>
      </c>
      <c r="CC76" s="152">
        <f t="shared" si="18"/>
        <v>22</v>
      </c>
      <c r="CD76" s="157">
        <f t="shared" si="19"/>
        <v>0</v>
      </c>
    </row>
    <row r="77" spans="1:82" ht="17.100000000000001" customHeight="1" thickBot="1">
      <c r="A77" s="617"/>
      <c r="B77" s="626"/>
      <c r="C77" s="273" t="s">
        <v>561</v>
      </c>
      <c r="D77" s="179"/>
      <c r="E77" s="115"/>
      <c r="F77" s="115"/>
      <c r="G77" s="83"/>
      <c r="H77" s="116"/>
      <c r="I77" s="116"/>
      <c r="J77" s="116"/>
      <c r="K77" s="116"/>
      <c r="L77" s="116"/>
      <c r="M77" s="116"/>
      <c r="N77" s="83"/>
      <c r="O77" s="116"/>
      <c r="P77" s="116"/>
      <c r="Q77" s="116"/>
      <c r="R77" s="116"/>
      <c r="S77" s="116"/>
      <c r="T77" s="116"/>
      <c r="U77" s="83"/>
      <c r="V77" s="116"/>
      <c r="W77" s="116"/>
      <c r="X77" s="116"/>
      <c r="Y77" s="116"/>
      <c r="Z77" s="116"/>
      <c r="AA77" s="116"/>
      <c r="AB77" s="83"/>
      <c r="AC77" s="116"/>
      <c r="AD77" s="116"/>
      <c r="AE77" s="116"/>
      <c r="AF77" s="116"/>
      <c r="AG77" s="117"/>
      <c r="AH77" s="118"/>
      <c r="AI77" s="83"/>
      <c r="AJ77" s="83"/>
      <c r="AK77" s="116"/>
      <c r="AL77" s="116"/>
      <c r="AM77" s="116"/>
      <c r="AN77" s="116"/>
      <c r="AO77" s="116"/>
      <c r="AP77" s="83"/>
      <c r="AQ77" s="116"/>
      <c r="AR77" s="116"/>
      <c r="AS77" s="116"/>
      <c r="AT77" s="116"/>
      <c r="AU77" s="116"/>
      <c r="AV77" s="116"/>
      <c r="AW77" s="83"/>
      <c r="AX77" s="116"/>
      <c r="AY77" s="116"/>
      <c r="AZ77" s="116"/>
      <c r="BA77" s="116"/>
      <c r="BB77" s="116"/>
      <c r="BC77" s="116"/>
      <c r="BD77" s="83"/>
      <c r="BE77" s="83"/>
      <c r="BF77" s="116"/>
      <c r="BG77" s="116"/>
      <c r="BH77" s="116"/>
      <c r="BI77" s="116"/>
      <c r="BJ77" s="116"/>
      <c r="BK77" s="83"/>
      <c r="BL77" s="179"/>
      <c r="BM77" s="116"/>
      <c r="BN77" s="119"/>
      <c r="BO77" s="119"/>
      <c r="BP77" s="119"/>
      <c r="BQ77" s="119"/>
      <c r="BR77" s="83"/>
      <c r="BS77" s="119"/>
      <c r="BT77" s="119"/>
      <c r="BU77" s="119"/>
      <c r="BV77" s="119"/>
      <c r="BW77" s="119"/>
      <c r="BX77" s="188"/>
      <c r="BY77" s="623"/>
      <c r="CA77" s="158">
        <f t="shared" si="16"/>
        <v>0</v>
      </c>
      <c r="CB77" s="159">
        <f t="shared" si="17"/>
        <v>0</v>
      </c>
      <c r="CC77" s="159">
        <f t="shared" si="18"/>
        <v>0</v>
      </c>
      <c r="CD77" s="160">
        <f t="shared" si="19"/>
        <v>0</v>
      </c>
    </row>
    <row r="78" spans="1:82" ht="17.100000000000001" customHeight="1" thickBot="1">
      <c r="A78" s="615">
        <v>25</v>
      </c>
      <c r="B78" s="624" t="s">
        <v>585</v>
      </c>
      <c r="C78" s="239" t="s">
        <v>558</v>
      </c>
      <c r="D78" s="177"/>
      <c r="E78" s="109"/>
      <c r="F78" s="109"/>
      <c r="G78" s="81"/>
      <c r="H78" s="53"/>
      <c r="I78" s="53"/>
      <c r="J78" s="53"/>
      <c r="K78" s="53">
        <v>4</v>
      </c>
      <c r="L78" s="53"/>
      <c r="M78" s="53"/>
      <c r="N78" s="81"/>
      <c r="O78" s="53"/>
      <c r="P78" s="53">
        <v>4</v>
      </c>
      <c r="Q78" s="53"/>
      <c r="R78" s="53">
        <v>4</v>
      </c>
      <c r="S78" s="53"/>
      <c r="T78" s="53"/>
      <c r="U78" s="81"/>
      <c r="V78" s="53"/>
      <c r="W78" s="204">
        <v>4</v>
      </c>
      <c r="X78" s="53"/>
      <c r="Y78" s="53">
        <v>2</v>
      </c>
      <c r="Z78" s="53"/>
      <c r="AA78" s="53"/>
      <c r="AB78" s="81"/>
      <c r="AC78" s="53"/>
      <c r="AD78" s="53">
        <v>4</v>
      </c>
      <c r="AE78" s="53"/>
      <c r="AF78" s="53">
        <v>1</v>
      </c>
      <c r="AG78" s="95">
        <v>4</v>
      </c>
      <c r="AH78" s="110"/>
      <c r="AI78" s="81"/>
      <c r="AJ78" s="81"/>
      <c r="AK78" s="53">
        <v>2</v>
      </c>
      <c r="AL78" s="53">
        <v>4</v>
      </c>
      <c r="AM78" s="53">
        <v>4</v>
      </c>
      <c r="AN78" s="53">
        <v>2</v>
      </c>
      <c r="AO78" s="53"/>
      <c r="AP78" s="81"/>
      <c r="AQ78" s="53">
        <v>2</v>
      </c>
      <c r="AR78" s="53">
        <v>2</v>
      </c>
      <c r="AS78" s="53"/>
      <c r="AT78" s="53">
        <v>2</v>
      </c>
      <c r="AU78" s="53">
        <v>2</v>
      </c>
      <c r="AV78" s="53"/>
      <c r="AW78" s="81"/>
      <c r="AX78" s="53">
        <v>2</v>
      </c>
      <c r="AY78" s="53">
        <v>2</v>
      </c>
      <c r="AZ78" s="53">
        <v>2</v>
      </c>
      <c r="BA78" s="53">
        <v>2</v>
      </c>
      <c r="BB78" s="53">
        <v>2</v>
      </c>
      <c r="BC78" s="53"/>
      <c r="BD78" s="81"/>
      <c r="BE78" s="81"/>
      <c r="BF78" s="53">
        <v>2</v>
      </c>
      <c r="BG78" s="53">
        <v>2</v>
      </c>
      <c r="BH78" s="53">
        <v>2</v>
      </c>
      <c r="BI78" s="53">
        <v>2</v>
      </c>
      <c r="BJ78" s="53"/>
      <c r="BK78" s="81"/>
      <c r="BL78" s="177"/>
      <c r="BM78" s="53">
        <v>2</v>
      </c>
      <c r="BN78" s="111">
        <v>2</v>
      </c>
      <c r="BO78" s="111"/>
      <c r="BP78" s="111"/>
      <c r="BQ78" s="111"/>
      <c r="BR78" s="112"/>
      <c r="BS78" s="111"/>
      <c r="BT78" s="111">
        <v>2</v>
      </c>
      <c r="BU78" s="111">
        <v>2</v>
      </c>
      <c r="BV78" s="111"/>
      <c r="BW78" s="111">
        <v>2</v>
      </c>
      <c r="BX78" s="186"/>
      <c r="BY78" s="621"/>
      <c r="CA78" s="153">
        <f>COUNTIF(D78:BX78,"4")</f>
        <v>8</v>
      </c>
      <c r="CB78" s="154">
        <f>COUNTIF(D78:BX78,"3")</f>
        <v>0</v>
      </c>
      <c r="CC78" s="154">
        <f>COUNTIF(D78:BX78,"2")</f>
        <v>21</v>
      </c>
      <c r="CD78" s="155">
        <f>COUNTIF(D78:BX78,"1")</f>
        <v>1</v>
      </c>
    </row>
    <row r="79" spans="1:82" ht="17.100000000000001" customHeight="1">
      <c r="A79" s="616"/>
      <c r="B79" s="625"/>
      <c r="C79" s="227" t="s">
        <v>560</v>
      </c>
      <c r="D79" s="178"/>
      <c r="E79" s="113"/>
      <c r="F79" s="113"/>
      <c r="G79" s="82"/>
      <c r="H79" s="52"/>
      <c r="I79" s="52"/>
      <c r="J79" s="52"/>
      <c r="K79" s="52"/>
      <c r="L79" s="52"/>
      <c r="M79" s="52"/>
      <c r="N79" s="82"/>
      <c r="O79" s="52"/>
      <c r="P79" s="111">
        <v>4</v>
      </c>
      <c r="Q79" s="52"/>
      <c r="R79" s="52"/>
      <c r="S79" s="52"/>
      <c r="T79" s="52"/>
      <c r="U79" s="82"/>
      <c r="V79" s="52"/>
      <c r="W79" s="111">
        <v>4</v>
      </c>
      <c r="X79" s="52"/>
      <c r="Y79" s="52"/>
      <c r="Z79" s="52"/>
      <c r="AA79" s="52"/>
      <c r="AB79" s="82"/>
      <c r="AC79" s="52"/>
      <c r="AD79" s="52">
        <v>4</v>
      </c>
      <c r="AE79" s="52"/>
      <c r="AF79" s="52"/>
      <c r="AG79" s="96">
        <v>4</v>
      </c>
      <c r="AH79" s="114"/>
      <c r="AI79" s="82"/>
      <c r="AJ79" s="82"/>
      <c r="AK79" s="53">
        <v>2</v>
      </c>
      <c r="AL79" s="52">
        <v>4</v>
      </c>
      <c r="AM79" s="52">
        <v>4</v>
      </c>
      <c r="AN79" s="52">
        <v>2</v>
      </c>
      <c r="AO79" s="52"/>
      <c r="AP79" s="82"/>
      <c r="AQ79" s="52"/>
      <c r="AR79" s="52">
        <v>2</v>
      </c>
      <c r="AS79" s="52"/>
      <c r="AT79" s="52">
        <v>2</v>
      </c>
      <c r="AU79" s="52">
        <v>2</v>
      </c>
      <c r="AV79" s="52"/>
      <c r="AW79" s="82"/>
      <c r="AX79" s="52"/>
      <c r="AY79" s="53">
        <v>2</v>
      </c>
      <c r="AZ79" s="52">
        <v>2</v>
      </c>
      <c r="BA79" s="52"/>
      <c r="BB79" s="52">
        <v>2</v>
      </c>
      <c r="BC79" s="52"/>
      <c r="BD79" s="82"/>
      <c r="BE79" s="82"/>
      <c r="BF79" s="53">
        <v>2</v>
      </c>
      <c r="BG79" s="53">
        <v>2</v>
      </c>
      <c r="BH79" s="52">
        <v>2</v>
      </c>
      <c r="BI79" s="52"/>
      <c r="BJ79" s="52"/>
      <c r="BK79" s="82"/>
      <c r="BL79" s="178"/>
      <c r="BM79" s="53">
        <v>2</v>
      </c>
      <c r="BN79" s="52">
        <v>2</v>
      </c>
      <c r="BO79" s="52">
        <v>2</v>
      </c>
      <c r="BP79" s="52"/>
      <c r="BQ79" s="52"/>
      <c r="BR79" s="82"/>
      <c r="BS79" s="52"/>
      <c r="BT79" s="52">
        <v>2</v>
      </c>
      <c r="BU79" s="52">
        <v>2</v>
      </c>
      <c r="BV79" s="52">
        <v>2</v>
      </c>
      <c r="BW79" s="52"/>
      <c r="BX79" s="187"/>
      <c r="BY79" s="622"/>
      <c r="CA79" s="156">
        <f>COUNTIF(D79:BX79,"4")</f>
        <v>6</v>
      </c>
      <c r="CB79" s="152">
        <f>COUNTIF(D79:BX79,"3")</f>
        <v>0</v>
      </c>
      <c r="CC79" s="152">
        <f>COUNTIF(D79:BX79,"2")</f>
        <v>17</v>
      </c>
      <c r="CD79" s="157">
        <f>COUNTIF(D79:BX79,"1")</f>
        <v>0</v>
      </c>
    </row>
    <row r="80" spans="1:82" ht="17.100000000000001" customHeight="1" thickBot="1">
      <c r="A80" s="617"/>
      <c r="B80" s="626"/>
      <c r="C80" s="273" t="s">
        <v>561</v>
      </c>
      <c r="D80" s="179"/>
      <c r="E80" s="115"/>
      <c r="F80" s="115"/>
      <c r="G80" s="83"/>
      <c r="H80" s="116"/>
      <c r="I80" s="116"/>
      <c r="J80" s="116"/>
      <c r="K80" s="116"/>
      <c r="L80" s="116"/>
      <c r="M80" s="116"/>
      <c r="N80" s="83"/>
      <c r="O80" s="116"/>
      <c r="P80" s="116"/>
      <c r="Q80" s="116"/>
      <c r="R80" s="116"/>
      <c r="S80" s="116"/>
      <c r="T80" s="116"/>
      <c r="U80" s="83"/>
      <c r="V80" s="116"/>
      <c r="W80" s="116"/>
      <c r="X80" s="116"/>
      <c r="Y80" s="116"/>
      <c r="Z80" s="116"/>
      <c r="AA80" s="116"/>
      <c r="AB80" s="83"/>
      <c r="AC80" s="116"/>
      <c r="AD80" s="116"/>
      <c r="AE80" s="116"/>
      <c r="AF80" s="116"/>
      <c r="AG80" s="117"/>
      <c r="AH80" s="118"/>
      <c r="AI80" s="83"/>
      <c r="AJ80" s="83"/>
      <c r="AK80" s="116"/>
      <c r="AL80" s="116"/>
      <c r="AM80" s="116"/>
      <c r="AN80" s="116"/>
      <c r="AO80" s="116"/>
      <c r="AP80" s="83"/>
      <c r="AQ80" s="116"/>
      <c r="AR80" s="116"/>
      <c r="AS80" s="116"/>
      <c r="AT80" s="116"/>
      <c r="AU80" s="116"/>
      <c r="AV80" s="116"/>
      <c r="AW80" s="83"/>
      <c r="AX80" s="116"/>
      <c r="AY80" s="116"/>
      <c r="AZ80" s="116"/>
      <c r="BA80" s="116"/>
      <c r="BB80" s="116"/>
      <c r="BC80" s="116"/>
      <c r="BD80" s="83"/>
      <c r="BE80" s="83"/>
      <c r="BF80" s="116"/>
      <c r="BG80" s="116"/>
      <c r="BH80" s="116"/>
      <c r="BI80" s="116"/>
      <c r="BJ80" s="116"/>
      <c r="BK80" s="83"/>
      <c r="BL80" s="179"/>
      <c r="BM80" s="116"/>
      <c r="BN80" s="119"/>
      <c r="BO80" s="119"/>
      <c r="BP80" s="119"/>
      <c r="BQ80" s="119"/>
      <c r="BR80" s="83"/>
      <c r="BS80" s="119"/>
      <c r="BT80" s="119"/>
      <c r="BU80" s="119"/>
      <c r="BV80" s="119"/>
      <c r="BW80" s="119"/>
      <c r="BX80" s="188"/>
      <c r="BY80" s="623"/>
      <c r="CA80" s="158">
        <f>COUNTIF(D80:BX80,"4")</f>
        <v>0</v>
      </c>
      <c r="CB80" s="159">
        <f>COUNTIF(D80:BX80,"3")</f>
        <v>0</v>
      </c>
      <c r="CC80" s="159">
        <f>COUNTIF(D80:BX80,"2")</f>
        <v>0</v>
      </c>
      <c r="CD80" s="160">
        <f>COUNTIF(D80:BX80,"1")</f>
        <v>0</v>
      </c>
    </row>
    <row r="81" spans="1:82" ht="17.100000000000001" customHeight="1" thickBot="1">
      <c r="A81" s="615">
        <v>26</v>
      </c>
      <c r="B81" s="624" t="s">
        <v>586</v>
      </c>
      <c r="C81" s="239" t="s">
        <v>558</v>
      </c>
      <c r="D81" s="177"/>
      <c r="E81" s="109"/>
      <c r="F81" s="109"/>
      <c r="G81" s="81"/>
      <c r="H81" s="53"/>
      <c r="I81" s="53"/>
      <c r="J81" s="53"/>
      <c r="K81" s="53">
        <v>2</v>
      </c>
      <c r="L81" s="53"/>
      <c r="M81" s="53"/>
      <c r="N81" s="81"/>
      <c r="O81" s="53"/>
      <c r="P81" s="53">
        <v>2</v>
      </c>
      <c r="Q81" s="53"/>
      <c r="R81" s="53">
        <v>2</v>
      </c>
      <c r="S81" s="53"/>
      <c r="T81" s="53"/>
      <c r="U81" s="81"/>
      <c r="V81" s="53"/>
      <c r="W81" s="204">
        <v>2</v>
      </c>
      <c r="X81" s="53"/>
      <c r="Y81" s="53">
        <v>2</v>
      </c>
      <c r="Z81" s="53"/>
      <c r="AA81" s="53"/>
      <c r="AB81" s="81"/>
      <c r="AC81" s="53"/>
      <c r="AD81" s="53">
        <v>2</v>
      </c>
      <c r="AE81" s="53"/>
      <c r="AF81" s="53"/>
      <c r="AG81" s="95">
        <v>2</v>
      </c>
      <c r="AH81" s="110"/>
      <c r="AI81" s="81"/>
      <c r="AJ81" s="81"/>
      <c r="AK81" s="53">
        <v>2</v>
      </c>
      <c r="AL81" s="53">
        <v>2</v>
      </c>
      <c r="AM81" s="53">
        <v>2</v>
      </c>
      <c r="AN81" s="53">
        <v>2</v>
      </c>
      <c r="AO81" s="53"/>
      <c r="AP81" s="81"/>
      <c r="AQ81" s="53">
        <v>2</v>
      </c>
      <c r="AR81" s="53">
        <v>2</v>
      </c>
      <c r="AS81" s="53"/>
      <c r="AT81" s="53">
        <v>2</v>
      </c>
      <c r="AU81" s="53">
        <v>2</v>
      </c>
      <c r="AV81" s="53"/>
      <c r="AW81" s="81"/>
      <c r="AX81" s="53">
        <v>2</v>
      </c>
      <c r="AY81" s="53">
        <v>2</v>
      </c>
      <c r="AZ81" s="53">
        <v>2</v>
      </c>
      <c r="BA81" s="53">
        <v>2</v>
      </c>
      <c r="BB81" s="53">
        <v>2</v>
      </c>
      <c r="BC81" s="53"/>
      <c r="BD81" s="81"/>
      <c r="BE81" s="81"/>
      <c r="BF81" s="53">
        <v>2</v>
      </c>
      <c r="BG81" s="53">
        <v>2</v>
      </c>
      <c r="BH81" s="53">
        <v>2</v>
      </c>
      <c r="BI81" s="53">
        <v>2</v>
      </c>
      <c r="BJ81" s="53"/>
      <c r="BK81" s="81"/>
      <c r="BL81" s="177"/>
      <c r="BM81" s="53">
        <v>2</v>
      </c>
      <c r="BN81" s="111">
        <v>2</v>
      </c>
      <c r="BO81" s="111"/>
      <c r="BP81" s="111"/>
      <c r="BQ81" s="111"/>
      <c r="BR81" s="112"/>
      <c r="BS81" s="111"/>
      <c r="BT81" s="111">
        <v>2</v>
      </c>
      <c r="BU81" s="111">
        <v>2</v>
      </c>
      <c r="BV81" s="111"/>
      <c r="BW81" s="111">
        <v>2</v>
      </c>
      <c r="BX81" s="186"/>
      <c r="BY81" s="621"/>
      <c r="CA81" s="153">
        <f t="shared" si="16"/>
        <v>0</v>
      </c>
      <c r="CB81" s="154">
        <f t="shared" si="17"/>
        <v>0</v>
      </c>
      <c r="CC81" s="154">
        <f t="shared" si="18"/>
        <v>29</v>
      </c>
      <c r="CD81" s="155">
        <f t="shared" si="19"/>
        <v>0</v>
      </c>
    </row>
    <row r="82" spans="1:82" ht="17.100000000000001" customHeight="1">
      <c r="A82" s="616"/>
      <c r="B82" s="625"/>
      <c r="C82" s="227" t="s">
        <v>560</v>
      </c>
      <c r="D82" s="178"/>
      <c r="E82" s="113"/>
      <c r="F82" s="113"/>
      <c r="G82" s="82"/>
      <c r="H82" s="52"/>
      <c r="I82" s="52"/>
      <c r="J82" s="52"/>
      <c r="K82" s="52"/>
      <c r="L82" s="52"/>
      <c r="M82" s="52"/>
      <c r="N82" s="82"/>
      <c r="O82" s="52"/>
      <c r="P82" s="111">
        <v>2</v>
      </c>
      <c r="Q82" s="52"/>
      <c r="R82" s="52"/>
      <c r="S82" s="52"/>
      <c r="T82" s="52"/>
      <c r="U82" s="82"/>
      <c r="V82" s="52"/>
      <c r="W82" s="111">
        <v>2</v>
      </c>
      <c r="X82" s="52"/>
      <c r="Y82" s="52"/>
      <c r="Z82" s="52"/>
      <c r="AA82" s="52"/>
      <c r="AB82" s="82"/>
      <c r="AC82" s="52"/>
      <c r="AD82" s="52">
        <v>2</v>
      </c>
      <c r="AE82" s="52"/>
      <c r="AF82" s="52"/>
      <c r="AG82" s="96">
        <v>2</v>
      </c>
      <c r="AH82" s="114"/>
      <c r="AI82" s="82"/>
      <c r="AJ82" s="82"/>
      <c r="AK82" s="52">
        <v>2</v>
      </c>
      <c r="AL82" s="52">
        <v>2</v>
      </c>
      <c r="AM82" s="52">
        <v>2</v>
      </c>
      <c r="AN82" s="52">
        <v>2</v>
      </c>
      <c r="AO82" s="52"/>
      <c r="AP82" s="82"/>
      <c r="AQ82" s="52"/>
      <c r="AR82" s="52">
        <v>2</v>
      </c>
      <c r="AS82" s="52"/>
      <c r="AT82" s="52">
        <v>2</v>
      </c>
      <c r="AU82" s="52">
        <v>2</v>
      </c>
      <c r="AV82" s="52"/>
      <c r="AW82" s="82"/>
      <c r="AX82" s="52"/>
      <c r="AY82" s="53">
        <v>2</v>
      </c>
      <c r="AZ82" s="52">
        <v>2</v>
      </c>
      <c r="BA82" s="52">
        <v>2</v>
      </c>
      <c r="BB82" s="52">
        <v>2</v>
      </c>
      <c r="BC82" s="52"/>
      <c r="BD82" s="82"/>
      <c r="BE82" s="82"/>
      <c r="BF82" s="52">
        <v>2</v>
      </c>
      <c r="BG82" s="52">
        <v>2</v>
      </c>
      <c r="BH82" s="52">
        <v>2</v>
      </c>
      <c r="BI82" s="52">
        <v>2</v>
      </c>
      <c r="BJ82" s="52"/>
      <c r="BK82" s="82"/>
      <c r="BL82" s="178"/>
      <c r="BM82" s="52">
        <v>2</v>
      </c>
      <c r="BN82" s="52">
        <v>2</v>
      </c>
      <c r="BO82" s="52">
        <v>2</v>
      </c>
      <c r="BP82" s="52"/>
      <c r="BQ82" s="52"/>
      <c r="BR82" s="82"/>
      <c r="BS82" s="52"/>
      <c r="BT82" s="111">
        <v>2</v>
      </c>
      <c r="BU82" s="52">
        <v>2</v>
      </c>
      <c r="BV82" s="52">
        <v>2</v>
      </c>
      <c r="BW82" s="52"/>
      <c r="BX82" s="187"/>
      <c r="BY82" s="622"/>
      <c r="CA82" s="156">
        <f t="shared" si="16"/>
        <v>0</v>
      </c>
      <c r="CB82" s="152">
        <f t="shared" si="17"/>
        <v>0</v>
      </c>
      <c r="CC82" s="152">
        <f t="shared" si="18"/>
        <v>25</v>
      </c>
      <c r="CD82" s="157">
        <f t="shared" si="19"/>
        <v>0</v>
      </c>
    </row>
    <row r="83" spans="1:82" ht="17.100000000000001" customHeight="1" thickBot="1">
      <c r="A83" s="617"/>
      <c r="B83" s="626"/>
      <c r="C83" s="273" t="s">
        <v>561</v>
      </c>
      <c r="D83" s="179"/>
      <c r="E83" s="115"/>
      <c r="F83" s="115"/>
      <c r="G83" s="83"/>
      <c r="H83" s="116"/>
      <c r="I83" s="116"/>
      <c r="J83" s="116"/>
      <c r="K83" s="116"/>
      <c r="L83" s="116"/>
      <c r="M83" s="116"/>
      <c r="N83" s="83"/>
      <c r="O83" s="116"/>
      <c r="P83" s="116"/>
      <c r="Q83" s="116"/>
      <c r="R83" s="116"/>
      <c r="S83" s="116"/>
      <c r="T83" s="116"/>
      <c r="U83" s="83"/>
      <c r="V83" s="116"/>
      <c r="W83" s="116"/>
      <c r="X83" s="116"/>
      <c r="Y83" s="116"/>
      <c r="Z83" s="116"/>
      <c r="AA83" s="116"/>
      <c r="AB83" s="83"/>
      <c r="AC83" s="116"/>
      <c r="AD83" s="116"/>
      <c r="AE83" s="116"/>
      <c r="AF83" s="116"/>
      <c r="AG83" s="117"/>
      <c r="AH83" s="118"/>
      <c r="AI83" s="83"/>
      <c r="AJ83" s="83"/>
      <c r="AK83" s="116"/>
      <c r="AL83" s="116"/>
      <c r="AM83" s="116"/>
      <c r="AN83" s="116"/>
      <c r="AO83" s="116"/>
      <c r="AP83" s="83"/>
      <c r="AQ83" s="116"/>
      <c r="AR83" s="116"/>
      <c r="AS83" s="116"/>
      <c r="AT83" s="116"/>
      <c r="AU83" s="116"/>
      <c r="AV83" s="116"/>
      <c r="AW83" s="83"/>
      <c r="AX83" s="116"/>
      <c r="AY83" s="116"/>
      <c r="AZ83" s="116"/>
      <c r="BA83" s="116"/>
      <c r="BB83" s="116"/>
      <c r="BC83" s="116"/>
      <c r="BD83" s="83"/>
      <c r="BE83" s="83"/>
      <c r="BF83" s="116"/>
      <c r="BG83" s="116"/>
      <c r="BH83" s="116"/>
      <c r="BI83" s="116"/>
      <c r="BJ83" s="116"/>
      <c r="BK83" s="83"/>
      <c r="BL83" s="179"/>
      <c r="BM83" s="168"/>
      <c r="BN83" s="119"/>
      <c r="BO83" s="119"/>
      <c r="BP83" s="119"/>
      <c r="BQ83" s="119"/>
      <c r="BR83" s="83"/>
      <c r="BS83" s="119"/>
      <c r="BT83" s="119"/>
      <c r="BU83" s="119"/>
      <c r="BV83" s="119"/>
      <c r="BW83" s="119"/>
      <c r="BX83" s="188"/>
      <c r="BY83" s="623"/>
      <c r="CA83" s="158">
        <f t="shared" si="16"/>
        <v>0</v>
      </c>
      <c r="CB83" s="159">
        <f t="shared" si="17"/>
        <v>0</v>
      </c>
      <c r="CC83" s="159">
        <f t="shared" si="18"/>
        <v>0</v>
      </c>
      <c r="CD83" s="160">
        <f t="shared" si="19"/>
        <v>0</v>
      </c>
    </row>
    <row r="84" spans="1:82" ht="5.0999999999999996" customHeight="1" thickBot="1">
      <c r="B84" s="49"/>
      <c r="C84" s="49"/>
      <c r="D84" s="49"/>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row>
    <row r="85" spans="1:82" ht="18.95" customHeight="1">
      <c r="B85" s="56" t="s">
        <v>587</v>
      </c>
      <c r="C85" s="57"/>
      <c r="D85" s="171">
        <f>COUNTIF(D6:D83,"4")</f>
        <v>0</v>
      </c>
      <c r="E85" s="132">
        <f>COUNTIF(E6:E83,"4")</f>
        <v>0</v>
      </c>
      <c r="F85" s="132">
        <f>COUNTIF(F6:F83,"4")</f>
        <v>0</v>
      </c>
      <c r="G85" s="138"/>
      <c r="H85" s="132">
        <f t="shared" ref="H85:M85" si="20">COUNTIF(H6:H83,"4")</f>
        <v>0</v>
      </c>
      <c r="I85" s="132">
        <f t="shared" si="20"/>
        <v>0</v>
      </c>
      <c r="J85" s="132">
        <f t="shared" si="20"/>
        <v>0</v>
      </c>
      <c r="K85" s="132">
        <f t="shared" si="20"/>
        <v>23</v>
      </c>
      <c r="L85" s="132">
        <f t="shared" si="20"/>
        <v>0</v>
      </c>
      <c r="M85" s="132">
        <f t="shared" si="20"/>
        <v>0</v>
      </c>
      <c r="N85" s="84"/>
      <c r="O85" s="132">
        <f t="shared" ref="O85:T85" si="21">COUNTIF(O6:O83,"4")</f>
        <v>0</v>
      </c>
      <c r="P85" s="132">
        <f t="shared" si="21"/>
        <v>46</v>
      </c>
      <c r="Q85" s="132">
        <f t="shared" si="21"/>
        <v>0</v>
      </c>
      <c r="R85" s="132">
        <f t="shared" si="21"/>
        <v>22</v>
      </c>
      <c r="S85" s="132">
        <f t="shared" si="21"/>
        <v>0</v>
      </c>
      <c r="T85" s="132">
        <f t="shared" si="21"/>
        <v>0</v>
      </c>
      <c r="U85" s="84"/>
      <c r="V85" s="132">
        <f t="shared" ref="V85:AA85" si="22">COUNTIF(V6:V83,"4")</f>
        <v>0</v>
      </c>
      <c r="W85" s="132">
        <f t="shared" si="22"/>
        <v>46</v>
      </c>
      <c r="X85" s="132">
        <f t="shared" si="22"/>
        <v>0</v>
      </c>
      <c r="Y85" s="132">
        <f t="shared" si="22"/>
        <v>22</v>
      </c>
      <c r="Z85" s="132">
        <f t="shared" si="22"/>
        <v>0</v>
      </c>
      <c r="AA85" s="132">
        <f t="shared" si="22"/>
        <v>0</v>
      </c>
      <c r="AB85" s="84"/>
      <c r="AC85" s="132">
        <f t="shared" ref="AC85:AH85" si="23">COUNTIF(AC6:AC83,"4")</f>
        <v>0</v>
      </c>
      <c r="AD85" s="132">
        <f t="shared" si="23"/>
        <v>48</v>
      </c>
      <c r="AE85" s="132">
        <f t="shared" si="23"/>
        <v>0</v>
      </c>
      <c r="AF85" s="132">
        <f t="shared" si="23"/>
        <v>0</v>
      </c>
      <c r="AG85" s="132">
        <f t="shared" si="23"/>
        <v>48</v>
      </c>
      <c r="AH85" s="132">
        <f t="shared" si="23"/>
        <v>0</v>
      </c>
      <c r="AI85" s="150"/>
      <c r="AJ85" s="136"/>
      <c r="AK85" s="148">
        <f>COUNTIF(AK6:AK83,"4")</f>
        <v>45</v>
      </c>
      <c r="AL85" s="148">
        <f>COUNTIF(AL6:AL83,"4")</f>
        <v>44</v>
      </c>
      <c r="AM85" s="148">
        <f>COUNTIF(AM6:AM83,"4")</f>
        <v>47</v>
      </c>
      <c r="AN85" s="148">
        <f>COUNTIF(AN6:AN83,"4")</f>
        <v>45</v>
      </c>
      <c r="AO85" s="148">
        <f>COUNTIF(AO6:AO83,"4")</f>
        <v>0</v>
      </c>
      <c r="AP85" s="136"/>
      <c r="AQ85" s="148">
        <f t="shared" ref="AQ85:AV85" si="24">COUNTIF(AQ6:AQ83,"4")</f>
        <v>22</v>
      </c>
      <c r="AR85" s="148">
        <f t="shared" si="24"/>
        <v>46</v>
      </c>
      <c r="AS85" s="148">
        <f t="shared" si="24"/>
        <v>14</v>
      </c>
      <c r="AT85" s="148">
        <f t="shared" si="24"/>
        <v>46</v>
      </c>
      <c r="AU85" s="148">
        <f t="shared" si="24"/>
        <v>44</v>
      </c>
      <c r="AV85" s="148">
        <f t="shared" si="24"/>
        <v>0</v>
      </c>
      <c r="AW85" s="136"/>
      <c r="AX85" s="148">
        <f t="shared" ref="AX85:BC85" si="25">COUNTIF(AX6:AX83,"4")</f>
        <v>18</v>
      </c>
      <c r="AY85" s="148">
        <f t="shared" si="25"/>
        <v>21</v>
      </c>
      <c r="AZ85" s="148">
        <f t="shared" si="25"/>
        <v>43</v>
      </c>
      <c r="BA85" s="148">
        <f t="shared" si="25"/>
        <v>44</v>
      </c>
      <c r="BB85" s="148">
        <f t="shared" si="25"/>
        <v>45</v>
      </c>
      <c r="BC85" s="148">
        <f t="shared" si="25"/>
        <v>0</v>
      </c>
      <c r="BD85" s="136"/>
      <c r="BE85" s="136"/>
      <c r="BF85" s="148">
        <f>COUNTIF(BF6:BF83,"4")</f>
        <v>43</v>
      </c>
      <c r="BG85" s="148">
        <f>COUNTIF(BG6:BG83,"4")</f>
        <v>45</v>
      </c>
      <c r="BH85" s="148">
        <f>COUNTIF(BH6:BH83,"4")</f>
        <v>41</v>
      </c>
      <c r="BI85" s="148">
        <f>COUNTIF(BI6:BI83,"4")</f>
        <v>43</v>
      </c>
      <c r="BJ85" s="148">
        <f>COUNTIF(BJ6:BJ83,"4")</f>
        <v>0</v>
      </c>
      <c r="BK85" s="136"/>
      <c r="BL85" s="180"/>
      <c r="BM85" s="120">
        <f>COUNTIF(BM6:BM83,"4")</f>
        <v>44</v>
      </c>
      <c r="BN85" s="132">
        <f>COUNTIF(BN6:BN83,"4")</f>
        <v>44</v>
      </c>
      <c r="BO85" s="132">
        <f>COUNTIF(BO6:BO83,"4")</f>
        <v>22</v>
      </c>
      <c r="BP85" s="132">
        <f>COUNTIF(BP6:BP83,"4")</f>
        <v>0</v>
      </c>
      <c r="BQ85" s="132">
        <f>COUNTIF(BQ6:BQ83,"4")</f>
        <v>0</v>
      </c>
      <c r="BR85" s="84"/>
      <c r="BS85" s="132">
        <f t="shared" ref="BS85:BX85" si="26">COUNTIF(BS6:BS83,"4")</f>
        <v>0</v>
      </c>
      <c r="BT85" s="132">
        <f t="shared" si="26"/>
        <v>41</v>
      </c>
      <c r="BU85" s="132">
        <f t="shared" si="26"/>
        <v>39</v>
      </c>
      <c r="BV85" s="132">
        <f t="shared" si="26"/>
        <v>20</v>
      </c>
      <c r="BW85" s="132">
        <f t="shared" si="26"/>
        <v>23</v>
      </c>
      <c r="BX85" s="189">
        <f t="shared" si="26"/>
        <v>0</v>
      </c>
    </row>
    <row r="86" spans="1:82" ht="18.95" customHeight="1">
      <c r="B86" s="60" t="s">
        <v>588</v>
      </c>
      <c r="C86" s="61"/>
      <c r="D86" s="172">
        <f>COUNTIF(D6:D83,"3")</f>
        <v>0</v>
      </c>
      <c r="E86" s="133">
        <f>COUNTIF(E6:E83,"3")</f>
        <v>0</v>
      </c>
      <c r="F86" s="133">
        <f>COUNTIF(F6:F83,"3")</f>
        <v>0</v>
      </c>
      <c r="G86" s="139"/>
      <c r="H86" s="133">
        <f t="shared" ref="H86:M86" si="27">COUNTIF(H6:H83,"3")</f>
        <v>0</v>
      </c>
      <c r="I86" s="133">
        <f t="shared" si="27"/>
        <v>0</v>
      </c>
      <c r="J86" s="133">
        <f t="shared" si="27"/>
        <v>0</v>
      </c>
      <c r="K86" s="133">
        <f t="shared" si="27"/>
        <v>0</v>
      </c>
      <c r="L86" s="133">
        <f t="shared" si="27"/>
        <v>0</v>
      </c>
      <c r="M86" s="133">
        <f t="shared" si="27"/>
        <v>0</v>
      </c>
      <c r="N86" s="66"/>
      <c r="O86" s="133">
        <f t="shared" ref="O86:T86" si="28">COUNTIF(O6:O83,"3")</f>
        <v>0</v>
      </c>
      <c r="P86" s="133">
        <f t="shared" si="28"/>
        <v>0</v>
      </c>
      <c r="Q86" s="133">
        <f t="shared" si="28"/>
        <v>0</v>
      </c>
      <c r="R86" s="133">
        <f t="shared" si="28"/>
        <v>0</v>
      </c>
      <c r="S86" s="133">
        <f t="shared" si="28"/>
        <v>0</v>
      </c>
      <c r="T86" s="133">
        <f t="shared" si="28"/>
        <v>0</v>
      </c>
      <c r="U86" s="66"/>
      <c r="V86" s="133">
        <f t="shared" ref="V86:AA86" si="29">COUNTIF(V6:V83,"3")</f>
        <v>0</v>
      </c>
      <c r="W86" s="133">
        <f t="shared" si="29"/>
        <v>0</v>
      </c>
      <c r="X86" s="133">
        <f t="shared" si="29"/>
        <v>0</v>
      </c>
      <c r="Y86" s="133">
        <f t="shared" si="29"/>
        <v>0</v>
      </c>
      <c r="Z86" s="133">
        <f t="shared" si="29"/>
        <v>0</v>
      </c>
      <c r="AA86" s="133">
        <f t="shared" si="29"/>
        <v>0</v>
      </c>
      <c r="AB86" s="66"/>
      <c r="AC86" s="133">
        <f t="shared" ref="AC86:AH86" si="30">COUNTIF(AC6:AC83,"3")</f>
        <v>0</v>
      </c>
      <c r="AD86" s="133">
        <f t="shared" si="30"/>
        <v>0</v>
      </c>
      <c r="AE86" s="133">
        <f t="shared" si="30"/>
        <v>0</v>
      </c>
      <c r="AF86" s="133">
        <f t="shared" si="30"/>
        <v>0</v>
      </c>
      <c r="AG86" s="133">
        <f t="shared" si="30"/>
        <v>0</v>
      </c>
      <c r="AH86" s="133">
        <f t="shared" si="30"/>
        <v>0</v>
      </c>
      <c r="AI86" s="134"/>
      <c r="AJ86" s="66"/>
      <c r="AK86" s="133">
        <f>COUNTIF(AK6:AK83,"3")</f>
        <v>0</v>
      </c>
      <c r="AL86" s="133">
        <f>COUNTIF(AL6:AL83,"3")</f>
        <v>4</v>
      </c>
      <c r="AM86" s="133">
        <f>COUNTIF(AM6:AM83,"3")</f>
        <v>0</v>
      </c>
      <c r="AN86" s="133">
        <f>COUNTIF(AN6:AN83,"3")</f>
        <v>1</v>
      </c>
      <c r="AO86" s="133">
        <f>COUNTIF(AO6:AO83,"3")</f>
        <v>0</v>
      </c>
      <c r="AP86" s="66"/>
      <c r="AQ86" s="133">
        <f t="shared" ref="AQ86:AV86" si="31">COUNTIF(AQ6:AQ83,"3")</f>
        <v>0</v>
      </c>
      <c r="AR86" s="133">
        <f t="shared" si="31"/>
        <v>0</v>
      </c>
      <c r="AS86" s="133">
        <f t="shared" si="31"/>
        <v>0</v>
      </c>
      <c r="AT86" s="133">
        <f t="shared" si="31"/>
        <v>0</v>
      </c>
      <c r="AU86" s="133">
        <f t="shared" si="31"/>
        <v>0</v>
      </c>
      <c r="AV86" s="133">
        <f t="shared" si="31"/>
        <v>0</v>
      </c>
      <c r="AW86" s="66"/>
      <c r="AX86" s="133">
        <f t="shared" ref="AX86:BC86" si="32">COUNTIF(AX6:AX83,"3")</f>
        <v>0</v>
      </c>
      <c r="AY86" s="133">
        <f t="shared" si="32"/>
        <v>0</v>
      </c>
      <c r="AZ86" s="133">
        <f t="shared" si="32"/>
        <v>1</v>
      </c>
      <c r="BA86" s="133">
        <f t="shared" si="32"/>
        <v>0</v>
      </c>
      <c r="BB86" s="133">
        <f t="shared" si="32"/>
        <v>0</v>
      </c>
      <c r="BC86" s="133">
        <f t="shared" si="32"/>
        <v>0</v>
      </c>
      <c r="BD86" s="66"/>
      <c r="BE86" s="66"/>
      <c r="BF86" s="133">
        <f>COUNTIF(BF6:BF83,"3")</f>
        <v>0</v>
      </c>
      <c r="BG86" s="133">
        <f>COUNTIF(BG6:BG83,"3")</f>
        <v>0</v>
      </c>
      <c r="BH86" s="133">
        <f>COUNTIF(BH6:BH83,"3")</f>
        <v>3</v>
      </c>
      <c r="BI86" s="133">
        <f>COUNTIF(BI6:BI83,"3")</f>
        <v>0</v>
      </c>
      <c r="BJ86" s="133">
        <f>COUNTIF(BJ6:BJ83,"3")</f>
        <v>0</v>
      </c>
      <c r="BK86" s="66"/>
      <c r="BL86" s="139"/>
      <c r="BM86" s="121">
        <f>COUNTIF(BM6:BM83,"3")</f>
        <v>0</v>
      </c>
      <c r="BN86" s="133">
        <f>COUNTIF(BN6:BN83,"3")</f>
        <v>0</v>
      </c>
      <c r="BO86" s="133">
        <f>COUNTIF(BO6:BO83,"3")</f>
        <v>0</v>
      </c>
      <c r="BP86" s="133">
        <f>COUNTIF(BP6:BP83,"3")</f>
        <v>0</v>
      </c>
      <c r="BQ86" s="133">
        <f>COUNTIF(BQ6:BQ83,"3")</f>
        <v>0</v>
      </c>
      <c r="BR86" s="66"/>
      <c r="BS86" s="133">
        <f t="shared" ref="BS86:BX86" si="33">COUNTIF(BS6:BS83,"3")</f>
        <v>0</v>
      </c>
      <c r="BT86" s="133">
        <f t="shared" si="33"/>
        <v>0</v>
      </c>
      <c r="BU86" s="133">
        <f t="shared" si="33"/>
        <v>3</v>
      </c>
      <c r="BV86" s="133">
        <f t="shared" si="33"/>
        <v>3</v>
      </c>
      <c r="BW86" s="133">
        <f t="shared" si="33"/>
        <v>1</v>
      </c>
      <c r="BX86" s="190">
        <f t="shared" si="33"/>
        <v>0</v>
      </c>
    </row>
    <row r="87" spans="1:82" ht="18.95" customHeight="1">
      <c r="B87" s="58" t="s">
        <v>589</v>
      </c>
      <c r="C87" s="59"/>
      <c r="D87" s="172">
        <f>COUNTIF(D6:D83,"2")</f>
        <v>0</v>
      </c>
      <c r="E87" s="133">
        <f>COUNTIF(E6:E83,"2")</f>
        <v>0</v>
      </c>
      <c r="F87" s="133">
        <f>COUNTIF(F6:F83,"2")</f>
        <v>0</v>
      </c>
      <c r="G87" s="139"/>
      <c r="H87" s="133">
        <f t="shared" ref="H87:M87" si="34">COUNTIF(H6:H83,"2")</f>
        <v>0</v>
      </c>
      <c r="I87" s="133">
        <f t="shared" si="34"/>
        <v>0</v>
      </c>
      <c r="J87" s="133">
        <f t="shared" si="34"/>
        <v>0</v>
      </c>
      <c r="K87" s="133">
        <f t="shared" si="34"/>
        <v>2</v>
      </c>
      <c r="L87" s="133">
        <f t="shared" si="34"/>
        <v>0</v>
      </c>
      <c r="M87" s="133">
        <f t="shared" si="34"/>
        <v>0</v>
      </c>
      <c r="N87" s="66"/>
      <c r="O87" s="133">
        <f t="shared" ref="O87:T87" si="35">COUNTIF(O6:O83,"2")</f>
        <v>0</v>
      </c>
      <c r="P87" s="133">
        <f t="shared" si="35"/>
        <v>3</v>
      </c>
      <c r="Q87" s="133">
        <f t="shared" si="35"/>
        <v>0</v>
      </c>
      <c r="R87" s="133">
        <f t="shared" si="35"/>
        <v>3</v>
      </c>
      <c r="S87" s="133">
        <f t="shared" si="35"/>
        <v>0</v>
      </c>
      <c r="T87" s="133">
        <f t="shared" si="35"/>
        <v>0</v>
      </c>
      <c r="U87" s="66"/>
      <c r="V87" s="133">
        <f t="shared" ref="V87:AA87" si="36">COUNTIF(V6:V83,"2")</f>
        <v>0</v>
      </c>
      <c r="W87" s="133">
        <f t="shared" si="36"/>
        <v>4</v>
      </c>
      <c r="X87" s="133">
        <f t="shared" si="36"/>
        <v>0</v>
      </c>
      <c r="Y87" s="133">
        <f t="shared" si="36"/>
        <v>4</v>
      </c>
      <c r="Z87" s="133">
        <f t="shared" si="36"/>
        <v>0</v>
      </c>
      <c r="AA87" s="133">
        <f t="shared" si="36"/>
        <v>0</v>
      </c>
      <c r="AB87" s="66"/>
      <c r="AC87" s="133">
        <f t="shared" ref="AC87:AH87" si="37">COUNTIF(AC6:AC83,"2")</f>
        <v>0</v>
      </c>
      <c r="AD87" s="133">
        <f t="shared" si="37"/>
        <v>4</v>
      </c>
      <c r="AE87" s="133">
        <f t="shared" si="37"/>
        <v>0</v>
      </c>
      <c r="AF87" s="133">
        <f t="shared" si="37"/>
        <v>0</v>
      </c>
      <c r="AG87" s="133">
        <f t="shared" si="37"/>
        <v>4</v>
      </c>
      <c r="AH87" s="133">
        <f t="shared" si="37"/>
        <v>0</v>
      </c>
      <c r="AI87" s="134"/>
      <c r="AJ87" s="66"/>
      <c r="AK87" s="133">
        <f>COUNTIF(AK6:AK83,"2")</f>
        <v>7</v>
      </c>
      <c r="AL87" s="133">
        <f>COUNTIF(AL6:AL83,"2")</f>
        <v>4</v>
      </c>
      <c r="AM87" s="133">
        <f>COUNTIF(AM6:AM83,"2")</f>
        <v>5</v>
      </c>
      <c r="AN87" s="133">
        <f>COUNTIF(AN6:AN83,"2")</f>
        <v>6</v>
      </c>
      <c r="AO87" s="133">
        <f>COUNTIF(AO6:AO83,"2")</f>
        <v>0</v>
      </c>
      <c r="AP87" s="66"/>
      <c r="AQ87" s="133">
        <f t="shared" ref="AQ87:AV87" si="38">COUNTIF(AQ6:AQ83,"2")</f>
        <v>4</v>
      </c>
      <c r="AR87" s="133">
        <f t="shared" si="38"/>
        <v>6</v>
      </c>
      <c r="AS87" s="133">
        <f t="shared" si="38"/>
        <v>0</v>
      </c>
      <c r="AT87" s="133">
        <f t="shared" si="38"/>
        <v>6</v>
      </c>
      <c r="AU87" s="133">
        <f t="shared" si="38"/>
        <v>8</v>
      </c>
      <c r="AV87" s="133">
        <f t="shared" si="38"/>
        <v>0</v>
      </c>
      <c r="AW87" s="66"/>
      <c r="AX87" s="133">
        <f t="shared" ref="AX87:BC87" si="39">COUNTIF(AX6:AX83,"2")</f>
        <v>8</v>
      </c>
      <c r="AY87" s="133">
        <f t="shared" si="39"/>
        <v>9</v>
      </c>
      <c r="AZ87" s="133">
        <f t="shared" si="39"/>
        <v>8</v>
      </c>
      <c r="BA87" s="133">
        <f t="shared" si="39"/>
        <v>7</v>
      </c>
      <c r="BB87" s="133">
        <f t="shared" si="39"/>
        <v>6</v>
      </c>
      <c r="BC87" s="133">
        <f t="shared" si="39"/>
        <v>0</v>
      </c>
      <c r="BD87" s="66"/>
      <c r="BE87" s="66"/>
      <c r="BF87" s="133">
        <f>COUNTIF(BF6:BF83,"2")</f>
        <v>9</v>
      </c>
      <c r="BG87" s="133">
        <f>COUNTIF(BG6:BG83,"2")</f>
        <v>6</v>
      </c>
      <c r="BH87" s="133">
        <f>COUNTIF(BH6:BH83,"2")</f>
        <v>6</v>
      </c>
      <c r="BI87" s="133">
        <f>COUNTIF(BI6:BI83,"2")</f>
        <v>5</v>
      </c>
      <c r="BJ87" s="133">
        <f>COUNTIF(BJ6:BJ83,"2")</f>
        <v>0</v>
      </c>
      <c r="BK87" s="66"/>
      <c r="BL87" s="139"/>
      <c r="BM87" s="121">
        <f>COUNTIF(BM6:BM83,"2")</f>
        <v>8</v>
      </c>
      <c r="BN87" s="133">
        <f>COUNTIF(BN6:BN83,"2")</f>
        <v>6</v>
      </c>
      <c r="BO87" s="133">
        <f>COUNTIF(BO6:BO83,"2")</f>
        <v>4</v>
      </c>
      <c r="BP87" s="133">
        <f>COUNTIF(BP6:BP83,"2")</f>
        <v>0</v>
      </c>
      <c r="BQ87" s="133">
        <f>COUNTIF(BQ6:BQ83,"2")</f>
        <v>0</v>
      </c>
      <c r="BR87" s="66"/>
      <c r="BS87" s="133">
        <f t="shared" ref="BS87:BX87" si="40">COUNTIF(BS6:BS83,"2")</f>
        <v>0</v>
      </c>
      <c r="BT87" s="133">
        <f t="shared" si="40"/>
        <v>11</v>
      </c>
      <c r="BU87" s="133">
        <f t="shared" si="40"/>
        <v>8</v>
      </c>
      <c r="BV87" s="133">
        <f t="shared" si="40"/>
        <v>3</v>
      </c>
      <c r="BW87" s="133">
        <f t="shared" si="40"/>
        <v>3</v>
      </c>
      <c r="BX87" s="190">
        <f t="shared" si="40"/>
        <v>0</v>
      </c>
    </row>
    <row r="88" spans="1:82" ht="18.95" customHeight="1">
      <c r="B88" s="54" t="s">
        <v>590</v>
      </c>
      <c r="C88" s="55"/>
      <c r="D88" s="173">
        <f>COUNTIF(D6:D83,"1")</f>
        <v>0</v>
      </c>
      <c r="E88" s="135">
        <f>COUNTIF(E6:E83,"1")</f>
        <v>0</v>
      </c>
      <c r="F88" s="135">
        <f>COUNTIF(F6:F83,"1")</f>
        <v>0</v>
      </c>
      <c r="G88" s="140"/>
      <c r="H88" s="135">
        <f t="shared" ref="H88:M88" si="41">COUNTIF(H6:H83,"1")</f>
        <v>0</v>
      </c>
      <c r="I88" s="135">
        <f t="shared" si="41"/>
        <v>0</v>
      </c>
      <c r="J88" s="135">
        <f t="shared" si="41"/>
        <v>0</v>
      </c>
      <c r="K88" s="135">
        <f t="shared" si="41"/>
        <v>0</v>
      </c>
      <c r="L88" s="135">
        <f t="shared" si="41"/>
        <v>0</v>
      </c>
      <c r="M88" s="135">
        <f t="shared" si="41"/>
        <v>0</v>
      </c>
      <c r="N88" s="85"/>
      <c r="O88" s="135">
        <f t="shared" ref="O88:T88" si="42">COUNTIF(O6:O83,"1")</f>
        <v>0</v>
      </c>
      <c r="P88" s="135">
        <f t="shared" si="42"/>
        <v>0</v>
      </c>
      <c r="Q88" s="135">
        <f t="shared" si="42"/>
        <v>0</v>
      </c>
      <c r="R88" s="135">
        <f t="shared" si="42"/>
        <v>0</v>
      </c>
      <c r="S88" s="135">
        <f t="shared" si="42"/>
        <v>0</v>
      </c>
      <c r="T88" s="135">
        <f t="shared" si="42"/>
        <v>0</v>
      </c>
      <c r="U88" s="85"/>
      <c r="V88" s="135">
        <f t="shared" ref="V88:AA88" si="43">COUNTIF(V6:V83,"1")</f>
        <v>0</v>
      </c>
      <c r="W88" s="135">
        <f t="shared" si="43"/>
        <v>0</v>
      </c>
      <c r="X88" s="135">
        <f t="shared" si="43"/>
        <v>0</v>
      </c>
      <c r="Y88" s="135">
        <f t="shared" si="43"/>
        <v>0</v>
      </c>
      <c r="Z88" s="135">
        <f t="shared" si="43"/>
        <v>0</v>
      </c>
      <c r="AA88" s="135">
        <f t="shared" si="43"/>
        <v>0</v>
      </c>
      <c r="AB88" s="85"/>
      <c r="AC88" s="135">
        <f t="shared" ref="AC88:AH88" si="44">COUNTIF(AC6:AC83,"1")</f>
        <v>0</v>
      </c>
      <c r="AD88" s="135">
        <f t="shared" si="44"/>
        <v>0</v>
      </c>
      <c r="AE88" s="135">
        <f t="shared" si="44"/>
        <v>0</v>
      </c>
      <c r="AF88" s="135">
        <f t="shared" si="44"/>
        <v>24</v>
      </c>
      <c r="AG88" s="135">
        <f t="shared" si="44"/>
        <v>0</v>
      </c>
      <c r="AH88" s="135">
        <f t="shared" si="44"/>
        <v>0</v>
      </c>
      <c r="AI88" s="151"/>
      <c r="AJ88" s="137"/>
      <c r="AK88" s="149">
        <f>COUNTIF(AK6:AK83,"1")</f>
        <v>0</v>
      </c>
      <c r="AL88" s="149">
        <f>COUNTIF(AL6:AL83,"1")</f>
        <v>0</v>
      </c>
      <c r="AM88" s="149">
        <f>COUNTIF(AM6:AM83,"1")</f>
        <v>0</v>
      </c>
      <c r="AN88" s="149">
        <f>COUNTIF(AN6:AN83,"1")</f>
        <v>0</v>
      </c>
      <c r="AO88" s="149">
        <f>COUNTIF(AO6:AO83,"1")</f>
        <v>0</v>
      </c>
      <c r="AP88" s="137"/>
      <c r="AQ88" s="149">
        <f t="shared" ref="AQ88:AV88" si="45">COUNTIF(AQ6:AQ83,"1")</f>
        <v>0</v>
      </c>
      <c r="AR88" s="149">
        <f t="shared" si="45"/>
        <v>0</v>
      </c>
      <c r="AS88" s="149">
        <f t="shared" si="45"/>
        <v>0</v>
      </c>
      <c r="AT88" s="149">
        <f t="shared" si="45"/>
        <v>0</v>
      </c>
      <c r="AU88" s="149">
        <f t="shared" si="45"/>
        <v>0</v>
      </c>
      <c r="AV88" s="149">
        <f t="shared" si="45"/>
        <v>0</v>
      </c>
      <c r="AW88" s="137"/>
      <c r="AX88" s="149">
        <f t="shared" ref="AX88:BC88" si="46">COUNTIF(AX6:AX83,"1")</f>
        <v>0</v>
      </c>
      <c r="AY88" s="149">
        <f t="shared" si="46"/>
        <v>0</v>
      </c>
      <c r="AZ88" s="149">
        <f t="shared" si="46"/>
        <v>0</v>
      </c>
      <c r="BA88" s="149">
        <f t="shared" si="46"/>
        <v>0</v>
      </c>
      <c r="BB88" s="149">
        <f t="shared" si="46"/>
        <v>1</v>
      </c>
      <c r="BC88" s="149">
        <f t="shared" si="46"/>
        <v>0</v>
      </c>
      <c r="BD88" s="137"/>
      <c r="BE88" s="137"/>
      <c r="BF88" s="149">
        <f>COUNTIF(BF6:BF83,"1")</f>
        <v>0</v>
      </c>
      <c r="BG88" s="149">
        <f>COUNTIF(BG6:BG83,"1")</f>
        <v>0</v>
      </c>
      <c r="BH88" s="149">
        <f>COUNTIF(BH6:BH83,"1")</f>
        <v>1</v>
      </c>
      <c r="BI88" s="149">
        <f>COUNTIF(BI6:BI83,"1")</f>
        <v>2</v>
      </c>
      <c r="BJ88" s="149">
        <f>COUNTIF(BJ6:BJ83,"1")</f>
        <v>0</v>
      </c>
      <c r="BK88" s="137"/>
      <c r="BL88" s="181"/>
      <c r="BM88" s="122">
        <f>COUNTIF(BM6:BM83,"1")</f>
        <v>0</v>
      </c>
      <c r="BN88" s="135">
        <f>COUNTIF(BN6:BN83,"1")</f>
        <v>2</v>
      </c>
      <c r="BO88" s="135">
        <f>COUNTIF(BO6:BO83,"1")</f>
        <v>0</v>
      </c>
      <c r="BP88" s="135">
        <f>COUNTIF(BP6:BP83,"1")</f>
        <v>0</v>
      </c>
      <c r="BQ88" s="135">
        <f>COUNTIF(BQ6:BQ83,"1")</f>
        <v>0</v>
      </c>
      <c r="BR88" s="85"/>
      <c r="BS88" s="135">
        <f t="shared" ref="BS88:BX88" si="47">COUNTIF(BS6:BS83,"1")</f>
        <v>0</v>
      </c>
      <c r="BT88" s="135">
        <f t="shared" si="47"/>
        <v>0</v>
      </c>
      <c r="BU88" s="135">
        <f t="shared" si="47"/>
        <v>2</v>
      </c>
      <c r="BV88" s="135">
        <f t="shared" si="47"/>
        <v>0</v>
      </c>
      <c r="BW88" s="135">
        <f t="shared" si="47"/>
        <v>0</v>
      </c>
      <c r="BX88" s="191">
        <f t="shared" si="47"/>
        <v>0</v>
      </c>
    </row>
    <row r="89" spans="1:82" ht="5.0999999999999996" customHeight="1">
      <c r="B89" s="49"/>
      <c r="C89" s="49"/>
      <c r="D89" s="49"/>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row>
    <row r="90" spans="1:82" ht="18.95" customHeight="1">
      <c r="B90" s="56" t="s">
        <v>591</v>
      </c>
      <c r="C90" s="57"/>
      <c r="D90" s="174"/>
      <c r="E90" s="128"/>
      <c r="F90" s="128"/>
      <c r="G90" s="86"/>
      <c r="H90" s="128"/>
      <c r="I90" s="128"/>
      <c r="J90" s="128"/>
      <c r="K90" s="128"/>
      <c r="L90" s="128"/>
      <c r="M90" s="128"/>
      <c r="N90" s="86"/>
      <c r="O90" s="128"/>
      <c r="P90" s="128"/>
      <c r="Q90" s="128"/>
      <c r="R90" s="128"/>
      <c r="S90" s="128"/>
      <c r="T90" s="128"/>
      <c r="U90" s="86"/>
      <c r="V90" s="128"/>
      <c r="W90" s="128" t="s">
        <v>592</v>
      </c>
      <c r="X90" s="128"/>
      <c r="Y90" s="128"/>
      <c r="Z90" s="128"/>
      <c r="AA90" s="128"/>
      <c r="AB90" s="86"/>
      <c r="AC90" s="128"/>
      <c r="AD90" s="128" t="s">
        <v>592</v>
      </c>
      <c r="AE90" s="128"/>
      <c r="AF90" s="128"/>
      <c r="AG90" s="128"/>
      <c r="AH90" s="128"/>
      <c r="AI90" s="144"/>
      <c r="AJ90" s="129"/>
      <c r="AK90" s="141"/>
      <c r="AL90" s="141"/>
      <c r="AM90" s="141"/>
      <c r="AN90" s="141"/>
      <c r="AO90" s="141"/>
      <c r="AP90" s="129"/>
      <c r="AQ90" s="141"/>
      <c r="AR90" s="141"/>
      <c r="AS90" s="141"/>
      <c r="AT90" s="141"/>
      <c r="AU90" s="141"/>
      <c r="AV90" s="141"/>
      <c r="AW90" s="129"/>
      <c r="AX90" s="141"/>
      <c r="AY90" s="141"/>
      <c r="AZ90" s="141" t="s">
        <v>592</v>
      </c>
      <c r="BA90" s="141"/>
      <c r="BB90" s="141"/>
      <c r="BC90" s="141"/>
      <c r="BD90" s="129"/>
      <c r="BE90" s="129"/>
      <c r="BF90" s="141"/>
      <c r="BG90" s="141" t="s">
        <v>592</v>
      </c>
      <c r="BH90" s="141"/>
      <c r="BI90" s="141"/>
      <c r="BJ90" s="141"/>
      <c r="BK90" s="129"/>
      <c r="BL90" s="146"/>
      <c r="BM90" s="123"/>
      <c r="BN90" s="128" t="s">
        <v>593</v>
      </c>
      <c r="BO90" s="128"/>
      <c r="BP90" s="128"/>
      <c r="BQ90" s="128"/>
      <c r="BR90" s="86"/>
      <c r="BS90" s="128"/>
      <c r="BT90" s="128" t="s">
        <v>592</v>
      </c>
      <c r="BU90" s="128"/>
      <c r="BV90" s="128"/>
      <c r="BW90" s="128"/>
      <c r="BX90" s="192"/>
    </row>
    <row r="91" spans="1:82" ht="18.95" customHeight="1">
      <c r="B91" s="58" t="s">
        <v>594</v>
      </c>
      <c r="C91" s="59"/>
      <c r="D91" s="175"/>
      <c r="E91" s="124"/>
      <c r="F91" s="124"/>
      <c r="G91" s="125"/>
      <c r="H91" s="126"/>
      <c r="I91" s="126"/>
      <c r="J91" s="126"/>
      <c r="K91" s="126"/>
      <c r="L91" s="126"/>
      <c r="M91" s="126"/>
      <c r="N91" s="125"/>
      <c r="O91" s="126"/>
      <c r="P91" s="126"/>
      <c r="Q91" s="126"/>
      <c r="R91" s="126"/>
      <c r="S91" s="126"/>
      <c r="T91" s="126"/>
      <c r="U91" s="125"/>
      <c r="V91" s="126"/>
      <c r="W91" s="126"/>
      <c r="X91" s="126"/>
      <c r="Y91" s="126"/>
      <c r="Z91" s="126"/>
      <c r="AA91" s="126"/>
      <c r="AB91" s="125"/>
      <c r="AC91" s="126"/>
      <c r="AD91" s="126"/>
      <c r="AE91" s="126"/>
      <c r="AF91" s="126"/>
      <c r="AG91" s="130"/>
      <c r="AH91" s="131"/>
      <c r="AI91" s="145"/>
      <c r="AJ91" s="143"/>
      <c r="AK91" s="142"/>
      <c r="AL91" s="142"/>
      <c r="AM91" s="142"/>
      <c r="AN91" s="142"/>
      <c r="AO91" s="142"/>
      <c r="AP91" s="143"/>
      <c r="AQ91" s="142"/>
      <c r="AR91" s="142"/>
      <c r="AS91" s="142"/>
      <c r="AT91" s="142"/>
      <c r="AU91" s="142"/>
      <c r="AV91" s="142"/>
      <c r="AW91" s="143"/>
      <c r="AX91" s="142"/>
      <c r="AY91" s="142"/>
      <c r="AZ91" s="142"/>
      <c r="BA91" s="142"/>
      <c r="BB91" s="142"/>
      <c r="BC91" s="142"/>
      <c r="BD91" s="143"/>
      <c r="BE91" s="143"/>
      <c r="BF91" s="142"/>
      <c r="BG91" s="142"/>
      <c r="BH91" s="142"/>
      <c r="BI91" s="142"/>
      <c r="BJ91" s="142"/>
      <c r="BK91" s="143"/>
      <c r="BL91" s="147"/>
      <c r="BM91" s="193"/>
      <c r="BN91" s="142">
        <v>6</v>
      </c>
      <c r="BO91" s="142"/>
      <c r="BP91" s="142"/>
      <c r="BQ91" s="142"/>
      <c r="BR91" s="143"/>
      <c r="BS91" s="142"/>
      <c r="BT91" s="142"/>
      <c r="BU91" s="142"/>
      <c r="BV91" s="142"/>
      <c r="BW91" s="142"/>
      <c r="BX91" s="194"/>
    </row>
    <row r="92" spans="1:82" ht="18.95" customHeight="1">
      <c r="B92" s="58" t="s">
        <v>595</v>
      </c>
      <c r="C92" s="59"/>
      <c r="D92" s="601">
        <f>COUNTIF(D90:AH90,"1")</f>
        <v>0</v>
      </c>
      <c r="E92" s="602"/>
      <c r="F92" s="602"/>
      <c r="G92" s="602"/>
      <c r="H92" s="602"/>
      <c r="I92" s="602"/>
      <c r="J92" s="602"/>
      <c r="K92" s="602"/>
      <c r="L92" s="602"/>
      <c r="M92" s="602"/>
      <c r="N92" s="602"/>
      <c r="O92" s="602"/>
      <c r="P92" s="602"/>
      <c r="Q92" s="602"/>
      <c r="R92" s="602"/>
      <c r="S92" s="602"/>
      <c r="T92" s="602"/>
      <c r="U92" s="602"/>
      <c r="V92" s="602"/>
      <c r="W92" s="602"/>
      <c r="X92" s="602"/>
      <c r="Y92" s="602"/>
      <c r="Z92" s="602"/>
      <c r="AA92" s="602"/>
      <c r="AB92" s="602"/>
      <c r="AC92" s="602"/>
      <c r="AD92" s="602"/>
      <c r="AE92" s="602"/>
      <c r="AF92" s="602"/>
      <c r="AG92" s="602"/>
      <c r="AH92" s="603"/>
      <c r="AI92" s="604">
        <f>COUNTIF(AI90:BL90,"1")</f>
        <v>0</v>
      </c>
      <c r="AJ92" s="604"/>
      <c r="AK92" s="604"/>
      <c r="AL92" s="604"/>
      <c r="AM92" s="604"/>
      <c r="AN92" s="604"/>
      <c r="AO92" s="604"/>
      <c r="AP92" s="604"/>
      <c r="AQ92" s="604"/>
      <c r="AR92" s="604"/>
      <c r="AS92" s="604"/>
      <c r="AT92" s="604"/>
      <c r="AU92" s="604"/>
      <c r="AV92" s="604"/>
      <c r="AW92" s="604"/>
      <c r="AX92" s="604"/>
      <c r="AY92" s="604"/>
      <c r="AZ92" s="604"/>
      <c r="BA92" s="604"/>
      <c r="BB92" s="604"/>
      <c r="BC92" s="604"/>
      <c r="BD92" s="604"/>
      <c r="BE92" s="604"/>
      <c r="BF92" s="604"/>
      <c r="BG92" s="604"/>
      <c r="BH92" s="604"/>
      <c r="BI92" s="604"/>
      <c r="BJ92" s="604"/>
      <c r="BK92" s="604"/>
      <c r="BL92" s="604"/>
      <c r="BM92" s="605">
        <f>COUNTIF(BM90:BX90,"1")</f>
        <v>0</v>
      </c>
      <c r="BN92" s="606"/>
      <c r="BO92" s="606"/>
      <c r="BP92" s="606"/>
      <c r="BQ92" s="606"/>
      <c r="BR92" s="606"/>
      <c r="BS92" s="606"/>
      <c r="BT92" s="606"/>
      <c r="BU92" s="606"/>
      <c r="BV92" s="606"/>
      <c r="BW92" s="606"/>
      <c r="BX92" s="607"/>
    </row>
    <row r="93" spans="1:82" ht="18.95" customHeight="1">
      <c r="B93" s="54" t="s">
        <v>596</v>
      </c>
      <c r="C93" s="55"/>
      <c r="D93" s="608">
        <f>COUNTIF(D90:AH90,"0")</f>
        <v>0</v>
      </c>
      <c r="E93" s="609"/>
      <c r="F93" s="609"/>
      <c r="G93" s="609"/>
      <c r="H93" s="609"/>
      <c r="I93" s="609"/>
      <c r="J93" s="609"/>
      <c r="K93" s="609"/>
      <c r="L93" s="609"/>
      <c r="M93" s="609"/>
      <c r="N93" s="609"/>
      <c r="O93" s="609"/>
      <c r="P93" s="609"/>
      <c r="Q93" s="609"/>
      <c r="R93" s="609"/>
      <c r="S93" s="609"/>
      <c r="T93" s="609"/>
      <c r="U93" s="609"/>
      <c r="V93" s="609"/>
      <c r="W93" s="609"/>
      <c r="X93" s="609"/>
      <c r="Y93" s="609"/>
      <c r="Z93" s="609"/>
      <c r="AA93" s="609"/>
      <c r="AB93" s="609"/>
      <c r="AC93" s="609"/>
      <c r="AD93" s="609"/>
      <c r="AE93" s="609"/>
      <c r="AF93" s="609"/>
      <c r="AG93" s="609"/>
      <c r="AH93" s="610"/>
      <c r="AI93" s="611">
        <f>COUNTIF(AI90:BL90,"0")</f>
        <v>0</v>
      </c>
      <c r="AJ93" s="611"/>
      <c r="AK93" s="611"/>
      <c r="AL93" s="611"/>
      <c r="AM93" s="611"/>
      <c r="AN93" s="611"/>
      <c r="AO93" s="611"/>
      <c r="AP93" s="611"/>
      <c r="AQ93" s="611"/>
      <c r="AR93" s="611"/>
      <c r="AS93" s="611"/>
      <c r="AT93" s="611"/>
      <c r="AU93" s="611"/>
      <c r="AV93" s="611"/>
      <c r="AW93" s="611"/>
      <c r="AX93" s="611"/>
      <c r="AY93" s="611"/>
      <c r="AZ93" s="611"/>
      <c r="BA93" s="611"/>
      <c r="BB93" s="611"/>
      <c r="BC93" s="611"/>
      <c r="BD93" s="611"/>
      <c r="BE93" s="611"/>
      <c r="BF93" s="611"/>
      <c r="BG93" s="611"/>
      <c r="BH93" s="611"/>
      <c r="BI93" s="611"/>
      <c r="BJ93" s="611"/>
      <c r="BK93" s="611"/>
      <c r="BL93" s="611"/>
      <c r="BM93" s="612">
        <f>COUNTIF(BM90:BX90,"0")</f>
        <v>0</v>
      </c>
      <c r="BN93" s="613"/>
      <c r="BO93" s="613"/>
      <c r="BP93" s="613"/>
      <c r="BQ93" s="613"/>
      <c r="BR93" s="613"/>
      <c r="BS93" s="613"/>
      <c r="BT93" s="613"/>
      <c r="BU93" s="613"/>
      <c r="BV93" s="613"/>
      <c r="BW93" s="613"/>
      <c r="BX93" s="614"/>
    </row>
    <row r="94" spans="1:82" ht="15.75" customHeight="1">
      <c r="B94" s="47"/>
      <c r="C94" s="47"/>
      <c r="D94" s="47"/>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row>
    <row r="95" spans="1:82" ht="15.75" customHeight="1">
      <c r="B95" s="127"/>
      <c r="C95" s="51"/>
      <c r="D95" s="67">
        <v>1</v>
      </c>
      <c r="E95" s="68" t="s">
        <v>597</v>
      </c>
      <c r="F95" s="68"/>
      <c r="G95" s="68"/>
      <c r="H95" s="68"/>
      <c r="I95" s="68"/>
      <c r="J95" s="68"/>
      <c r="K95" s="68"/>
      <c r="L95" s="68"/>
      <c r="M95" s="68"/>
      <c r="N95" s="68"/>
      <c r="O95" s="68"/>
      <c r="P95" s="68"/>
      <c r="Q95" s="68"/>
      <c r="R95" s="68"/>
      <c r="S95" s="68"/>
      <c r="T95" s="68"/>
      <c r="U95" s="68"/>
      <c r="V95" s="6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row>
    <row r="96" spans="1:82" ht="15.75" customHeight="1">
      <c r="B96" s="127"/>
      <c r="C96" s="51"/>
      <c r="D96" s="67">
        <v>2</v>
      </c>
      <c r="E96" s="68" t="s">
        <v>598</v>
      </c>
      <c r="F96" s="68"/>
      <c r="G96" s="68"/>
      <c r="H96" s="68"/>
      <c r="I96" s="68"/>
      <c r="J96" s="68"/>
      <c r="K96" s="68"/>
      <c r="L96" s="68"/>
      <c r="M96" s="68"/>
      <c r="N96" s="68"/>
      <c r="O96" s="68"/>
      <c r="P96" s="68"/>
      <c r="Q96" s="68"/>
      <c r="R96" s="68"/>
      <c r="S96" s="68"/>
      <c r="T96" s="68"/>
      <c r="U96" s="68"/>
      <c r="V96" s="6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row>
    <row r="97" spans="2:76" ht="15.75" customHeight="1">
      <c r="B97" s="87"/>
      <c r="C97" s="51"/>
      <c r="D97" s="67">
        <v>3</v>
      </c>
      <c r="E97" s="68" t="s">
        <v>599</v>
      </c>
      <c r="F97" s="68"/>
      <c r="G97" s="68"/>
      <c r="H97" s="68"/>
      <c r="I97" s="68"/>
      <c r="J97" s="68"/>
      <c r="K97" s="68"/>
      <c r="L97" s="68"/>
      <c r="M97" s="68"/>
      <c r="N97" s="68"/>
      <c r="O97" s="68"/>
      <c r="P97" s="68"/>
      <c r="Q97" s="68"/>
      <c r="R97" s="68"/>
      <c r="S97" s="68"/>
      <c r="T97" s="68"/>
      <c r="U97" s="68"/>
      <c r="V97" s="6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row>
    <row r="98" spans="2:76" ht="15.75" customHeight="1">
      <c r="B98" s="87"/>
      <c r="C98" s="51"/>
      <c r="D98" s="67">
        <v>4</v>
      </c>
      <c r="E98" s="68" t="s">
        <v>600</v>
      </c>
      <c r="F98" s="68"/>
      <c r="G98" s="68"/>
      <c r="H98" s="68"/>
      <c r="I98" s="68"/>
      <c r="J98" s="68"/>
      <c r="K98" s="68"/>
      <c r="L98" s="68"/>
      <c r="M98" s="68"/>
      <c r="N98" s="68"/>
      <c r="O98" s="68"/>
      <c r="P98" s="68"/>
      <c r="Q98" s="68"/>
      <c r="R98" s="68"/>
      <c r="S98" s="68"/>
      <c r="T98" s="68"/>
      <c r="U98" s="68"/>
      <c r="V98" s="6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row>
    <row r="99" spans="2:76" ht="15.75" customHeight="1">
      <c r="B99" s="87"/>
      <c r="C99" s="51"/>
      <c r="D99" s="69">
        <v>5</v>
      </c>
      <c r="E99" s="68" t="s">
        <v>601</v>
      </c>
      <c r="F99" s="68"/>
      <c r="G99" s="70"/>
      <c r="H99" s="68"/>
      <c r="I99" s="70"/>
      <c r="J99" s="70"/>
      <c r="K99" s="68"/>
      <c r="L99" s="68"/>
      <c r="M99" s="70"/>
      <c r="N99" s="68"/>
      <c r="O99" s="70"/>
      <c r="P99" s="70"/>
      <c r="Q99" s="70"/>
      <c r="R99" s="70"/>
      <c r="S99" s="70"/>
      <c r="T99" s="70"/>
      <c r="U99" s="70"/>
      <c r="V99" s="70"/>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row>
    <row r="100" spans="2:76" ht="15.75" customHeight="1">
      <c r="D100" s="201">
        <v>6</v>
      </c>
      <c r="E100" s="202" t="s">
        <v>602</v>
      </c>
      <c r="F100" s="203"/>
      <c r="G100" s="203"/>
      <c r="H100" s="203"/>
      <c r="I100" s="203"/>
      <c r="J100" s="203"/>
      <c r="K100" s="203"/>
      <c r="L100" s="203"/>
      <c r="M100" s="203"/>
      <c r="N100" s="203"/>
      <c r="O100" s="203"/>
      <c r="P100" s="203"/>
      <c r="Q100" s="203"/>
      <c r="R100" s="203"/>
      <c r="S100" s="203"/>
      <c r="T100" s="203"/>
      <c r="U100" s="203"/>
      <c r="V100" s="203"/>
    </row>
    <row r="101" spans="2:76" ht="15.75" customHeight="1">
      <c r="D101" s="201">
        <v>7</v>
      </c>
      <c r="E101" s="202" t="s">
        <v>603</v>
      </c>
      <c r="F101" s="203"/>
      <c r="G101" s="203"/>
      <c r="H101" s="203"/>
      <c r="I101" s="203"/>
      <c r="J101" s="203"/>
      <c r="K101" s="203"/>
      <c r="L101" s="203"/>
      <c r="M101" s="203"/>
      <c r="N101" s="203"/>
      <c r="O101" s="203"/>
      <c r="P101" s="203"/>
      <c r="Q101" s="203"/>
      <c r="R101" s="203"/>
      <c r="S101" s="203"/>
      <c r="T101" s="203"/>
      <c r="U101" s="203"/>
      <c r="V101" s="203"/>
    </row>
  </sheetData>
  <mergeCells count="97">
    <mergeCell ref="CD4:CD5"/>
    <mergeCell ref="A6:A8"/>
    <mergeCell ref="B6:B8"/>
    <mergeCell ref="BY6:BY8"/>
    <mergeCell ref="A1:BY1"/>
    <mergeCell ref="A2:BY2"/>
    <mergeCell ref="A3:A5"/>
    <mergeCell ref="B3:B5"/>
    <mergeCell ref="C3:C5"/>
    <mergeCell ref="D3:AH3"/>
    <mergeCell ref="AI3:BL3"/>
    <mergeCell ref="BM3:BX3"/>
    <mergeCell ref="BY3:BY5"/>
    <mergeCell ref="CA4:CA5"/>
    <mergeCell ref="CB4:CB5"/>
    <mergeCell ref="CC4:CC5"/>
    <mergeCell ref="A9:A11"/>
    <mergeCell ref="B9:B11"/>
    <mergeCell ref="BY9:BY11"/>
    <mergeCell ref="A15:A17"/>
    <mergeCell ref="B15:B17"/>
    <mergeCell ref="BY15:BY17"/>
    <mergeCell ref="A12:A14"/>
    <mergeCell ref="B12:B14"/>
    <mergeCell ref="BY12:BY14"/>
    <mergeCell ref="A81:A83"/>
    <mergeCell ref="B81:B83"/>
    <mergeCell ref="BY81:BY83"/>
    <mergeCell ref="A18:A20"/>
    <mergeCell ref="B18:B20"/>
    <mergeCell ref="BY18:BY20"/>
    <mergeCell ref="A21:A23"/>
    <mergeCell ref="B21:B23"/>
    <mergeCell ref="BY21:BY23"/>
    <mergeCell ref="A24:A26"/>
    <mergeCell ref="B24:B26"/>
    <mergeCell ref="BY24:BY26"/>
    <mergeCell ref="A75:A77"/>
    <mergeCell ref="B75:B77"/>
    <mergeCell ref="BY75:BY77"/>
    <mergeCell ref="A33:A35"/>
    <mergeCell ref="B33:B35"/>
    <mergeCell ref="BY33:BY35"/>
    <mergeCell ref="A27:A29"/>
    <mergeCell ref="B27:B29"/>
    <mergeCell ref="BY27:BY29"/>
    <mergeCell ref="A30:A32"/>
    <mergeCell ref="B30:B32"/>
    <mergeCell ref="BY30:BY32"/>
    <mergeCell ref="A42:A44"/>
    <mergeCell ref="B42:B44"/>
    <mergeCell ref="BY42:BY44"/>
    <mergeCell ref="A45:A47"/>
    <mergeCell ref="B45:B47"/>
    <mergeCell ref="BY45:BY47"/>
    <mergeCell ref="A36:A38"/>
    <mergeCell ref="B36:B38"/>
    <mergeCell ref="BY36:BY38"/>
    <mergeCell ref="A39:A41"/>
    <mergeCell ref="B39:B41"/>
    <mergeCell ref="BY39:BY41"/>
    <mergeCell ref="A54:A56"/>
    <mergeCell ref="B54:B56"/>
    <mergeCell ref="BY54:BY56"/>
    <mergeCell ref="A57:A59"/>
    <mergeCell ref="B57:B59"/>
    <mergeCell ref="BY57:BY59"/>
    <mergeCell ref="A48:A50"/>
    <mergeCell ref="B48:B50"/>
    <mergeCell ref="BY48:BY50"/>
    <mergeCell ref="A51:A53"/>
    <mergeCell ref="B51:B53"/>
    <mergeCell ref="BY51:BY53"/>
    <mergeCell ref="A66:A68"/>
    <mergeCell ref="B66:B68"/>
    <mergeCell ref="BY66:BY68"/>
    <mergeCell ref="A78:A80"/>
    <mergeCell ref="B78:B80"/>
    <mergeCell ref="BY78:BY80"/>
    <mergeCell ref="A69:A71"/>
    <mergeCell ref="B69:B71"/>
    <mergeCell ref="BY69:BY71"/>
    <mergeCell ref="A72:A74"/>
    <mergeCell ref="B72:B74"/>
    <mergeCell ref="BY72:BY74"/>
    <mergeCell ref="A60:A62"/>
    <mergeCell ref="B60:B62"/>
    <mergeCell ref="BY60:BY62"/>
    <mergeCell ref="A63:A65"/>
    <mergeCell ref="B63:B65"/>
    <mergeCell ref="BY63:BY65"/>
    <mergeCell ref="D92:AH92"/>
    <mergeCell ref="AI92:BL92"/>
    <mergeCell ref="BM92:BX92"/>
    <mergeCell ref="D93:AH93"/>
    <mergeCell ref="AI93:BL93"/>
    <mergeCell ref="BM93:BX93"/>
  </mergeCells>
  <dataValidations count="4">
    <dataValidation allowBlank="1" showInputMessage="1" showErrorMessage="1" sqref="G90:G91 N90:N91 U90:U91 AB90:AB91 AP90:AP91 AW90:AW91 BD90:BE91 AI90:AJ91 BK90:BL91 BR90:BR91" xr:uid="{B76AD617-0AD9-4477-8DCF-46F59ADE2DA1}"/>
    <dataValidation type="list" allowBlank="1" showInputMessage="1" showErrorMessage="1" sqref="BS90:BX90 H90:M90 O90:T90 V90:AA90 AC90:AH90 AK90:AO90 AQ90:AV90 D90:F90 BF90:BJ90 BM90:BQ90 AX90:BC90" xr:uid="{DD902827-91BB-4E63-BACD-F5B5C2C3228F}">
      <formula1>"Si,No"</formula1>
    </dataValidation>
    <dataValidation type="list" allowBlank="1" showInputMessage="1" showErrorMessage="1" sqref="BS91:BX91 H91:M91 O91:T91 V91:AA91 AK91:AO91 AQ91:AV91 AX91:BC91 AC91:AH91 BF91:BJ91 BM91:BQ91 D91:F91" xr:uid="{AAD768D2-F85F-48CE-B341-4393909E5EED}">
      <formula1>"1,2,3,4,5,6,7"</formula1>
    </dataValidation>
    <dataValidation type="list" allowBlank="1" showInputMessage="1" showErrorMessage="1" sqref="D6:BX83" xr:uid="{FF0D0FB0-2BD1-418F-B25D-C50D909FF2E8}">
      <formula1>$CA$4:$CD$4</formula1>
    </dataValidation>
  </dataValidations>
  <pageMargins left="0.25" right="0.25" top="0.75" bottom="0.75" header="0" footer="0"/>
  <pageSetup paperSize="9" scale="67" orientation="landscape"/>
  <ignoredErrors>
    <ignoredError sqref="D85:BX88" formulaRange="1"/>
  </ignoredErrors>
  <drawing r:id="rId1"/>
  <extLst>
    <ext xmlns:x14="http://schemas.microsoft.com/office/spreadsheetml/2009/9/main" uri="{78C0D931-6437-407d-A8EE-F0AAD7539E65}">
      <x14:conditionalFormattings>
        <x14:conditionalFormatting xmlns:xm="http://schemas.microsoft.com/office/excel/2006/main">
          <x14:cfRule type="iconSet" priority="91" id="{A0910087-9FDC-4764-8A6C-3FD9A5D094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D6:D83</xm:sqref>
        </x14:conditionalFormatting>
        <x14:conditionalFormatting xmlns:xm="http://schemas.microsoft.com/office/excel/2006/main">
          <x14:cfRule type="iconSet" priority="84" id="{031A8110-6F10-45B4-83C5-BB49EFBF60EE}">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D90:BX90</xm:sqref>
        </x14:conditionalFormatting>
        <x14:conditionalFormatting xmlns:xm="http://schemas.microsoft.com/office/excel/2006/main">
          <x14:cfRule type="iconSet" priority="93" id="{853ECD71-E342-4C1D-ABEA-753D303D0E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E6:E83</xm:sqref>
        </x14:conditionalFormatting>
        <x14:conditionalFormatting xmlns:xm="http://schemas.microsoft.com/office/excel/2006/main">
          <x14:cfRule type="iconSet" priority="95" id="{CBBB71DD-B572-47BD-8EB0-8D7ACCE8AA6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F6:BL83</xm:sqref>
        </x14:conditionalFormatting>
        <x14:conditionalFormatting xmlns:xm="http://schemas.microsoft.com/office/excel/2006/main">
          <x14:cfRule type="iconSet" priority="1" id="{63DF7883-97A3-42D4-B2E2-FD861C95437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BM6:BM82</xm:sqref>
        </x14:conditionalFormatting>
        <x14:conditionalFormatting xmlns:xm="http://schemas.microsoft.com/office/excel/2006/main">
          <x14:cfRule type="iconSet" priority="97" id="{1CE292A1-A95E-4C7D-AF11-DD5F4F7400B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BM83</xm:sqref>
        </x14:conditionalFormatting>
        <x14:conditionalFormatting xmlns:xm="http://schemas.microsoft.com/office/excel/2006/main">
          <x14:cfRule type="iconSet" priority="99" id="{C250EBB8-F048-40AC-AC47-9382E6CFF49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BN6:BX83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6409-B39C-4291-A789-F3DF24AEAB70}">
  <sheetPr codeName="Hoja9">
    <pageSetUpPr fitToPage="1"/>
  </sheetPr>
  <dimension ref="A1:GR101"/>
  <sheetViews>
    <sheetView showGridLines="0" zoomScale="90" zoomScaleNormal="90" workbookViewId="0">
      <pane xSplit="3" ySplit="5" topLeftCell="BZ21" activePane="bottomRight" state="frozen"/>
      <selection pane="bottomRight" activeCell="BZ21" sqref="BZ21:BZ23"/>
      <selection pane="bottomLeft" activeCell="A6" sqref="A6"/>
      <selection pane="topRight" activeCell="D1" sqref="D1"/>
    </sheetView>
  </sheetViews>
  <sheetFormatPr defaultColWidth="0" defaultRowHeight="0" customHeight="1" zeroHeight="1"/>
  <cols>
    <col min="1" max="1" width="4.7109375" style="45" customWidth="1"/>
    <col min="2" max="2" width="35.5703125" style="45" customWidth="1"/>
    <col min="3" max="4" width="3.85546875" style="45" customWidth="1"/>
    <col min="5" max="77" width="3.7109375" style="45" customWidth="1"/>
    <col min="78" max="78" width="35.7109375" style="45" customWidth="1"/>
    <col min="79" max="79" width="1.7109375" style="45" customWidth="1"/>
    <col min="80" max="83" width="21.7109375" style="45" customWidth="1"/>
    <col min="84" max="84" width="14.42578125" style="45" customWidth="1"/>
    <col min="85" max="95" width="14.42578125" style="45" hidden="1" customWidth="1"/>
    <col min="96" max="97" width="0" style="45" hidden="1" customWidth="1"/>
    <col min="98" max="200" width="14.42578125" style="45" hidden="1" customWidth="1"/>
    <col min="201" max="16372" width="0" style="45" hidden="1"/>
    <col min="16373" max="16384" width="9.140625" style="45" customWidth="1"/>
  </cols>
  <sheetData>
    <row r="1" spans="1:83" ht="50.1" customHeight="1" thickBot="1">
      <c r="A1" s="630" t="s">
        <v>544</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c r="AI1" s="631"/>
      <c r="AJ1" s="631"/>
      <c r="AK1" s="631"/>
      <c r="AL1" s="631"/>
      <c r="AM1" s="631"/>
      <c r="AN1" s="631"/>
      <c r="AO1" s="631"/>
      <c r="AP1" s="631"/>
      <c r="AQ1" s="631"/>
      <c r="AR1" s="631"/>
      <c r="AS1" s="631"/>
      <c r="AT1" s="631"/>
      <c r="AU1" s="631"/>
      <c r="AV1" s="631"/>
      <c r="AW1" s="631"/>
      <c r="AX1" s="631"/>
      <c r="AY1" s="631"/>
      <c r="AZ1" s="631"/>
      <c r="BA1" s="631"/>
      <c r="BB1" s="631"/>
      <c r="BC1" s="631"/>
      <c r="BD1" s="631"/>
      <c r="BE1" s="631"/>
      <c r="BF1" s="631"/>
      <c r="BG1" s="631"/>
      <c r="BH1" s="631"/>
      <c r="BI1" s="631"/>
      <c r="BJ1" s="631"/>
      <c r="BK1" s="631"/>
      <c r="BL1" s="631"/>
      <c r="BM1" s="631"/>
      <c r="BN1" s="631"/>
      <c r="BO1" s="631"/>
      <c r="BP1" s="631"/>
      <c r="BQ1" s="631"/>
      <c r="BR1" s="631"/>
      <c r="BS1" s="631"/>
      <c r="BT1" s="631"/>
      <c r="BU1" s="631"/>
      <c r="BV1" s="631"/>
      <c r="BW1" s="631"/>
      <c r="BX1" s="631"/>
      <c r="BY1" s="631"/>
      <c r="BZ1" s="631"/>
      <c r="CA1" s="62"/>
      <c r="CB1" s="62"/>
      <c r="CC1" s="62"/>
      <c r="CD1" s="62"/>
      <c r="CE1" s="62"/>
    </row>
    <row r="2" spans="1:83" ht="35.1" customHeight="1" thickBot="1">
      <c r="A2" s="632" t="s">
        <v>604</v>
      </c>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3"/>
      <c r="BZ2" s="634"/>
      <c r="CB2" s="207"/>
      <c r="CC2" s="207"/>
      <c r="CD2" s="46"/>
      <c r="CE2" s="46"/>
    </row>
    <row r="3" spans="1:83" ht="21" customHeight="1" thickBot="1">
      <c r="A3" s="635" t="s">
        <v>546</v>
      </c>
      <c r="B3" s="638" t="s">
        <v>547</v>
      </c>
      <c r="C3" s="641" t="s">
        <v>548</v>
      </c>
      <c r="D3" s="671" t="s">
        <v>551</v>
      </c>
      <c r="E3" s="672"/>
      <c r="F3" s="672"/>
      <c r="G3" s="672"/>
      <c r="H3" s="672"/>
      <c r="I3" s="672"/>
      <c r="J3" s="672"/>
      <c r="K3" s="671" t="s">
        <v>605</v>
      </c>
      <c r="L3" s="672"/>
      <c r="M3" s="672"/>
      <c r="N3" s="672"/>
      <c r="O3" s="672"/>
      <c r="P3" s="672"/>
      <c r="Q3" s="672"/>
      <c r="R3" s="672"/>
      <c r="S3" s="672"/>
      <c r="T3" s="672"/>
      <c r="U3" s="672"/>
      <c r="V3" s="672"/>
      <c r="W3" s="672"/>
      <c r="X3" s="672"/>
      <c r="Y3" s="672"/>
      <c r="Z3" s="672"/>
      <c r="AA3" s="672"/>
      <c r="AB3" s="672"/>
      <c r="AC3" s="672"/>
      <c r="AD3" s="672"/>
      <c r="AE3" s="672"/>
      <c r="AF3" s="672"/>
      <c r="AG3" s="672"/>
      <c r="AH3" s="672"/>
      <c r="AI3" s="672"/>
      <c r="AJ3" s="672"/>
      <c r="AK3" s="672"/>
      <c r="AL3" s="672"/>
      <c r="AM3" s="672"/>
      <c r="AN3" s="672"/>
      <c r="AO3" s="673"/>
      <c r="AP3" s="671" t="s">
        <v>606</v>
      </c>
      <c r="AQ3" s="672"/>
      <c r="AR3" s="672"/>
      <c r="AS3" s="672"/>
      <c r="AT3" s="672"/>
      <c r="AU3" s="672"/>
      <c r="AV3" s="672"/>
      <c r="AW3" s="672"/>
      <c r="AX3" s="672"/>
      <c r="AY3" s="672"/>
      <c r="AZ3" s="672"/>
      <c r="BA3" s="672"/>
      <c r="BB3" s="672"/>
      <c r="BC3" s="672"/>
      <c r="BD3" s="672"/>
      <c r="BE3" s="672"/>
      <c r="BF3" s="672"/>
      <c r="BG3" s="672"/>
      <c r="BH3" s="672"/>
      <c r="BI3" s="672"/>
      <c r="BJ3" s="672"/>
      <c r="BK3" s="672"/>
      <c r="BL3" s="672"/>
      <c r="BM3" s="672"/>
      <c r="BN3" s="672"/>
      <c r="BO3" s="672"/>
      <c r="BP3" s="672"/>
      <c r="BQ3" s="672"/>
      <c r="BR3" s="672"/>
      <c r="BS3" s="673"/>
      <c r="BT3" s="671" t="s">
        <v>607</v>
      </c>
      <c r="BU3" s="672"/>
      <c r="BV3" s="672"/>
      <c r="BW3" s="672"/>
      <c r="BX3" s="672"/>
      <c r="BY3" s="673"/>
      <c r="BZ3" s="650" t="s">
        <v>552</v>
      </c>
      <c r="CB3" s="161"/>
      <c r="CC3" s="162"/>
      <c r="CD3" s="163"/>
      <c r="CE3" s="164"/>
    </row>
    <row r="4" spans="1:83" ht="21" customHeight="1" thickBot="1">
      <c r="A4" s="636"/>
      <c r="B4" s="639"/>
      <c r="C4" s="642"/>
      <c r="D4" s="208" t="s">
        <v>554</v>
      </c>
      <c r="E4" s="97" t="s">
        <v>555</v>
      </c>
      <c r="F4" s="209" t="s">
        <v>556</v>
      </c>
      <c r="G4" s="99" t="s">
        <v>557</v>
      </c>
      <c r="H4" s="99" t="s">
        <v>558</v>
      </c>
      <c r="I4" s="100" t="s">
        <v>558</v>
      </c>
      <c r="J4" s="100" t="s">
        <v>553</v>
      </c>
      <c r="K4" s="208" t="s">
        <v>554</v>
      </c>
      <c r="L4" s="100" t="s">
        <v>555</v>
      </c>
      <c r="M4" s="209" t="s">
        <v>556</v>
      </c>
      <c r="N4" s="99" t="s">
        <v>557</v>
      </c>
      <c r="O4" s="99" t="s">
        <v>558</v>
      </c>
      <c r="P4" s="100" t="s">
        <v>558</v>
      </c>
      <c r="Q4" s="210" t="s">
        <v>553</v>
      </c>
      <c r="R4" s="100" t="s">
        <v>554</v>
      </c>
      <c r="S4" s="100" t="s">
        <v>555</v>
      </c>
      <c r="T4" s="209" t="s">
        <v>556</v>
      </c>
      <c r="U4" s="99" t="s">
        <v>557</v>
      </c>
      <c r="V4" s="99" t="s">
        <v>558</v>
      </c>
      <c r="W4" s="100" t="s">
        <v>558</v>
      </c>
      <c r="X4" s="100" t="s">
        <v>553</v>
      </c>
      <c r="Y4" s="100" t="s">
        <v>554</v>
      </c>
      <c r="Z4" s="100" t="s">
        <v>555</v>
      </c>
      <c r="AA4" s="209" t="s">
        <v>556</v>
      </c>
      <c r="AB4" s="98" t="s">
        <v>557</v>
      </c>
      <c r="AC4" s="99" t="s">
        <v>558</v>
      </c>
      <c r="AD4" s="100" t="s">
        <v>558</v>
      </c>
      <c r="AE4" s="100" t="s">
        <v>553</v>
      </c>
      <c r="AF4" s="100" t="s">
        <v>554</v>
      </c>
      <c r="AG4" s="100" t="s">
        <v>555</v>
      </c>
      <c r="AH4" s="209" t="s">
        <v>556</v>
      </c>
      <c r="AI4" s="99" t="s">
        <v>557</v>
      </c>
      <c r="AJ4" s="99" t="s">
        <v>558</v>
      </c>
      <c r="AK4" s="100" t="s">
        <v>558</v>
      </c>
      <c r="AL4" s="100" t="s">
        <v>553</v>
      </c>
      <c r="AM4" s="100" t="s">
        <v>554</v>
      </c>
      <c r="AN4" s="100" t="s">
        <v>555</v>
      </c>
      <c r="AO4" s="211" t="s">
        <v>556</v>
      </c>
      <c r="AP4" s="212" t="s">
        <v>557</v>
      </c>
      <c r="AQ4" s="99" t="s">
        <v>558</v>
      </c>
      <c r="AR4" s="100" t="s">
        <v>558</v>
      </c>
      <c r="AS4" s="100" t="s">
        <v>553</v>
      </c>
      <c r="AT4" s="100" t="s">
        <v>554</v>
      </c>
      <c r="AU4" s="100" t="s">
        <v>555</v>
      </c>
      <c r="AV4" s="209" t="s">
        <v>556</v>
      </c>
      <c r="AW4" s="99" t="s">
        <v>557</v>
      </c>
      <c r="AX4" s="99" t="s">
        <v>558</v>
      </c>
      <c r="AY4" s="100" t="s">
        <v>558</v>
      </c>
      <c r="AZ4" s="100" t="s">
        <v>553</v>
      </c>
      <c r="BA4" s="100" t="s">
        <v>554</v>
      </c>
      <c r="BB4" s="100" t="s">
        <v>555</v>
      </c>
      <c r="BC4" s="209" t="s">
        <v>556</v>
      </c>
      <c r="BD4" s="99" t="s">
        <v>557</v>
      </c>
      <c r="BE4" s="99" t="s">
        <v>558</v>
      </c>
      <c r="BF4" s="100" t="s">
        <v>558</v>
      </c>
      <c r="BG4" s="100" t="s">
        <v>553</v>
      </c>
      <c r="BH4" s="100" t="s">
        <v>554</v>
      </c>
      <c r="BI4" s="100" t="s">
        <v>555</v>
      </c>
      <c r="BJ4" s="209" t="s">
        <v>556</v>
      </c>
      <c r="BK4" s="99" t="s">
        <v>557</v>
      </c>
      <c r="BL4" s="99" t="s">
        <v>558</v>
      </c>
      <c r="BM4" s="100" t="s">
        <v>558</v>
      </c>
      <c r="BN4" s="100" t="s">
        <v>553</v>
      </c>
      <c r="BO4" s="100" t="s">
        <v>554</v>
      </c>
      <c r="BP4" s="100" t="s">
        <v>555</v>
      </c>
      <c r="BQ4" s="209" t="s">
        <v>556</v>
      </c>
      <c r="BR4" s="99" t="s">
        <v>557</v>
      </c>
      <c r="BS4" s="213" t="s">
        <v>558</v>
      </c>
      <c r="BT4" s="214" t="s">
        <v>558</v>
      </c>
      <c r="BU4" s="215" t="s">
        <v>553</v>
      </c>
      <c r="BV4" s="215" t="s">
        <v>554</v>
      </c>
      <c r="BW4" s="215" t="s">
        <v>555</v>
      </c>
      <c r="BX4" s="216" t="s">
        <v>556</v>
      </c>
      <c r="BY4" s="217" t="s">
        <v>557</v>
      </c>
      <c r="BZ4" s="651"/>
      <c r="CB4" s="653">
        <v>4</v>
      </c>
      <c r="CC4" s="655">
        <v>3</v>
      </c>
      <c r="CD4" s="657">
        <v>2</v>
      </c>
      <c r="CE4" s="627">
        <v>1</v>
      </c>
    </row>
    <row r="5" spans="1:83" ht="21" customHeight="1">
      <c r="A5" s="637"/>
      <c r="B5" s="640"/>
      <c r="C5" s="642"/>
      <c r="D5" s="218">
        <v>25</v>
      </c>
      <c r="E5" s="80">
        <v>26</v>
      </c>
      <c r="F5" s="79">
        <v>27</v>
      </c>
      <c r="G5" s="80">
        <v>28</v>
      </c>
      <c r="H5" s="80">
        <v>29</v>
      </c>
      <c r="I5" s="80">
        <v>30</v>
      </c>
      <c r="J5" s="80">
        <v>31</v>
      </c>
      <c r="K5" s="218">
        <v>1</v>
      </c>
      <c r="L5" s="80">
        <v>2</v>
      </c>
      <c r="M5" s="79">
        <v>3</v>
      </c>
      <c r="N5" s="80">
        <v>4</v>
      </c>
      <c r="O5" s="80">
        <v>5</v>
      </c>
      <c r="P5" s="80">
        <v>6</v>
      </c>
      <c r="Q5" s="79">
        <v>7</v>
      </c>
      <c r="R5" s="80">
        <v>8</v>
      </c>
      <c r="S5" s="80">
        <v>9</v>
      </c>
      <c r="T5" s="79">
        <v>10</v>
      </c>
      <c r="U5" s="80">
        <v>11</v>
      </c>
      <c r="V5" s="80">
        <v>12</v>
      </c>
      <c r="W5" s="80">
        <v>13</v>
      </c>
      <c r="X5" s="80">
        <v>14</v>
      </c>
      <c r="Y5" s="80">
        <v>15</v>
      </c>
      <c r="Z5" s="80">
        <v>16</v>
      </c>
      <c r="AA5" s="79">
        <v>17</v>
      </c>
      <c r="AB5" s="79">
        <v>18</v>
      </c>
      <c r="AC5" s="80">
        <v>19</v>
      </c>
      <c r="AD5" s="80">
        <v>20</v>
      </c>
      <c r="AE5" s="80">
        <v>21</v>
      </c>
      <c r="AF5" s="80">
        <v>22</v>
      </c>
      <c r="AG5" s="80">
        <v>23</v>
      </c>
      <c r="AH5" s="79">
        <v>24</v>
      </c>
      <c r="AI5" s="80">
        <v>25</v>
      </c>
      <c r="AJ5" s="80">
        <v>26</v>
      </c>
      <c r="AK5" s="80">
        <v>27</v>
      </c>
      <c r="AL5" s="80">
        <v>28</v>
      </c>
      <c r="AM5" s="80">
        <v>29</v>
      </c>
      <c r="AN5" s="80">
        <v>30</v>
      </c>
      <c r="AO5" s="219">
        <v>31</v>
      </c>
      <c r="AP5" s="218">
        <v>1</v>
      </c>
      <c r="AQ5" s="80">
        <v>2</v>
      </c>
      <c r="AR5" s="80">
        <v>3</v>
      </c>
      <c r="AS5" s="80">
        <v>4</v>
      </c>
      <c r="AT5" s="80">
        <v>5</v>
      </c>
      <c r="AU5" s="80">
        <v>6</v>
      </c>
      <c r="AV5" s="79">
        <v>7</v>
      </c>
      <c r="AW5" s="80">
        <v>8</v>
      </c>
      <c r="AX5" s="80">
        <v>9</v>
      </c>
      <c r="AY5" s="80">
        <v>10</v>
      </c>
      <c r="AZ5" s="80">
        <v>11</v>
      </c>
      <c r="BA5" s="80">
        <v>12</v>
      </c>
      <c r="BB5" s="80">
        <v>13</v>
      </c>
      <c r="BC5" s="79">
        <v>14</v>
      </c>
      <c r="BD5" s="80">
        <v>15</v>
      </c>
      <c r="BE5" s="80">
        <v>16</v>
      </c>
      <c r="BF5" s="80">
        <v>17</v>
      </c>
      <c r="BG5" s="80">
        <v>18</v>
      </c>
      <c r="BH5" s="80">
        <v>19</v>
      </c>
      <c r="BI5" s="80">
        <v>20</v>
      </c>
      <c r="BJ5" s="79">
        <v>21</v>
      </c>
      <c r="BK5" s="80">
        <v>22</v>
      </c>
      <c r="BL5" s="80">
        <v>23</v>
      </c>
      <c r="BM5" s="80">
        <v>24</v>
      </c>
      <c r="BN5" s="80">
        <v>25</v>
      </c>
      <c r="BO5" s="80">
        <v>26</v>
      </c>
      <c r="BP5" s="80">
        <v>27</v>
      </c>
      <c r="BQ5" s="79">
        <v>28</v>
      </c>
      <c r="BR5" s="80">
        <v>29</v>
      </c>
      <c r="BS5" s="220">
        <v>30</v>
      </c>
      <c r="BT5" s="218">
        <v>1</v>
      </c>
      <c r="BU5" s="80">
        <v>2</v>
      </c>
      <c r="BV5" s="80">
        <v>3</v>
      </c>
      <c r="BW5" s="80">
        <v>4</v>
      </c>
      <c r="BX5" s="79">
        <v>5</v>
      </c>
      <c r="BY5" s="221">
        <v>6</v>
      </c>
      <c r="BZ5" s="652"/>
      <c r="CB5" s="654"/>
      <c r="CC5" s="656"/>
      <c r="CD5" s="658"/>
      <c r="CE5" s="628"/>
    </row>
    <row r="6" spans="1:83" ht="17.100000000000001" customHeight="1">
      <c r="A6" s="615">
        <v>1</v>
      </c>
      <c r="B6" s="659" t="s">
        <v>559</v>
      </c>
      <c r="C6" s="222" t="s">
        <v>558</v>
      </c>
      <c r="D6" s="95"/>
      <c r="E6" s="109"/>
      <c r="F6" s="223"/>
      <c r="G6" s="53">
        <v>4</v>
      </c>
      <c r="H6" s="53">
        <v>4</v>
      </c>
      <c r="I6" s="53">
        <v>4</v>
      </c>
      <c r="J6" s="95">
        <v>4</v>
      </c>
      <c r="K6" s="224">
        <v>4</v>
      </c>
      <c r="L6" s="53"/>
      <c r="M6" s="81"/>
      <c r="N6" s="53">
        <v>4</v>
      </c>
      <c r="O6" s="53">
        <v>4</v>
      </c>
      <c r="P6" s="53"/>
      <c r="Q6" s="81"/>
      <c r="R6" s="53">
        <v>2</v>
      </c>
      <c r="S6" s="53"/>
      <c r="T6" s="81"/>
      <c r="U6" s="53">
        <v>4</v>
      </c>
      <c r="V6" s="53">
        <v>4</v>
      </c>
      <c r="W6" s="52">
        <v>4</v>
      </c>
      <c r="X6" s="53">
        <v>4</v>
      </c>
      <c r="Y6" s="53">
        <v>4</v>
      </c>
      <c r="Z6" s="53"/>
      <c r="AA6" s="81"/>
      <c r="AB6" s="81"/>
      <c r="AC6" s="53">
        <v>4</v>
      </c>
      <c r="AD6" s="52">
        <v>4</v>
      </c>
      <c r="AE6" s="53">
        <v>4</v>
      </c>
      <c r="AF6" s="53">
        <v>4</v>
      </c>
      <c r="AG6" s="53"/>
      <c r="AH6" s="81"/>
      <c r="AI6" s="53">
        <v>4</v>
      </c>
      <c r="AJ6" s="53">
        <v>4</v>
      </c>
      <c r="AK6" s="53"/>
      <c r="AL6" s="53">
        <v>4</v>
      </c>
      <c r="AM6" s="53">
        <v>4</v>
      </c>
      <c r="AN6" s="53"/>
      <c r="AO6" s="225"/>
      <c r="AP6" s="224">
        <v>4</v>
      </c>
      <c r="AQ6" s="53">
        <v>4</v>
      </c>
      <c r="AR6" s="53">
        <v>4</v>
      </c>
      <c r="AS6" s="53">
        <v>4</v>
      </c>
      <c r="AT6" s="53"/>
      <c r="AU6" s="53"/>
      <c r="AV6" s="81"/>
      <c r="AW6" s="53">
        <v>3</v>
      </c>
      <c r="AX6" s="53">
        <v>4</v>
      </c>
      <c r="AY6" s="53">
        <v>4</v>
      </c>
      <c r="AZ6" s="53">
        <v>4</v>
      </c>
      <c r="BA6" s="53">
        <v>3</v>
      </c>
      <c r="BB6" s="53"/>
      <c r="BC6" s="81"/>
      <c r="BD6" s="53">
        <v>4</v>
      </c>
      <c r="BE6" s="53">
        <v>4</v>
      </c>
      <c r="BF6" s="53">
        <v>4</v>
      </c>
      <c r="BG6" s="53">
        <v>4</v>
      </c>
      <c r="BH6" s="53">
        <v>4</v>
      </c>
      <c r="BI6" s="53"/>
      <c r="BJ6" s="81"/>
      <c r="BK6" s="53">
        <v>3</v>
      </c>
      <c r="BL6" s="53">
        <v>4</v>
      </c>
      <c r="BM6" s="53"/>
      <c r="BN6" s="53">
        <v>4</v>
      </c>
      <c r="BO6" s="53">
        <v>3</v>
      </c>
      <c r="BP6" s="53"/>
      <c r="BQ6" s="81"/>
      <c r="BR6" s="53">
        <v>4</v>
      </c>
      <c r="BS6" s="226">
        <v>4</v>
      </c>
      <c r="BT6" s="53">
        <v>4</v>
      </c>
      <c r="BU6" s="53">
        <v>2</v>
      </c>
      <c r="BV6" s="53">
        <v>4</v>
      </c>
      <c r="BW6" s="53"/>
      <c r="BX6" s="81"/>
      <c r="BY6" s="226"/>
      <c r="BZ6" s="621"/>
      <c r="CB6" s="165">
        <f t="shared" ref="CB6:CB60" si="0">COUNTIF(D6:BY6,"4")</f>
        <v>38</v>
      </c>
      <c r="CC6" s="166">
        <f t="shared" ref="CC6:CC60" si="1">COUNTIF(D6:BY6,"3")</f>
        <v>4</v>
      </c>
      <c r="CD6" s="166">
        <f t="shared" ref="CD6:CD60" si="2">COUNTIF(D6:BY6,"2")</f>
        <v>2</v>
      </c>
      <c r="CE6" s="167">
        <f t="shared" ref="CE6:CE60" si="3">COUNTIF(D6:BY6,"1")</f>
        <v>0</v>
      </c>
    </row>
    <row r="7" spans="1:83" ht="17.100000000000001" customHeight="1">
      <c r="A7" s="616"/>
      <c r="B7" s="660"/>
      <c r="C7" s="227" t="s">
        <v>560</v>
      </c>
      <c r="D7" s="96"/>
      <c r="E7" s="113"/>
      <c r="F7" s="228"/>
      <c r="G7" s="52">
        <v>4</v>
      </c>
      <c r="H7" s="52"/>
      <c r="I7" s="52">
        <v>4</v>
      </c>
      <c r="J7" s="96">
        <v>4</v>
      </c>
      <c r="K7" s="229">
        <v>4</v>
      </c>
      <c r="L7" s="52"/>
      <c r="M7" s="82"/>
      <c r="N7" s="52">
        <v>4</v>
      </c>
      <c r="O7" s="52"/>
      <c r="P7" s="52">
        <v>4</v>
      </c>
      <c r="Q7" s="82"/>
      <c r="R7" s="52">
        <v>2</v>
      </c>
      <c r="S7" s="52"/>
      <c r="T7" s="82"/>
      <c r="U7" s="52">
        <v>4</v>
      </c>
      <c r="V7" s="52">
        <v>4</v>
      </c>
      <c r="W7" s="52">
        <v>4</v>
      </c>
      <c r="X7" s="52">
        <v>4</v>
      </c>
      <c r="Y7" s="52">
        <v>4</v>
      </c>
      <c r="Z7" s="52"/>
      <c r="AA7" s="82"/>
      <c r="AB7" s="82"/>
      <c r="AC7" s="52">
        <v>4</v>
      </c>
      <c r="AD7" s="235"/>
      <c r="AE7" s="52">
        <v>4</v>
      </c>
      <c r="AF7" s="52">
        <v>4</v>
      </c>
      <c r="AG7" s="52"/>
      <c r="AH7" s="82"/>
      <c r="AI7" s="52">
        <v>4</v>
      </c>
      <c r="AJ7" s="52">
        <v>4</v>
      </c>
      <c r="AK7" s="52"/>
      <c r="AL7" s="52">
        <v>4</v>
      </c>
      <c r="AM7" s="52">
        <v>4</v>
      </c>
      <c r="AN7" s="52"/>
      <c r="AO7" s="230"/>
      <c r="AP7" s="229">
        <v>4</v>
      </c>
      <c r="AQ7" s="52">
        <v>4</v>
      </c>
      <c r="AR7" s="52">
        <v>4</v>
      </c>
      <c r="AS7" s="52">
        <v>4</v>
      </c>
      <c r="AT7" s="52"/>
      <c r="AU7" s="52"/>
      <c r="AV7" s="82"/>
      <c r="AW7" s="52">
        <v>4</v>
      </c>
      <c r="AX7" s="52"/>
      <c r="AY7" s="52">
        <v>4</v>
      </c>
      <c r="AZ7" s="52"/>
      <c r="BA7" s="52">
        <v>4</v>
      </c>
      <c r="BB7" s="52"/>
      <c r="BC7" s="82"/>
      <c r="BD7" s="52">
        <v>4</v>
      </c>
      <c r="BE7" s="52">
        <v>4</v>
      </c>
      <c r="BF7" s="52">
        <v>4</v>
      </c>
      <c r="BG7" s="52">
        <v>4</v>
      </c>
      <c r="BH7" s="52">
        <v>4</v>
      </c>
      <c r="BI7" s="52"/>
      <c r="BJ7" s="82"/>
      <c r="BK7" s="52">
        <v>4</v>
      </c>
      <c r="BL7" s="52">
        <v>3</v>
      </c>
      <c r="BM7" s="52"/>
      <c r="BN7" s="52">
        <v>4</v>
      </c>
      <c r="BO7" s="52">
        <v>4</v>
      </c>
      <c r="BP7" s="52"/>
      <c r="BQ7" s="82"/>
      <c r="BR7" s="52"/>
      <c r="BS7" s="187"/>
      <c r="BT7" s="52">
        <v>4</v>
      </c>
      <c r="BU7" s="52">
        <v>4</v>
      </c>
      <c r="BV7" s="52"/>
      <c r="BW7" s="52"/>
      <c r="BX7" s="82"/>
      <c r="BY7" s="187"/>
      <c r="BZ7" s="622"/>
      <c r="CB7" s="156">
        <f t="shared" si="0"/>
        <v>35</v>
      </c>
      <c r="CC7" s="152">
        <f t="shared" si="1"/>
        <v>1</v>
      </c>
      <c r="CD7" s="152">
        <f t="shared" si="2"/>
        <v>1</v>
      </c>
      <c r="CE7" s="157">
        <f t="shared" si="3"/>
        <v>0</v>
      </c>
    </row>
    <row r="8" spans="1:83" ht="17.100000000000001" customHeight="1">
      <c r="A8" s="617"/>
      <c r="B8" s="661"/>
      <c r="C8" s="231" t="s">
        <v>561</v>
      </c>
      <c r="D8" s="232"/>
      <c r="E8" s="233"/>
      <c r="F8" s="234"/>
      <c r="G8" s="235"/>
      <c r="H8" s="235"/>
      <c r="I8" s="116"/>
      <c r="J8" s="232"/>
      <c r="K8" s="236"/>
      <c r="L8" s="235"/>
      <c r="M8" s="83"/>
      <c r="N8" s="235"/>
      <c r="O8" s="235"/>
      <c r="P8" s="235"/>
      <c r="Q8" s="83"/>
      <c r="R8" s="235"/>
      <c r="S8" s="235"/>
      <c r="T8" s="83"/>
      <c r="U8" s="235"/>
      <c r="V8" s="235"/>
      <c r="W8" s="235"/>
      <c r="X8" s="235"/>
      <c r="Y8" s="235"/>
      <c r="Z8" s="235"/>
      <c r="AA8" s="83"/>
      <c r="AB8" s="83"/>
      <c r="AC8" s="235"/>
      <c r="AD8" s="53"/>
      <c r="AE8" s="235"/>
      <c r="AF8" s="235"/>
      <c r="AG8" s="235"/>
      <c r="AH8" s="83"/>
      <c r="AI8" s="235"/>
      <c r="AJ8" s="235"/>
      <c r="AK8" s="235"/>
      <c r="AL8" s="235"/>
      <c r="AM8" s="235"/>
      <c r="AN8" s="235"/>
      <c r="AO8" s="237"/>
      <c r="AP8" s="236"/>
      <c r="AQ8" s="235"/>
      <c r="AR8" s="235"/>
      <c r="AS8" s="235"/>
      <c r="AT8" s="235"/>
      <c r="AU8" s="235"/>
      <c r="AV8" s="83"/>
      <c r="AW8" s="235"/>
      <c r="AX8" s="235"/>
      <c r="AY8" s="235"/>
      <c r="AZ8" s="235"/>
      <c r="BA8" s="235"/>
      <c r="BB8" s="235"/>
      <c r="BC8" s="83"/>
      <c r="BD8" s="235"/>
      <c r="BE8" s="235"/>
      <c r="BF8" s="235"/>
      <c r="BG8" s="235"/>
      <c r="BH8" s="235"/>
      <c r="BI8" s="235"/>
      <c r="BJ8" s="83"/>
      <c r="BK8" s="235"/>
      <c r="BL8" s="235"/>
      <c r="BM8" s="235"/>
      <c r="BN8" s="235"/>
      <c r="BO8" s="235"/>
      <c r="BP8" s="235"/>
      <c r="BQ8" s="83"/>
      <c r="BR8" s="235"/>
      <c r="BS8" s="238"/>
      <c r="BT8" s="235"/>
      <c r="BU8" s="235"/>
      <c r="BV8" s="235"/>
      <c r="BW8" s="235"/>
      <c r="BX8" s="83"/>
      <c r="BY8" s="238"/>
      <c r="BZ8" s="623"/>
      <c r="CB8" s="158">
        <f t="shared" si="0"/>
        <v>0</v>
      </c>
      <c r="CC8" s="159">
        <f t="shared" si="1"/>
        <v>0</v>
      </c>
      <c r="CD8" s="159">
        <f t="shared" si="2"/>
        <v>0</v>
      </c>
      <c r="CE8" s="160">
        <f t="shared" si="3"/>
        <v>0</v>
      </c>
    </row>
    <row r="9" spans="1:83" ht="17.100000000000001" customHeight="1">
      <c r="A9" s="615">
        <v>2</v>
      </c>
      <c r="B9" s="659" t="s">
        <v>562</v>
      </c>
      <c r="C9" s="239" t="s">
        <v>558</v>
      </c>
      <c r="D9" s="95"/>
      <c r="E9" s="109"/>
      <c r="F9" s="223"/>
      <c r="G9" s="53">
        <v>4</v>
      </c>
      <c r="H9" s="53">
        <v>4</v>
      </c>
      <c r="I9" s="53">
        <v>4</v>
      </c>
      <c r="J9" s="95">
        <v>4</v>
      </c>
      <c r="K9" s="224">
        <v>4</v>
      </c>
      <c r="L9" s="53"/>
      <c r="M9" s="81"/>
      <c r="N9" s="53">
        <v>4</v>
      </c>
      <c r="O9" s="53">
        <v>4</v>
      </c>
      <c r="P9" s="53"/>
      <c r="Q9" s="81"/>
      <c r="R9" s="53">
        <v>4</v>
      </c>
      <c r="S9" s="53"/>
      <c r="T9" s="81"/>
      <c r="U9" s="53">
        <v>4</v>
      </c>
      <c r="V9" s="53">
        <v>4</v>
      </c>
      <c r="W9" s="53">
        <v>4</v>
      </c>
      <c r="X9" s="53">
        <v>4</v>
      </c>
      <c r="Y9" s="53">
        <v>4</v>
      </c>
      <c r="Z9" s="53"/>
      <c r="AA9" s="81"/>
      <c r="AB9" s="81"/>
      <c r="AC9" s="53">
        <v>2</v>
      </c>
      <c r="AD9" s="52">
        <v>4</v>
      </c>
      <c r="AE9" s="53">
        <v>4</v>
      </c>
      <c r="AF9" s="53">
        <v>4</v>
      </c>
      <c r="AG9" s="53"/>
      <c r="AH9" s="81"/>
      <c r="AI9" s="53">
        <v>4</v>
      </c>
      <c r="AJ9" s="53">
        <v>4</v>
      </c>
      <c r="AK9" s="53"/>
      <c r="AL9" s="53">
        <v>4</v>
      </c>
      <c r="AM9" s="53">
        <v>4</v>
      </c>
      <c r="AN9" s="53"/>
      <c r="AO9" s="225"/>
      <c r="AP9" s="224">
        <v>4</v>
      </c>
      <c r="AQ9" s="53">
        <v>4</v>
      </c>
      <c r="AR9" s="53">
        <v>4</v>
      </c>
      <c r="AS9" s="53">
        <v>4</v>
      </c>
      <c r="AT9" s="53"/>
      <c r="AU9" s="53"/>
      <c r="AV9" s="81"/>
      <c r="AW9" s="53">
        <v>4</v>
      </c>
      <c r="AX9" s="53">
        <v>4</v>
      </c>
      <c r="AY9" s="53">
        <v>4</v>
      </c>
      <c r="AZ9" s="53">
        <v>4</v>
      </c>
      <c r="BA9" s="53">
        <v>4</v>
      </c>
      <c r="BB9" s="53"/>
      <c r="BC9" s="81"/>
      <c r="BD9" s="53">
        <v>4</v>
      </c>
      <c r="BE9" s="53">
        <v>4</v>
      </c>
      <c r="BF9" s="53">
        <v>4</v>
      </c>
      <c r="BG9" s="53">
        <v>4</v>
      </c>
      <c r="BH9" s="53">
        <v>4</v>
      </c>
      <c r="BI9" s="53"/>
      <c r="BJ9" s="81"/>
      <c r="BK9" s="53">
        <v>4</v>
      </c>
      <c r="BL9" s="53">
        <v>4</v>
      </c>
      <c r="BM9" s="53"/>
      <c r="BN9" s="53">
        <v>4</v>
      </c>
      <c r="BO9" s="53">
        <v>4</v>
      </c>
      <c r="BP9" s="53"/>
      <c r="BQ9" s="81"/>
      <c r="BR9" s="53">
        <v>4</v>
      </c>
      <c r="BS9" s="226">
        <v>4</v>
      </c>
      <c r="BT9" s="53">
        <v>4</v>
      </c>
      <c r="BU9" s="53">
        <v>4</v>
      </c>
      <c r="BV9" s="53">
        <v>4</v>
      </c>
      <c r="BW9" s="53"/>
      <c r="BX9" s="81"/>
      <c r="BY9" s="226"/>
      <c r="BZ9" s="621"/>
      <c r="CB9" s="153">
        <f t="shared" si="0"/>
        <v>43</v>
      </c>
      <c r="CC9" s="154">
        <f t="shared" si="1"/>
        <v>0</v>
      </c>
      <c r="CD9" s="154">
        <f t="shared" si="2"/>
        <v>1</v>
      </c>
      <c r="CE9" s="155">
        <f t="shared" si="3"/>
        <v>0</v>
      </c>
    </row>
    <row r="10" spans="1:83" ht="17.100000000000001" customHeight="1">
      <c r="A10" s="616"/>
      <c r="B10" s="660"/>
      <c r="C10" s="227" t="s">
        <v>560</v>
      </c>
      <c r="D10" s="96"/>
      <c r="E10" s="113"/>
      <c r="F10" s="228"/>
      <c r="G10" s="52">
        <v>4</v>
      </c>
      <c r="H10" s="52"/>
      <c r="I10" s="52">
        <v>4</v>
      </c>
      <c r="J10" s="96">
        <v>4</v>
      </c>
      <c r="K10" s="229">
        <v>4</v>
      </c>
      <c r="L10" s="52"/>
      <c r="M10" s="82"/>
      <c r="N10" s="52">
        <v>3</v>
      </c>
      <c r="O10" s="52"/>
      <c r="P10" s="52">
        <v>4</v>
      </c>
      <c r="Q10" s="82"/>
      <c r="R10" s="52">
        <v>4</v>
      </c>
      <c r="S10" s="52"/>
      <c r="T10" s="82"/>
      <c r="U10" s="52">
        <v>4</v>
      </c>
      <c r="V10" s="52">
        <v>4</v>
      </c>
      <c r="W10" s="52">
        <v>4</v>
      </c>
      <c r="X10" s="52">
        <v>4</v>
      </c>
      <c r="Y10" s="52">
        <v>4</v>
      </c>
      <c r="Z10" s="52"/>
      <c r="AA10" s="82"/>
      <c r="AB10" s="82"/>
      <c r="AC10" s="52">
        <v>2</v>
      </c>
      <c r="AD10" s="235"/>
      <c r="AE10" s="52">
        <v>4</v>
      </c>
      <c r="AF10" s="52">
        <v>4</v>
      </c>
      <c r="AG10" s="52"/>
      <c r="AH10" s="82"/>
      <c r="AI10" s="52">
        <v>4</v>
      </c>
      <c r="AJ10" s="52">
        <v>4</v>
      </c>
      <c r="AK10" s="52"/>
      <c r="AL10" s="52">
        <v>4</v>
      </c>
      <c r="AM10" s="52">
        <v>4</v>
      </c>
      <c r="AN10" s="52"/>
      <c r="AO10" s="230"/>
      <c r="AP10" s="229">
        <v>4</v>
      </c>
      <c r="AQ10" s="52">
        <v>3</v>
      </c>
      <c r="AR10" s="52">
        <v>4</v>
      </c>
      <c r="AS10" s="52">
        <v>4</v>
      </c>
      <c r="AT10" s="52"/>
      <c r="AU10" s="52"/>
      <c r="AV10" s="82"/>
      <c r="AW10" s="52">
        <v>4</v>
      </c>
      <c r="AX10" s="52"/>
      <c r="AY10" s="52">
        <v>4</v>
      </c>
      <c r="AZ10" s="52"/>
      <c r="BA10" s="52">
        <v>4</v>
      </c>
      <c r="BB10" s="52"/>
      <c r="BC10" s="82"/>
      <c r="BD10" s="52">
        <v>4</v>
      </c>
      <c r="BE10" s="52">
        <v>4</v>
      </c>
      <c r="BF10" s="52">
        <v>2</v>
      </c>
      <c r="BG10" s="52">
        <v>4</v>
      </c>
      <c r="BH10" s="52">
        <v>4</v>
      </c>
      <c r="BI10" s="52"/>
      <c r="BJ10" s="82"/>
      <c r="BK10" s="52">
        <v>4</v>
      </c>
      <c r="BL10" s="52">
        <v>4</v>
      </c>
      <c r="BM10" s="52"/>
      <c r="BN10" s="52">
        <v>4</v>
      </c>
      <c r="BO10" s="52">
        <v>4</v>
      </c>
      <c r="BP10" s="52"/>
      <c r="BQ10" s="82"/>
      <c r="BR10" s="52"/>
      <c r="BS10" s="187"/>
      <c r="BT10" s="52">
        <v>4</v>
      </c>
      <c r="BU10" s="52">
        <v>4</v>
      </c>
      <c r="BV10" s="52"/>
      <c r="BW10" s="52"/>
      <c r="BX10" s="82"/>
      <c r="BY10" s="187"/>
      <c r="BZ10" s="622"/>
      <c r="CB10" s="156">
        <f t="shared" si="0"/>
        <v>33</v>
      </c>
      <c r="CC10" s="152">
        <f t="shared" si="1"/>
        <v>2</v>
      </c>
      <c r="CD10" s="152">
        <f t="shared" si="2"/>
        <v>2</v>
      </c>
      <c r="CE10" s="157">
        <f t="shared" si="3"/>
        <v>0</v>
      </c>
    </row>
    <row r="11" spans="1:83" ht="17.100000000000001" customHeight="1">
      <c r="A11" s="617"/>
      <c r="B11" s="661"/>
      <c r="C11" s="231" t="s">
        <v>561</v>
      </c>
      <c r="D11" s="232"/>
      <c r="E11" s="233"/>
      <c r="F11" s="234"/>
      <c r="G11" s="235"/>
      <c r="H11" s="235"/>
      <c r="I11" s="116"/>
      <c r="J11" s="232"/>
      <c r="K11" s="236"/>
      <c r="L11" s="235"/>
      <c r="M11" s="83"/>
      <c r="N11" s="235"/>
      <c r="O11" s="235"/>
      <c r="P11" s="235"/>
      <c r="Q11" s="83"/>
      <c r="R11" s="235"/>
      <c r="S11" s="235"/>
      <c r="T11" s="83"/>
      <c r="U11" s="235"/>
      <c r="V11" s="235"/>
      <c r="W11" s="235"/>
      <c r="X11" s="235"/>
      <c r="Y11" s="235"/>
      <c r="Z11" s="235"/>
      <c r="AA11" s="83"/>
      <c r="AB11" s="83"/>
      <c r="AC11" s="235"/>
      <c r="AD11" s="53"/>
      <c r="AE11" s="235"/>
      <c r="AF11" s="235"/>
      <c r="AG11" s="235"/>
      <c r="AH11" s="83"/>
      <c r="AI11" s="235"/>
      <c r="AJ11" s="235"/>
      <c r="AK11" s="235"/>
      <c r="AL11" s="235"/>
      <c r="AM11" s="235"/>
      <c r="AN11" s="235"/>
      <c r="AO11" s="237"/>
      <c r="AP11" s="236"/>
      <c r="AQ11" s="235"/>
      <c r="AR11" s="235"/>
      <c r="AS11" s="235"/>
      <c r="AT11" s="235"/>
      <c r="AU11" s="235"/>
      <c r="AV11" s="83"/>
      <c r="AW11" s="235"/>
      <c r="AX11" s="235"/>
      <c r="AY11" s="235"/>
      <c r="AZ11" s="235"/>
      <c r="BA11" s="235"/>
      <c r="BB11" s="235"/>
      <c r="BC11" s="83"/>
      <c r="BD11" s="235"/>
      <c r="BE11" s="235"/>
      <c r="BF11" s="235"/>
      <c r="BG11" s="235"/>
      <c r="BH11" s="235"/>
      <c r="BI11" s="235"/>
      <c r="BJ11" s="83"/>
      <c r="BK11" s="235"/>
      <c r="BL11" s="235"/>
      <c r="BM11" s="235"/>
      <c r="BN11" s="235"/>
      <c r="BO11" s="235"/>
      <c r="BP11" s="235"/>
      <c r="BQ11" s="83"/>
      <c r="BR11" s="235"/>
      <c r="BS11" s="238"/>
      <c r="BT11" s="235"/>
      <c r="BU11" s="235"/>
      <c r="BV11" s="235"/>
      <c r="BW11" s="235"/>
      <c r="BX11" s="83"/>
      <c r="BY11" s="238"/>
      <c r="BZ11" s="623"/>
      <c r="CB11" s="158">
        <f t="shared" si="0"/>
        <v>0</v>
      </c>
      <c r="CC11" s="159">
        <f t="shared" si="1"/>
        <v>0</v>
      </c>
      <c r="CD11" s="159">
        <f t="shared" si="2"/>
        <v>0</v>
      </c>
      <c r="CE11" s="160">
        <f t="shared" si="3"/>
        <v>0</v>
      </c>
    </row>
    <row r="12" spans="1:83" ht="17.100000000000001" customHeight="1">
      <c r="A12" s="615">
        <v>3</v>
      </c>
      <c r="B12" s="659" t="s">
        <v>608</v>
      </c>
      <c r="C12" s="239" t="s">
        <v>558</v>
      </c>
      <c r="D12" s="95"/>
      <c r="E12" s="109"/>
      <c r="F12" s="223"/>
      <c r="G12" s="53">
        <v>4</v>
      </c>
      <c r="H12" s="53">
        <v>4</v>
      </c>
      <c r="I12" s="53">
        <v>4</v>
      </c>
      <c r="J12" s="95">
        <v>4</v>
      </c>
      <c r="K12" s="224">
        <v>4</v>
      </c>
      <c r="L12" s="53"/>
      <c r="M12" s="81"/>
      <c r="N12" s="53">
        <v>3</v>
      </c>
      <c r="O12" s="53">
        <v>2</v>
      </c>
      <c r="P12" s="53"/>
      <c r="Q12" s="81"/>
      <c r="R12" s="53">
        <v>4</v>
      </c>
      <c r="S12" s="53"/>
      <c r="T12" s="81"/>
      <c r="U12" s="53">
        <v>4</v>
      </c>
      <c r="V12" s="53">
        <v>4</v>
      </c>
      <c r="W12" s="52">
        <v>4</v>
      </c>
      <c r="X12" s="53">
        <v>4</v>
      </c>
      <c r="Y12" s="53">
        <v>4</v>
      </c>
      <c r="Z12" s="53"/>
      <c r="AA12" s="81"/>
      <c r="AB12" s="81"/>
      <c r="AC12" s="53">
        <v>2</v>
      </c>
      <c r="AD12" s="52">
        <v>4</v>
      </c>
      <c r="AE12" s="53">
        <v>3</v>
      </c>
      <c r="AF12" s="53">
        <v>4</v>
      </c>
      <c r="AG12" s="53"/>
      <c r="AH12" s="81"/>
      <c r="AI12" s="53">
        <v>4</v>
      </c>
      <c r="AJ12" s="53">
        <v>4</v>
      </c>
      <c r="AK12" s="53"/>
      <c r="AL12" s="53">
        <v>4</v>
      </c>
      <c r="AM12" s="53">
        <v>4</v>
      </c>
      <c r="AN12" s="53"/>
      <c r="AO12" s="225"/>
      <c r="AP12" s="224">
        <v>3</v>
      </c>
      <c r="AQ12" s="53">
        <v>4</v>
      </c>
      <c r="AR12" s="53">
        <v>4</v>
      </c>
      <c r="AS12" s="53">
        <v>4</v>
      </c>
      <c r="AT12" s="53"/>
      <c r="AU12" s="53"/>
      <c r="AV12" s="81"/>
      <c r="AW12" s="53">
        <v>4</v>
      </c>
      <c r="AX12" s="53">
        <v>4</v>
      </c>
      <c r="AY12" s="53">
        <v>4</v>
      </c>
      <c r="AZ12" s="53">
        <v>4</v>
      </c>
      <c r="BA12" s="53">
        <v>3</v>
      </c>
      <c r="BB12" s="53"/>
      <c r="BC12" s="81"/>
      <c r="BD12" s="53">
        <v>4</v>
      </c>
      <c r="BE12" s="53">
        <v>4</v>
      </c>
      <c r="BF12" s="53">
        <v>4</v>
      </c>
      <c r="BG12" s="53">
        <v>4</v>
      </c>
      <c r="BH12" s="53">
        <v>4</v>
      </c>
      <c r="BI12" s="53"/>
      <c r="BJ12" s="81"/>
      <c r="BK12" s="53">
        <v>4</v>
      </c>
      <c r="BL12" s="53">
        <v>4</v>
      </c>
      <c r="BM12" s="53"/>
      <c r="BN12" s="53">
        <v>4</v>
      </c>
      <c r="BO12" s="53">
        <v>4</v>
      </c>
      <c r="BP12" s="53"/>
      <c r="BQ12" s="81"/>
      <c r="BR12" s="53">
        <v>4</v>
      </c>
      <c r="BS12" s="226">
        <v>4</v>
      </c>
      <c r="BT12" s="53">
        <v>4</v>
      </c>
      <c r="BU12" s="53">
        <v>4</v>
      </c>
      <c r="BV12" s="53">
        <v>4</v>
      </c>
      <c r="BW12" s="53"/>
      <c r="BX12" s="81"/>
      <c r="BY12" s="226"/>
      <c r="BZ12" s="621"/>
      <c r="CB12" s="153">
        <f t="shared" si="0"/>
        <v>38</v>
      </c>
      <c r="CC12" s="154">
        <f t="shared" si="1"/>
        <v>4</v>
      </c>
      <c r="CD12" s="154">
        <f t="shared" si="2"/>
        <v>2</v>
      </c>
      <c r="CE12" s="155">
        <f t="shared" si="3"/>
        <v>0</v>
      </c>
    </row>
    <row r="13" spans="1:83" ht="17.100000000000001" customHeight="1">
      <c r="A13" s="616"/>
      <c r="B13" s="660"/>
      <c r="C13" s="227" t="s">
        <v>560</v>
      </c>
      <c r="D13" s="96"/>
      <c r="E13" s="113"/>
      <c r="F13" s="228"/>
      <c r="G13" s="52">
        <v>4</v>
      </c>
      <c r="H13" s="52"/>
      <c r="I13" s="52">
        <v>4</v>
      </c>
      <c r="J13" s="96">
        <v>4</v>
      </c>
      <c r="K13" s="229">
        <v>4</v>
      </c>
      <c r="L13" s="52"/>
      <c r="M13" s="82"/>
      <c r="N13" s="52">
        <v>4</v>
      </c>
      <c r="O13" s="52"/>
      <c r="P13" s="52">
        <v>4</v>
      </c>
      <c r="Q13" s="82"/>
      <c r="R13" s="52">
        <v>4</v>
      </c>
      <c r="S13" s="52"/>
      <c r="T13" s="82"/>
      <c r="U13" s="52">
        <v>4</v>
      </c>
      <c r="V13" s="52">
        <v>4</v>
      </c>
      <c r="W13" s="235">
        <v>4</v>
      </c>
      <c r="X13" s="52">
        <v>4</v>
      </c>
      <c r="Y13" s="52">
        <v>4</v>
      </c>
      <c r="Z13" s="52"/>
      <c r="AA13" s="82"/>
      <c r="AB13" s="82"/>
      <c r="AC13" s="52">
        <v>2</v>
      </c>
      <c r="AD13" s="235"/>
      <c r="AE13" s="52">
        <v>4</v>
      </c>
      <c r="AF13" s="52">
        <v>4</v>
      </c>
      <c r="AG13" s="52"/>
      <c r="AH13" s="82"/>
      <c r="AI13" s="52">
        <v>4</v>
      </c>
      <c r="AJ13" s="52">
        <v>4</v>
      </c>
      <c r="AK13" s="52"/>
      <c r="AL13" s="52">
        <v>4</v>
      </c>
      <c r="AM13" s="52">
        <v>4</v>
      </c>
      <c r="AN13" s="52"/>
      <c r="AO13" s="230"/>
      <c r="AP13" s="229">
        <v>4</v>
      </c>
      <c r="AQ13" s="52">
        <v>4</v>
      </c>
      <c r="AR13" s="52">
        <v>4</v>
      </c>
      <c r="AS13" s="52">
        <v>4</v>
      </c>
      <c r="AT13" s="52"/>
      <c r="AU13" s="52"/>
      <c r="AV13" s="82"/>
      <c r="AW13" s="52">
        <v>4</v>
      </c>
      <c r="AX13" s="52"/>
      <c r="AY13" s="52">
        <v>4</v>
      </c>
      <c r="AZ13" s="52"/>
      <c r="BA13" s="52">
        <v>4</v>
      </c>
      <c r="BB13" s="52"/>
      <c r="BC13" s="82"/>
      <c r="BD13" s="52">
        <v>4</v>
      </c>
      <c r="BE13" s="52">
        <v>4</v>
      </c>
      <c r="BF13" s="52">
        <v>4</v>
      </c>
      <c r="BG13" s="52">
        <v>4</v>
      </c>
      <c r="BH13" s="52">
        <v>4</v>
      </c>
      <c r="BI13" s="52"/>
      <c r="BJ13" s="82"/>
      <c r="BK13" s="52">
        <v>4</v>
      </c>
      <c r="BL13" s="52">
        <v>4</v>
      </c>
      <c r="BM13" s="52"/>
      <c r="BN13" s="52">
        <v>4</v>
      </c>
      <c r="BO13" s="52">
        <v>4</v>
      </c>
      <c r="BP13" s="52"/>
      <c r="BQ13" s="82"/>
      <c r="BR13" s="52"/>
      <c r="BS13" s="187"/>
      <c r="BT13" s="52">
        <v>4</v>
      </c>
      <c r="BU13" s="52">
        <v>4</v>
      </c>
      <c r="BV13" s="52"/>
      <c r="BW13" s="52"/>
      <c r="BX13" s="82"/>
      <c r="BY13" s="187"/>
      <c r="BZ13" s="622"/>
      <c r="CB13" s="156">
        <f t="shared" si="0"/>
        <v>36</v>
      </c>
      <c r="CC13" s="152">
        <f t="shared" si="1"/>
        <v>0</v>
      </c>
      <c r="CD13" s="152">
        <f t="shared" si="2"/>
        <v>1</v>
      </c>
      <c r="CE13" s="157">
        <f t="shared" si="3"/>
        <v>0</v>
      </c>
    </row>
    <row r="14" spans="1:83" ht="17.100000000000001" customHeight="1">
      <c r="A14" s="617"/>
      <c r="B14" s="661"/>
      <c r="C14" s="231" t="s">
        <v>561</v>
      </c>
      <c r="D14" s="232"/>
      <c r="E14" s="233"/>
      <c r="F14" s="234"/>
      <c r="G14" s="235"/>
      <c r="H14" s="235"/>
      <c r="I14" s="116"/>
      <c r="J14" s="232"/>
      <c r="K14" s="236"/>
      <c r="L14" s="235"/>
      <c r="M14" s="83"/>
      <c r="N14" s="235"/>
      <c r="O14" s="235"/>
      <c r="P14" s="235"/>
      <c r="Q14" s="83"/>
      <c r="R14" s="235"/>
      <c r="S14" s="235"/>
      <c r="T14" s="83"/>
      <c r="U14" s="235"/>
      <c r="V14" s="235"/>
      <c r="W14" s="53"/>
      <c r="X14" s="235"/>
      <c r="Y14" s="235"/>
      <c r="Z14" s="235"/>
      <c r="AA14" s="83"/>
      <c r="AB14" s="83"/>
      <c r="AC14" s="235"/>
      <c r="AD14" s="53"/>
      <c r="AE14" s="235"/>
      <c r="AF14" s="235"/>
      <c r="AG14" s="235"/>
      <c r="AH14" s="83"/>
      <c r="AI14" s="235"/>
      <c r="AJ14" s="235"/>
      <c r="AK14" s="235"/>
      <c r="AL14" s="235"/>
      <c r="AM14" s="235"/>
      <c r="AN14" s="235"/>
      <c r="AO14" s="237"/>
      <c r="AP14" s="236"/>
      <c r="AQ14" s="235"/>
      <c r="AR14" s="235"/>
      <c r="AS14" s="235"/>
      <c r="AT14" s="235"/>
      <c r="AU14" s="235"/>
      <c r="AV14" s="83"/>
      <c r="AW14" s="235"/>
      <c r="AX14" s="235"/>
      <c r="AY14" s="235"/>
      <c r="AZ14" s="235"/>
      <c r="BA14" s="235"/>
      <c r="BB14" s="235"/>
      <c r="BC14" s="83"/>
      <c r="BD14" s="235"/>
      <c r="BE14" s="235"/>
      <c r="BF14" s="235"/>
      <c r="BG14" s="235"/>
      <c r="BH14" s="235"/>
      <c r="BI14" s="235"/>
      <c r="BJ14" s="83"/>
      <c r="BK14" s="235"/>
      <c r="BL14" s="235"/>
      <c r="BM14" s="235"/>
      <c r="BN14" s="235"/>
      <c r="BO14" s="235"/>
      <c r="BP14" s="235"/>
      <c r="BQ14" s="83"/>
      <c r="BR14" s="235"/>
      <c r="BS14" s="238"/>
      <c r="BT14" s="235"/>
      <c r="BU14" s="235"/>
      <c r="BV14" s="235"/>
      <c r="BW14" s="235"/>
      <c r="BX14" s="83"/>
      <c r="BY14" s="238"/>
      <c r="BZ14" s="623"/>
      <c r="CB14" s="158">
        <f t="shared" si="0"/>
        <v>0</v>
      </c>
      <c r="CC14" s="159">
        <f t="shared" si="1"/>
        <v>0</v>
      </c>
      <c r="CD14" s="159">
        <f t="shared" si="2"/>
        <v>0</v>
      </c>
      <c r="CE14" s="160">
        <f t="shared" si="3"/>
        <v>0</v>
      </c>
    </row>
    <row r="15" spans="1:83" ht="17.100000000000001" customHeight="1">
      <c r="A15" s="615">
        <v>4</v>
      </c>
      <c r="B15" s="659" t="s">
        <v>564</v>
      </c>
      <c r="C15" s="239" t="s">
        <v>558</v>
      </c>
      <c r="D15" s="95"/>
      <c r="E15" s="109"/>
      <c r="F15" s="223"/>
      <c r="G15" s="53">
        <v>4</v>
      </c>
      <c r="H15" s="53">
        <v>4</v>
      </c>
      <c r="I15" s="53">
        <v>4</v>
      </c>
      <c r="J15" s="95">
        <v>4</v>
      </c>
      <c r="K15" s="224">
        <v>4</v>
      </c>
      <c r="L15" s="53"/>
      <c r="M15" s="81"/>
      <c r="N15" s="53">
        <v>4</v>
      </c>
      <c r="O15" s="53">
        <v>4</v>
      </c>
      <c r="P15" s="53"/>
      <c r="Q15" s="81"/>
      <c r="R15" s="53">
        <v>4</v>
      </c>
      <c r="S15" s="53"/>
      <c r="T15" s="81"/>
      <c r="U15" s="53">
        <v>4</v>
      </c>
      <c r="V15" s="53">
        <v>4</v>
      </c>
      <c r="W15" s="52">
        <v>4</v>
      </c>
      <c r="X15" s="53">
        <v>4</v>
      </c>
      <c r="Y15" s="53">
        <v>4</v>
      </c>
      <c r="Z15" s="53"/>
      <c r="AA15" s="81"/>
      <c r="AB15" s="81"/>
      <c r="AC15" s="53">
        <v>4</v>
      </c>
      <c r="AD15" s="52">
        <v>4</v>
      </c>
      <c r="AE15" s="53">
        <v>4</v>
      </c>
      <c r="AF15" s="53">
        <v>4</v>
      </c>
      <c r="AG15" s="53"/>
      <c r="AH15" s="81"/>
      <c r="AI15" s="53">
        <v>4</v>
      </c>
      <c r="AJ15" s="53">
        <v>4</v>
      </c>
      <c r="AK15" s="53"/>
      <c r="AL15" s="53">
        <v>4</v>
      </c>
      <c r="AM15" s="53">
        <v>2</v>
      </c>
      <c r="AN15" s="53"/>
      <c r="AO15" s="225"/>
      <c r="AP15" s="224">
        <v>4</v>
      </c>
      <c r="AQ15" s="53">
        <v>4</v>
      </c>
      <c r="AR15" s="53">
        <v>4</v>
      </c>
      <c r="AS15" s="53">
        <v>4</v>
      </c>
      <c r="AT15" s="53"/>
      <c r="AU15" s="53"/>
      <c r="AV15" s="81"/>
      <c r="AW15" s="53">
        <v>4</v>
      </c>
      <c r="AX15" s="53">
        <v>4</v>
      </c>
      <c r="AY15" s="53">
        <v>4</v>
      </c>
      <c r="AZ15" s="53">
        <v>4</v>
      </c>
      <c r="BA15" s="53">
        <v>4</v>
      </c>
      <c r="BB15" s="53"/>
      <c r="BC15" s="81"/>
      <c r="BD15" s="53">
        <v>4</v>
      </c>
      <c r="BE15" s="53">
        <v>4</v>
      </c>
      <c r="BF15" s="53">
        <v>4</v>
      </c>
      <c r="BG15" s="53">
        <v>4</v>
      </c>
      <c r="BH15" s="53">
        <v>4</v>
      </c>
      <c r="BI15" s="53"/>
      <c r="BJ15" s="81"/>
      <c r="BK15" s="53">
        <v>4</v>
      </c>
      <c r="BL15" s="53">
        <v>4</v>
      </c>
      <c r="BM15" s="53"/>
      <c r="BN15" s="53">
        <v>4</v>
      </c>
      <c r="BO15" s="53">
        <v>4</v>
      </c>
      <c r="BP15" s="53"/>
      <c r="BQ15" s="81"/>
      <c r="BR15" s="53">
        <v>4</v>
      </c>
      <c r="BS15" s="226">
        <v>4</v>
      </c>
      <c r="BT15" s="53">
        <v>4</v>
      </c>
      <c r="BU15" s="53">
        <v>4</v>
      </c>
      <c r="BV15" s="53">
        <v>4</v>
      </c>
      <c r="BW15" s="53"/>
      <c r="BX15" s="81"/>
      <c r="BY15" s="226"/>
      <c r="BZ15" s="621"/>
      <c r="CB15" s="153">
        <f t="shared" si="0"/>
        <v>43</v>
      </c>
      <c r="CC15" s="154">
        <f t="shared" si="1"/>
        <v>0</v>
      </c>
      <c r="CD15" s="154">
        <f t="shared" si="2"/>
        <v>1</v>
      </c>
      <c r="CE15" s="155">
        <f t="shared" si="3"/>
        <v>0</v>
      </c>
    </row>
    <row r="16" spans="1:83" ht="17.100000000000001" customHeight="1">
      <c r="A16" s="616"/>
      <c r="B16" s="660"/>
      <c r="C16" s="227" t="s">
        <v>560</v>
      </c>
      <c r="D16" s="96"/>
      <c r="E16" s="113"/>
      <c r="F16" s="228"/>
      <c r="G16" s="52">
        <v>4</v>
      </c>
      <c r="H16" s="52"/>
      <c r="I16" s="52">
        <v>4</v>
      </c>
      <c r="J16" s="96">
        <v>4</v>
      </c>
      <c r="K16" s="229">
        <v>4</v>
      </c>
      <c r="L16" s="52"/>
      <c r="M16" s="82"/>
      <c r="N16" s="52">
        <v>4</v>
      </c>
      <c r="O16" s="52"/>
      <c r="P16" s="52">
        <v>4</v>
      </c>
      <c r="Q16" s="82"/>
      <c r="R16" s="52">
        <v>4</v>
      </c>
      <c r="S16" s="52"/>
      <c r="T16" s="82"/>
      <c r="U16" s="52">
        <v>4</v>
      </c>
      <c r="V16" s="52">
        <v>4</v>
      </c>
      <c r="W16" s="235">
        <v>4</v>
      </c>
      <c r="X16" s="52">
        <v>4</v>
      </c>
      <c r="Y16" s="52">
        <v>1</v>
      </c>
      <c r="Z16" s="52"/>
      <c r="AA16" s="82"/>
      <c r="AB16" s="82"/>
      <c r="AC16" s="52">
        <v>4</v>
      </c>
      <c r="AD16" s="235"/>
      <c r="AE16" s="52">
        <v>4</v>
      </c>
      <c r="AF16" s="52">
        <v>4</v>
      </c>
      <c r="AG16" s="52"/>
      <c r="AH16" s="82"/>
      <c r="AI16" s="52">
        <v>4</v>
      </c>
      <c r="AJ16" s="52">
        <v>4</v>
      </c>
      <c r="AK16" s="52"/>
      <c r="AL16" s="52">
        <v>4</v>
      </c>
      <c r="AM16" s="52">
        <v>2</v>
      </c>
      <c r="AN16" s="52"/>
      <c r="AO16" s="230"/>
      <c r="AP16" s="229">
        <v>4</v>
      </c>
      <c r="AQ16" s="52">
        <v>4</v>
      </c>
      <c r="AR16" s="52">
        <v>4</v>
      </c>
      <c r="AS16" s="52">
        <v>4</v>
      </c>
      <c r="AT16" s="52"/>
      <c r="AU16" s="52"/>
      <c r="AV16" s="82"/>
      <c r="AW16" s="52">
        <v>4</v>
      </c>
      <c r="AX16" s="52"/>
      <c r="AY16" s="52">
        <v>4</v>
      </c>
      <c r="AZ16" s="52"/>
      <c r="BA16" s="52">
        <v>4</v>
      </c>
      <c r="BB16" s="52"/>
      <c r="BC16" s="82"/>
      <c r="BD16" s="52">
        <v>4</v>
      </c>
      <c r="BE16" s="52">
        <v>4</v>
      </c>
      <c r="BF16" s="52">
        <v>4</v>
      </c>
      <c r="BG16" s="52">
        <v>4</v>
      </c>
      <c r="BH16" s="52">
        <v>4</v>
      </c>
      <c r="BI16" s="52"/>
      <c r="BJ16" s="82"/>
      <c r="BK16" s="52">
        <v>4</v>
      </c>
      <c r="BL16" s="52">
        <v>4</v>
      </c>
      <c r="BM16" s="52"/>
      <c r="BN16" s="52">
        <v>4</v>
      </c>
      <c r="BO16" s="52">
        <v>4</v>
      </c>
      <c r="BP16" s="52"/>
      <c r="BQ16" s="82"/>
      <c r="BR16" s="52"/>
      <c r="BS16" s="187"/>
      <c r="BT16" s="52">
        <v>4</v>
      </c>
      <c r="BU16" s="52">
        <v>4</v>
      </c>
      <c r="BV16" s="52"/>
      <c r="BW16" s="52"/>
      <c r="BX16" s="82"/>
      <c r="BY16" s="187"/>
      <c r="BZ16" s="622"/>
      <c r="CB16" s="156">
        <f t="shared" si="0"/>
        <v>35</v>
      </c>
      <c r="CC16" s="152">
        <f t="shared" si="1"/>
        <v>0</v>
      </c>
      <c r="CD16" s="152">
        <f t="shared" si="2"/>
        <v>1</v>
      </c>
      <c r="CE16" s="157">
        <f t="shared" si="3"/>
        <v>1</v>
      </c>
    </row>
    <row r="17" spans="1:83" ht="17.100000000000001" customHeight="1">
      <c r="A17" s="617"/>
      <c r="B17" s="661"/>
      <c r="C17" s="231" t="s">
        <v>561</v>
      </c>
      <c r="D17" s="232"/>
      <c r="E17" s="233"/>
      <c r="F17" s="234"/>
      <c r="G17" s="235"/>
      <c r="H17" s="235"/>
      <c r="I17" s="116"/>
      <c r="J17" s="232"/>
      <c r="K17" s="236"/>
      <c r="L17" s="235"/>
      <c r="M17" s="83"/>
      <c r="N17" s="235"/>
      <c r="O17" s="235"/>
      <c r="P17" s="235"/>
      <c r="Q17" s="83"/>
      <c r="R17" s="235"/>
      <c r="S17" s="235"/>
      <c r="T17" s="83"/>
      <c r="U17" s="235"/>
      <c r="V17" s="235"/>
      <c r="W17" s="53"/>
      <c r="X17" s="235"/>
      <c r="Y17" s="235"/>
      <c r="Z17" s="235"/>
      <c r="AA17" s="83"/>
      <c r="AB17" s="83"/>
      <c r="AC17" s="235"/>
      <c r="AD17" s="53"/>
      <c r="AE17" s="235"/>
      <c r="AF17" s="235"/>
      <c r="AG17" s="235"/>
      <c r="AH17" s="83"/>
      <c r="AI17" s="235"/>
      <c r="AJ17" s="235"/>
      <c r="AK17" s="235"/>
      <c r="AL17" s="235"/>
      <c r="AM17" s="235"/>
      <c r="AN17" s="235"/>
      <c r="AO17" s="237"/>
      <c r="AP17" s="236"/>
      <c r="AQ17" s="235"/>
      <c r="AR17" s="235"/>
      <c r="AS17" s="235"/>
      <c r="AT17" s="235"/>
      <c r="AU17" s="235"/>
      <c r="AV17" s="83"/>
      <c r="AW17" s="235"/>
      <c r="AX17" s="235"/>
      <c r="AY17" s="235"/>
      <c r="AZ17" s="235"/>
      <c r="BA17" s="235"/>
      <c r="BB17" s="235"/>
      <c r="BC17" s="83"/>
      <c r="BD17" s="235"/>
      <c r="BE17" s="235"/>
      <c r="BF17" s="235"/>
      <c r="BG17" s="235"/>
      <c r="BH17" s="235"/>
      <c r="BI17" s="235"/>
      <c r="BJ17" s="83"/>
      <c r="BK17" s="235"/>
      <c r="BL17" s="235"/>
      <c r="BM17" s="235"/>
      <c r="BN17" s="235"/>
      <c r="BO17" s="235"/>
      <c r="BP17" s="235"/>
      <c r="BQ17" s="83"/>
      <c r="BR17" s="235"/>
      <c r="BS17" s="238"/>
      <c r="BT17" s="235"/>
      <c r="BU17" s="235"/>
      <c r="BV17" s="235"/>
      <c r="BW17" s="235"/>
      <c r="BX17" s="83"/>
      <c r="BY17" s="238"/>
      <c r="BZ17" s="623"/>
      <c r="CB17" s="158">
        <f t="shared" si="0"/>
        <v>0</v>
      </c>
      <c r="CC17" s="159">
        <f t="shared" si="1"/>
        <v>0</v>
      </c>
      <c r="CD17" s="159">
        <f t="shared" si="2"/>
        <v>0</v>
      </c>
      <c r="CE17" s="160">
        <f t="shared" si="3"/>
        <v>0</v>
      </c>
    </row>
    <row r="18" spans="1:83" ht="17.100000000000001" customHeight="1">
      <c r="A18" s="615">
        <v>5</v>
      </c>
      <c r="B18" s="659" t="s">
        <v>565</v>
      </c>
      <c r="C18" s="239" t="s">
        <v>558</v>
      </c>
      <c r="D18" s="95"/>
      <c r="E18" s="109"/>
      <c r="F18" s="223"/>
      <c r="G18" s="53">
        <v>4</v>
      </c>
      <c r="H18" s="53">
        <v>4</v>
      </c>
      <c r="I18" s="53">
        <v>4</v>
      </c>
      <c r="J18" s="95">
        <v>4</v>
      </c>
      <c r="K18" s="224">
        <v>4</v>
      </c>
      <c r="L18" s="53"/>
      <c r="M18" s="81"/>
      <c r="N18" s="53">
        <v>4</v>
      </c>
      <c r="O18" s="53">
        <v>4</v>
      </c>
      <c r="P18" s="53"/>
      <c r="Q18" s="81"/>
      <c r="R18" s="53">
        <v>4</v>
      </c>
      <c r="S18" s="53"/>
      <c r="T18" s="81"/>
      <c r="U18" s="53">
        <v>3</v>
      </c>
      <c r="V18" s="53">
        <v>4</v>
      </c>
      <c r="W18" s="52">
        <v>4</v>
      </c>
      <c r="X18" s="53">
        <v>4</v>
      </c>
      <c r="Y18" s="53">
        <v>4</v>
      </c>
      <c r="Z18" s="53"/>
      <c r="AA18" s="81"/>
      <c r="AB18" s="81"/>
      <c r="AC18" s="53">
        <v>4</v>
      </c>
      <c r="AD18" s="52">
        <v>4</v>
      </c>
      <c r="AE18" s="53">
        <v>4</v>
      </c>
      <c r="AF18" s="53">
        <v>4</v>
      </c>
      <c r="AG18" s="53"/>
      <c r="AH18" s="81"/>
      <c r="AI18" s="53">
        <v>4</v>
      </c>
      <c r="AJ18" s="53">
        <v>4</v>
      </c>
      <c r="AK18" s="53"/>
      <c r="AL18" s="53">
        <v>4</v>
      </c>
      <c r="AM18" s="53">
        <v>4</v>
      </c>
      <c r="AN18" s="53"/>
      <c r="AO18" s="225"/>
      <c r="AP18" s="224">
        <v>4</v>
      </c>
      <c r="AQ18" s="53">
        <v>4</v>
      </c>
      <c r="AR18" s="53">
        <v>4</v>
      </c>
      <c r="AS18" s="53">
        <v>4</v>
      </c>
      <c r="AT18" s="53"/>
      <c r="AU18" s="53"/>
      <c r="AV18" s="81"/>
      <c r="AW18" s="53">
        <v>4</v>
      </c>
      <c r="AX18" s="53">
        <v>4</v>
      </c>
      <c r="AY18" s="53">
        <v>4</v>
      </c>
      <c r="AZ18" s="53">
        <v>4</v>
      </c>
      <c r="BA18" s="53">
        <v>4</v>
      </c>
      <c r="BB18" s="53"/>
      <c r="BC18" s="81"/>
      <c r="BD18" s="53">
        <v>4</v>
      </c>
      <c r="BE18" s="53">
        <v>4</v>
      </c>
      <c r="BF18" s="53">
        <v>4</v>
      </c>
      <c r="BG18" s="53">
        <v>4</v>
      </c>
      <c r="BH18" s="53">
        <v>4</v>
      </c>
      <c r="BI18" s="53"/>
      <c r="BJ18" s="81"/>
      <c r="BK18" s="53">
        <v>4</v>
      </c>
      <c r="BL18" s="53">
        <v>4</v>
      </c>
      <c r="BM18" s="53"/>
      <c r="BN18" s="53">
        <v>4</v>
      </c>
      <c r="BO18" s="53">
        <v>4</v>
      </c>
      <c r="BP18" s="53"/>
      <c r="BQ18" s="81"/>
      <c r="BR18" s="53">
        <v>4</v>
      </c>
      <c r="BS18" s="226">
        <v>4</v>
      </c>
      <c r="BT18" s="53">
        <v>4</v>
      </c>
      <c r="BU18" s="53">
        <v>2</v>
      </c>
      <c r="BV18" s="53">
        <v>4</v>
      </c>
      <c r="BW18" s="53"/>
      <c r="BX18" s="81"/>
      <c r="BY18" s="226"/>
      <c r="BZ18" s="621"/>
      <c r="CB18" s="153">
        <f t="shared" si="0"/>
        <v>42</v>
      </c>
      <c r="CC18" s="154">
        <f t="shared" si="1"/>
        <v>1</v>
      </c>
      <c r="CD18" s="154">
        <f t="shared" si="2"/>
        <v>1</v>
      </c>
      <c r="CE18" s="155">
        <f t="shared" si="3"/>
        <v>0</v>
      </c>
    </row>
    <row r="19" spans="1:83" ht="17.100000000000001" customHeight="1">
      <c r="A19" s="616"/>
      <c r="B19" s="660"/>
      <c r="C19" s="227" t="s">
        <v>560</v>
      </c>
      <c r="D19" s="96"/>
      <c r="E19" s="113"/>
      <c r="F19" s="228"/>
      <c r="G19" s="52">
        <v>4</v>
      </c>
      <c r="H19" s="52"/>
      <c r="I19" s="52">
        <v>4</v>
      </c>
      <c r="J19" s="96">
        <v>4</v>
      </c>
      <c r="K19" s="229">
        <v>4</v>
      </c>
      <c r="L19" s="52"/>
      <c r="M19" s="82"/>
      <c r="N19" s="52">
        <v>4</v>
      </c>
      <c r="O19" s="52"/>
      <c r="P19" s="52">
        <v>4</v>
      </c>
      <c r="Q19" s="82"/>
      <c r="R19" s="52">
        <v>4</v>
      </c>
      <c r="S19" s="52"/>
      <c r="T19" s="82"/>
      <c r="U19" s="52">
        <v>4</v>
      </c>
      <c r="V19" s="52">
        <v>4</v>
      </c>
      <c r="W19" s="235">
        <v>4</v>
      </c>
      <c r="X19" s="52">
        <v>4</v>
      </c>
      <c r="Y19" s="52">
        <v>4</v>
      </c>
      <c r="Z19" s="52"/>
      <c r="AA19" s="82"/>
      <c r="AB19" s="82"/>
      <c r="AC19" s="52">
        <v>4</v>
      </c>
      <c r="AD19" s="235"/>
      <c r="AE19" s="52">
        <v>4</v>
      </c>
      <c r="AF19" s="52">
        <v>4</v>
      </c>
      <c r="AG19" s="52"/>
      <c r="AH19" s="82"/>
      <c r="AI19" s="52">
        <v>4</v>
      </c>
      <c r="AJ19" s="52">
        <v>4</v>
      </c>
      <c r="AK19" s="52"/>
      <c r="AL19" s="52">
        <v>4</v>
      </c>
      <c r="AM19" s="52">
        <v>4</v>
      </c>
      <c r="AN19" s="52"/>
      <c r="AO19" s="230"/>
      <c r="AP19" s="229">
        <v>2</v>
      </c>
      <c r="AQ19" s="52">
        <v>2</v>
      </c>
      <c r="AR19" s="52">
        <v>4</v>
      </c>
      <c r="AS19" s="52">
        <v>4</v>
      </c>
      <c r="AT19" s="52"/>
      <c r="AU19" s="52"/>
      <c r="AV19" s="82"/>
      <c r="AW19" s="52">
        <v>4</v>
      </c>
      <c r="AX19" s="52"/>
      <c r="AY19" s="52">
        <v>4</v>
      </c>
      <c r="AZ19" s="52"/>
      <c r="BA19" s="52">
        <v>4</v>
      </c>
      <c r="BB19" s="52"/>
      <c r="BC19" s="82"/>
      <c r="BD19" s="52">
        <v>4</v>
      </c>
      <c r="BE19" s="52">
        <v>4</v>
      </c>
      <c r="BF19" s="52">
        <v>4</v>
      </c>
      <c r="BG19" s="52">
        <v>4</v>
      </c>
      <c r="BH19" s="52">
        <v>4</v>
      </c>
      <c r="BI19" s="52"/>
      <c r="BJ19" s="82"/>
      <c r="BK19" s="52">
        <v>4</v>
      </c>
      <c r="BL19" s="52">
        <v>2</v>
      </c>
      <c r="BM19" s="52"/>
      <c r="BN19" s="52">
        <v>4</v>
      </c>
      <c r="BO19" s="52">
        <v>4</v>
      </c>
      <c r="BP19" s="52"/>
      <c r="BQ19" s="82"/>
      <c r="BR19" s="52"/>
      <c r="BS19" s="187"/>
      <c r="BT19" s="52">
        <v>4</v>
      </c>
      <c r="BU19" s="52">
        <v>4</v>
      </c>
      <c r="BV19" s="52"/>
      <c r="BW19" s="52"/>
      <c r="BX19" s="82"/>
      <c r="BY19" s="187"/>
      <c r="BZ19" s="622"/>
      <c r="CB19" s="156">
        <f t="shared" si="0"/>
        <v>34</v>
      </c>
      <c r="CC19" s="152">
        <f t="shared" si="1"/>
        <v>0</v>
      </c>
      <c r="CD19" s="152">
        <f t="shared" si="2"/>
        <v>3</v>
      </c>
      <c r="CE19" s="157">
        <f t="shared" si="3"/>
        <v>0</v>
      </c>
    </row>
    <row r="20" spans="1:83" ht="17.100000000000001" customHeight="1">
      <c r="A20" s="617"/>
      <c r="B20" s="661"/>
      <c r="C20" s="231" t="s">
        <v>561</v>
      </c>
      <c r="D20" s="232"/>
      <c r="E20" s="233"/>
      <c r="F20" s="234"/>
      <c r="G20" s="235"/>
      <c r="H20" s="235"/>
      <c r="I20" s="116"/>
      <c r="J20" s="232"/>
      <c r="K20" s="236"/>
      <c r="L20" s="235"/>
      <c r="M20" s="83"/>
      <c r="N20" s="235"/>
      <c r="O20" s="235"/>
      <c r="P20" s="235"/>
      <c r="Q20" s="83"/>
      <c r="R20" s="235"/>
      <c r="S20" s="235"/>
      <c r="T20" s="83"/>
      <c r="U20" s="235"/>
      <c r="V20" s="235"/>
      <c r="W20" s="53"/>
      <c r="X20" s="235"/>
      <c r="Y20" s="235"/>
      <c r="Z20" s="235"/>
      <c r="AA20" s="83"/>
      <c r="AB20" s="83"/>
      <c r="AC20" s="235"/>
      <c r="AD20" s="53"/>
      <c r="AE20" s="235"/>
      <c r="AF20" s="235"/>
      <c r="AG20" s="235"/>
      <c r="AH20" s="83"/>
      <c r="AI20" s="235"/>
      <c r="AJ20" s="235"/>
      <c r="AK20" s="235"/>
      <c r="AL20" s="235"/>
      <c r="AM20" s="235"/>
      <c r="AN20" s="235"/>
      <c r="AO20" s="237"/>
      <c r="AP20" s="236"/>
      <c r="AQ20" s="235"/>
      <c r="AR20" s="235"/>
      <c r="AS20" s="235"/>
      <c r="AT20" s="235"/>
      <c r="AU20" s="235"/>
      <c r="AV20" s="83"/>
      <c r="AW20" s="235"/>
      <c r="AX20" s="235"/>
      <c r="AY20" s="235"/>
      <c r="AZ20" s="235"/>
      <c r="BA20" s="235"/>
      <c r="BB20" s="235"/>
      <c r="BC20" s="83"/>
      <c r="BD20" s="235"/>
      <c r="BE20" s="235"/>
      <c r="BF20" s="235"/>
      <c r="BG20" s="235"/>
      <c r="BH20" s="235"/>
      <c r="BI20" s="235"/>
      <c r="BJ20" s="83"/>
      <c r="BK20" s="235"/>
      <c r="BL20" s="235"/>
      <c r="BM20" s="235"/>
      <c r="BN20" s="235"/>
      <c r="BO20" s="235"/>
      <c r="BP20" s="235"/>
      <c r="BQ20" s="83"/>
      <c r="BR20" s="235"/>
      <c r="BS20" s="238"/>
      <c r="BT20" s="235"/>
      <c r="BU20" s="235"/>
      <c r="BV20" s="235"/>
      <c r="BW20" s="235"/>
      <c r="BX20" s="83"/>
      <c r="BY20" s="238"/>
      <c r="BZ20" s="623"/>
      <c r="CB20" s="158">
        <f t="shared" si="0"/>
        <v>0</v>
      </c>
      <c r="CC20" s="159">
        <f t="shared" si="1"/>
        <v>0</v>
      </c>
      <c r="CD20" s="159">
        <f t="shared" si="2"/>
        <v>0</v>
      </c>
      <c r="CE20" s="160">
        <f t="shared" si="3"/>
        <v>0</v>
      </c>
    </row>
    <row r="21" spans="1:83" ht="17.100000000000001" customHeight="1">
      <c r="A21" s="615">
        <v>6</v>
      </c>
      <c r="B21" s="659" t="s">
        <v>566</v>
      </c>
      <c r="C21" s="239" t="s">
        <v>558</v>
      </c>
      <c r="D21" s="95"/>
      <c r="E21" s="109"/>
      <c r="F21" s="223"/>
      <c r="G21" s="53">
        <v>1</v>
      </c>
      <c r="H21" s="53">
        <v>2</v>
      </c>
      <c r="I21" s="53">
        <v>4</v>
      </c>
      <c r="J21" s="95">
        <v>4</v>
      </c>
      <c r="K21" s="224">
        <v>4</v>
      </c>
      <c r="L21" s="53"/>
      <c r="M21" s="81"/>
      <c r="N21" s="53">
        <v>3</v>
      </c>
      <c r="O21" s="53">
        <v>4</v>
      </c>
      <c r="P21" s="53"/>
      <c r="Q21" s="81"/>
      <c r="R21" s="53">
        <v>4</v>
      </c>
      <c r="S21" s="53"/>
      <c r="T21" s="81"/>
      <c r="U21" s="53">
        <v>3</v>
      </c>
      <c r="V21" s="53">
        <v>4</v>
      </c>
      <c r="W21" s="52">
        <v>4</v>
      </c>
      <c r="X21" s="53">
        <v>4</v>
      </c>
      <c r="Y21" s="53">
        <v>3</v>
      </c>
      <c r="Z21" s="53"/>
      <c r="AA21" s="81"/>
      <c r="AB21" s="81"/>
      <c r="AC21" s="53">
        <v>3</v>
      </c>
      <c r="AD21" s="52">
        <v>4</v>
      </c>
      <c r="AE21" s="53">
        <v>4</v>
      </c>
      <c r="AF21" s="53">
        <v>4</v>
      </c>
      <c r="AG21" s="53"/>
      <c r="AH21" s="81"/>
      <c r="AI21" s="53">
        <v>4</v>
      </c>
      <c r="AJ21" s="53">
        <v>4</v>
      </c>
      <c r="AK21" s="53"/>
      <c r="AL21" s="53">
        <v>4</v>
      </c>
      <c r="AM21" s="53">
        <v>4</v>
      </c>
      <c r="AN21" s="53"/>
      <c r="AO21" s="225"/>
      <c r="AP21" s="224">
        <v>4</v>
      </c>
      <c r="AQ21" s="53">
        <v>4</v>
      </c>
      <c r="AR21" s="53">
        <v>4</v>
      </c>
      <c r="AS21" s="53">
        <v>4</v>
      </c>
      <c r="AT21" s="53"/>
      <c r="AU21" s="53"/>
      <c r="AV21" s="81"/>
      <c r="AW21" s="53">
        <v>2</v>
      </c>
      <c r="AX21" s="53">
        <v>4</v>
      </c>
      <c r="AY21" s="53">
        <v>4</v>
      </c>
      <c r="AZ21" s="53">
        <v>4</v>
      </c>
      <c r="BA21" s="53">
        <v>3</v>
      </c>
      <c r="BB21" s="53"/>
      <c r="BC21" s="81"/>
      <c r="BD21" s="53">
        <v>4</v>
      </c>
      <c r="BE21" s="53">
        <v>4</v>
      </c>
      <c r="BF21" s="53">
        <v>4</v>
      </c>
      <c r="BG21" s="53">
        <v>4</v>
      </c>
      <c r="BH21" s="53">
        <v>3</v>
      </c>
      <c r="BI21" s="53"/>
      <c r="BJ21" s="81"/>
      <c r="BK21" s="53">
        <v>2</v>
      </c>
      <c r="BL21" s="53">
        <v>4</v>
      </c>
      <c r="BM21" s="53"/>
      <c r="BN21" s="53">
        <v>4</v>
      </c>
      <c r="BO21" s="53">
        <v>4</v>
      </c>
      <c r="BP21" s="53"/>
      <c r="BQ21" s="81"/>
      <c r="BR21" s="53">
        <v>3</v>
      </c>
      <c r="BS21" s="226">
        <v>4</v>
      </c>
      <c r="BT21" s="53">
        <v>4</v>
      </c>
      <c r="BU21" s="53">
        <v>2</v>
      </c>
      <c r="BV21" s="53">
        <v>4</v>
      </c>
      <c r="BW21" s="53"/>
      <c r="BX21" s="81"/>
      <c r="BY21" s="226">
        <v>2</v>
      </c>
      <c r="BZ21" s="621" t="s">
        <v>609</v>
      </c>
      <c r="CB21" s="153">
        <f t="shared" si="0"/>
        <v>32</v>
      </c>
      <c r="CC21" s="154">
        <f t="shared" si="1"/>
        <v>7</v>
      </c>
      <c r="CD21" s="154">
        <f t="shared" si="2"/>
        <v>5</v>
      </c>
      <c r="CE21" s="155">
        <f t="shared" si="3"/>
        <v>1</v>
      </c>
    </row>
    <row r="22" spans="1:83" ht="17.100000000000001" customHeight="1">
      <c r="A22" s="616"/>
      <c r="B22" s="660"/>
      <c r="C22" s="227" t="s">
        <v>560</v>
      </c>
      <c r="D22" s="96"/>
      <c r="E22" s="113"/>
      <c r="F22" s="228"/>
      <c r="G22" s="52">
        <v>4</v>
      </c>
      <c r="H22" s="52"/>
      <c r="I22" s="52">
        <v>4</v>
      </c>
      <c r="J22" s="96">
        <v>4</v>
      </c>
      <c r="K22" s="229">
        <v>4</v>
      </c>
      <c r="L22" s="52"/>
      <c r="M22" s="82"/>
      <c r="N22" s="52">
        <v>4</v>
      </c>
      <c r="O22" s="52"/>
      <c r="P22" s="52">
        <v>4</v>
      </c>
      <c r="Q22" s="82"/>
      <c r="R22" s="52">
        <v>4</v>
      </c>
      <c r="S22" s="52"/>
      <c r="T22" s="82"/>
      <c r="U22" s="52">
        <v>4</v>
      </c>
      <c r="V22" s="52">
        <v>4</v>
      </c>
      <c r="W22" s="235">
        <v>4</v>
      </c>
      <c r="X22" s="52">
        <v>4</v>
      </c>
      <c r="Y22" s="52">
        <v>4</v>
      </c>
      <c r="Z22" s="52"/>
      <c r="AA22" s="82"/>
      <c r="AB22" s="82"/>
      <c r="AC22" s="52">
        <v>4</v>
      </c>
      <c r="AD22" s="235"/>
      <c r="AE22" s="52">
        <v>4</v>
      </c>
      <c r="AF22" s="52">
        <v>4</v>
      </c>
      <c r="AG22" s="52"/>
      <c r="AH22" s="82"/>
      <c r="AI22" s="52">
        <v>4</v>
      </c>
      <c r="AJ22" s="52">
        <v>4</v>
      </c>
      <c r="AK22" s="52"/>
      <c r="AL22" s="52">
        <v>4</v>
      </c>
      <c r="AM22" s="52">
        <v>4</v>
      </c>
      <c r="AN22" s="52"/>
      <c r="AO22" s="230"/>
      <c r="AP22" s="229">
        <v>4</v>
      </c>
      <c r="AQ22" s="52">
        <v>2</v>
      </c>
      <c r="AR22" s="52">
        <v>4</v>
      </c>
      <c r="AS22" s="52">
        <v>4</v>
      </c>
      <c r="AT22" s="52"/>
      <c r="AU22" s="52"/>
      <c r="AV22" s="82"/>
      <c r="AW22" s="52">
        <v>4</v>
      </c>
      <c r="AX22" s="52"/>
      <c r="AY22" s="52">
        <v>4</v>
      </c>
      <c r="AZ22" s="52"/>
      <c r="BA22" s="52">
        <v>4</v>
      </c>
      <c r="BB22" s="52"/>
      <c r="BC22" s="82"/>
      <c r="BD22" s="52">
        <v>4</v>
      </c>
      <c r="BE22" s="52">
        <v>2</v>
      </c>
      <c r="BF22" s="52">
        <v>4</v>
      </c>
      <c r="BG22" s="52">
        <v>4</v>
      </c>
      <c r="BH22" s="52">
        <v>4</v>
      </c>
      <c r="BI22" s="52"/>
      <c r="BJ22" s="82"/>
      <c r="BK22" s="52">
        <v>2</v>
      </c>
      <c r="BL22" s="52">
        <v>4</v>
      </c>
      <c r="BM22" s="52"/>
      <c r="BN22" s="52">
        <v>4</v>
      </c>
      <c r="BO22" s="52">
        <v>4</v>
      </c>
      <c r="BP22" s="52"/>
      <c r="BQ22" s="82"/>
      <c r="BR22" s="52"/>
      <c r="BS22" s="187"/>
      <c r="BT22" s="52">
        <v>4</v>
      </c>
      <c r="BU22" s="52">
        <v>4</v>
      </c>
      <c r="BV22" s="52"/>
      <c r="BW22" s="52"/>
      <c r="BX22" s="82"/>
      <c r="BY22" s="187"/>
      <c r="BZ22" s="622"/>
      <c r="CB22" s="156">
        <f t="shared" si="0"/>
        <v>34</v>
      </c>
      <c r="CC22" s="152">
        <f t="shared" si="1"/>
        <v>0</v>
      </c>
      <c r="CD22" s="152">
        <f t="shared" si="2"/>
        <v>3</v>
      </c>
      <c r="CE22" s="157">
        <f t="shared" si="3"/>
        <v>0</v>
      </c>
    </row>
    <row r="23" spans="1:83" ht="17.100000000000001" customHeight="1">
      <c r="A23" s="617"/>
      <c r="B23" s="661"/>
      <c r="C23" s="231" t="s">
        <v>561</v>
      </c>
      <c r="D23" s="232"/>
      <c r="E23" s="233"/>
      <c r="F23" s="234"/>
      <c r="G23" s="235"/>
      <c r="H23" s="235"/>
      <c r="I23" s="116"/>
      <c r="J23" s="232"/>
      <c r="K23" s="236"/>
      <c r="L23" s="235"/>
      <c r="M23" s="83"/>
      <c r="N23" s="235"/>
      <c r="O23" s="235"/>
      <c r="P23" s="235"/>
      <c r="Q23" s="83"/>
      <c r="R23" s="235"/>
      <c r="S23" s="235"/>
      <c r="T23" s="83"/>
      <c r="U23" s="235"/>
      <c r="V23" s="235"/>
      <c r="W23" s="53"/>
      <c r="X23" s="235"/>
      <c r="Y23" s="235"/>
      <c r="Z23" s="235"/>
      <c r="AA23" s="83"/>
      <c r="AB23" s="83"/>
      <c r="AC23" s="235"/>
      <c r="AD23" s="53"/>
      <c r="AE23" s="235"/>
      <c r="AF23" s="235"/>
      <c r="AG23" s="235"/>
      <c r="AH23" s="83"/>
      <c r="AI23" s="235"/>
      <c r="AJ23" s="235"/>
      <c r="AK23" s="235"/>
      <c r="AL23" s="235"/>
      <c r="AM23" s="235"/>
      <c r="AN23" s="235"/>
      <c r="AO23" s="237"/>
      <c r="AP23" s="236"/>
      <c r="AQ23" s="235"/>
      <c r="AR23" s="235"/>
      <c r="AS23" s="235"/>
      <c r="AT23" s="235"/>
      <c r="AU23" s="235"/>
      <c r="AV23" s="83"/>
      <c r="AW23" s="235"/>
      <c r="AX23" s="235"/>
      <c r="AY23" s="235"/>
      <c r="AZ23" s="235"/>
      <c r="BA23" s="235"/>
      <c r="BB23" s="235"/>
      <c r="BC23" s="83"/>
      <c r="BD23" s="235"/>
      <c r="BE23" s="235"/>
      <c r="BF23" s="235"/>
      <c r="BG23" s="235"/>
      <c r="BH23" s="235"/>
      <c r="BI23" s="235"/>
      <c r="BJ23" s="83"/>
      <c r="BK23" s="235"/>
      <c r="BL23" s="235"/>
      <c r="BM23" s="235"/>
      <c r="BN23" s="235"/>
      <c r="BO23" s="235"/>
      <c r="BP23" s="235"/>
      <c r="BQ23" s="83"/>
      <c r="BR23" s="235"/>
      <c r="BS23" s="238"/>
      <c r="BT23" s="235"/>
      <c r="BU23" s="235"/>
      <c r="BV23" s="235"/>
      <c r="BW23" s="235"/>
      <c r="BX23" s="83"/>
      <c r="BY23" s="238"/>
      <c r="BZ23" s="623"/>
      <c r="CB23" s="158">
        <f t="shared" si="0"/>
        <v>0</v>
      </c>
      <c r="CC23" s="159">
        <f t="shared" si="1"/>
        <v>0</v>
      </c>
      <c r="CD23" s="159">
        <f t="shared" si="2"/>
        <v>0</v>
      </c>
      <c r="CE23" s="160">
        <f t="shared" si="3"/>
        <v>0</v>
      </c>
    </row>
    <row r="24" spans="1:83" ht="17.100000000000001" customHeight="1">
      <c r="A24" s="615">
        <v>7</v>
      </c>
      <c r="B24" s="659" t="s">
        <v>567</v>
      </c>
      <c r="C24" s="239" t="s">
        <v>558</v>
      </c>
      <c r="D24" s="95"/>
      <c r="E24" s="109"/>
      <c r="F24" s="223"/>
      <c r="G24" s="53">
        <v>4</v>
      </c>
      <c r="H24" s="53">
        <v>4</v>
      </c>
      <c r="I24" s="53">
        <v>4</v>
      </c>
      <c r="J24" s="95">
        <v>4</v>
      </c>
      <c r="K24" s="224">
        <v>4</v>
      </c>
      <c r="L24" s="53"/>
      <c r="M24" s="81"/>
      <c r="N24" s="53">
        <v>3</v>
      </c>
      <c r="O24" s="53">
        <v>4</v>
      </c>
      <c r="P24" s="53"/>
      <c r="Q24" s="81"/>
      <c r="R24" s="53">
        <v>4</v>
      </c>
      <c r="S24" s="53"/>
      <c r="T24" s="81"/>
      <c r="U24" s="53">
        <v>3</v>
      </c>
      <c r="V24" s="53">
        <v>4</v>
      </c>
      <c r="W24" s="52">
        <v>4</v>
      </c>
      <c r="X24" s="53">
        <v>4</v>
      </c>
      <c r="Y24" s="53">
        <v>4</v>
      </c>
      <c r="Z24" s="53"/>
      <c r="AA24" s="81"/>
      <c r="AB24" s="81"/>
      <c r="AC24" s="53">
        <v>4</v>
      </c>
      <c r="AD24" s="52">
        <v>4</v>
      </c>
      <c r="AE24" s="53">
        <v>2</v>
      </c>
      <c r="AF24" s="53">
        <v>4</v>
      </c>
      <c r="AG24" s="53"/>
      <c r="AH24" s="81"/>
      <c r="AI24" s="53">
        <v>3</v>
      </c>
      <c r="AJ24" s="53">
        <v>4</v>
      </c>
      <c r="AK24" s="53"/>
      <c r="AL24" s="53">
        <v>4</v>
      </c>
      <c r="AM24" s="53">
        <v>3</v>
      </c>
      <c r="AN24" s="53"/>
      <c r="AO24" s="225"/>
      <c r="AP24" s="224">
        <v>3</v>
      </c>
      <c r="AQ24" s="53">
        <v>4</v>
      </c>
      <c r="AR24" s="53">
        <v>4</v>
      </c>
      <c r="AS24" s="53">
        <v>4</v>
      </c>
      <c r="AT24" s="53"/>
      <c r="AU24" s="53"/>
      <c r="AV24" s="81"/>
      <c r="AW24" s="53">
        <v>3</v>
      </c>
      <c r="AX24" s="53">
        <v>4</v>
      </c>
      <c r="AY24" s="53">
        <v>3</v>
      </c>
      <c r="AZ24" s="53">
        <v>4</v>
      </c>
      <c r="BA24" s="53">
        <v>4</v>
      </c>
      <c r="BB24" s="53"/>
      <c r="BC24" s="81"/>
      <c r="BD24" s="53">
        <v>4</v>
      </c>
      <c r="BE24" s="53">
        <v>4</v>
      </c>
      <c r="BF24" s="53">
        <v>4</v>
      </c>
      <c r="BG24" s="53">
        <v>4</v>
      </c>
      <c r="BH24" s="53">
        <v>1</v>
      </c>
      <c r="BI24" s="53"/>
      <c r="BJ24" s="81"/>
      <c r="BK24" s="53">
        <v>4</v>
      </c>
      <c r="BL24" s="53">
        <v>4</v>
      </c>
      <c r="BM24" s="53"/>
      <c r="BN24" s="53">
        <v>4</v>
      </c>
      <c r="BO24" s="53">
        <v>3</v>
      </c>
      <c r="BP24" s="53"/>
      <c r="BQ24" s="81"/>
      <c r="BR24" s="53">
        <v>3</v>
      </c>
      <c r="BS24" s="226">
        <v>4</v>
      </c>
      <c r="BT24" s="53">
        <v>4</v>
      </c>
      <c r="BU24" s="53">
        <v>4</v>
      </c>
      <c r="BV24" s="53">
        <v>4</v>
      </c>
      <c r="BW24" s="53"/>
      <c r="BX24" s="81"/>
      <c r="BY24" s="226">
        <v>4</v>
      </c>
      <c r="BZ24" s="621"/>
      <c r="CB24" s="153">
        <f t="shared" si="0"/>
        <v>34</v>
      </c>
      <c r="CC24" s="154">
        <f t="shared" si="1"/>
        <v>9</v>
      </c>
      <c r="CD24" s="154">
        <f t="shared" si="2"/>
        <v>1</v>
      </c>
      <c r="CE24" s="155">
        <f t="shared" si="3"/>
        <v>1</v>
      </c>
    </row>
    <row r="25" spans="1:83" ht="17.100000000000001" customHeight="1">
      <c r="A25" s="616"/>
      <c r="B25" s="660"/>
      <c r="C25" s="227" t="s">
        <v>560</v>
      </c>
      <c r="D25" s="96"/>
      <c r="E25" s="113"/>
      <c r="F25" s="228"/>
      <c r="G25" s="52">
        <v>3</v>
      </c>
      <c r="H25" s="52"/>
      <c r="I25" s="52">
        <v>4</v>
      </c>
      <c r="J25" s="96">
        <v>4</v>
      </c>
      <c r="K25" s="229">
        <v>4</v>
      </c>
      <c r="L25" s="52"/>
      <c r="M25" s="82"/>
      <c r="N25" s="52">
        <v>4</v>
      </c>
      <c r="O25" s="52"/>
      <c r="P25" s="52">
        <v>4</v>
      </c>
      <c r="Q25" s="82"/>
      <c r="R25" s="52">
        <v>4</v>
      </c>
      <c r="S25" s="52"/>
      <c r="T25" s="82"/>
      <c r="U25" s="52">
        <v>4</v>
      </c>
      <c r="V25" s="52">
        <v>2</v>
      </c>
      <c r="W25" s="235">
        <v>4</v>
      </c>
      <c r="X25" s="52">
        <v>4</v>
      </c>
      <c r="Y25" s="52">
        <v>4</v>
      </c>
      <c r="Z25" s="52"/>
      <c r="AA25" s="82"/>
      <c r="AB25" s="82"/>
      <c r="AC25" s="52">
        <v>4</v>
      </c>
      <c r="AD25" s="235"/>
      <c r="AE25" s="52">
        <v>4</v>
      </c>
      <c r="AF25" s="52">
        <v>4</v>
      </c>
      <c r="AG25" s="52"/>
      <c r="AH25" s="82"/>
      <c r="AI25" s="52">
        <v>1</v>
      </c>
      <c r="AJ25" s="52">
        <v>4</v>
      </c>
      <c r="AK25" s="52"/>
      <c r="AL25" s="52">
        <v>4</v>
      </c>
      <c r="AM25" s="52">
        <v>4</v>
      </c>
      <c r="AN25" s="52"/>
      <c r="AO25" s="230"/>
      <c r="AP25" s="229">
        <v>4</v>
      </c>
      <c r="AQ25" s="52">
        <v>2</v>
      </c>
      <c r="AR25" s="52">
        <v>4</v>
      </c>
      <c r="AS25" s="52">
        <v>4</v>
      </c>
      <c r="AT25" s="52"/>
      <c r="AU25" s="52"/>
      <c r="AV25" s="82"/>
      <c r="AW25" s="52">
        <v>4</v>
      </c>
      <c r="AX25" s="52"/>
      <c r="AY25" s="52">
        <v>4</v>
      </c>
      <c r="AZ25" s="52"/>
      <c r="BA25" s="52">
        <v>4</v>
      </c>
      <c r="BB25" s="52"/>
      <c r="BC25" s="82"/>
      <c r="BD25" s="52">
        <v>4</v>
      </c>
      <c r="BE25" s="52">
        <v>3</v>
      </c>
      <c r="BF25" s="52">
        <v>4</v>
      </c>
      <c r="BG25" s="52">
        <v>4</v>
      </c>
      <c r="BH25" s="52">
        <v>4</v>
      </c>
      <c r="BI25" s="52"/>
      <c r="BJ25" s="82"/>
      <c r="BK25" s="52">
        <v>4</v>
      </c>
      <c r="BL25" s="52">
        <v>4</v>
      </c>
      <c r="BM25" s="52"/>
      <c r="BN25" s="52">
        <v>4</v>
      </c>
      <c r="BO25" s="52">
        <v>4</v>
      </c>
      <c r="BP25" s="52"/>
      <c r="BQ25" s="82"/>
      <c r="BR25" s="52"/>
      <c r="BS25" s="187"/>
      <c r="BT25" s="52">
        <v>4</v>
      </c>
      <c r="BU25" s="52">
        <v>4</v>
      </c>
      <c r="BV25" s="52"/>
      <c r="BW25" s="52"/>
      <c r="BX25" s="82"/>
      <c r="BY25" s="187"/>
      <c r="BZ25" s="622"/>
      <c r="CB25" s="156">
        <f t="shared" si="0"/>
        <v>32</v>
      </c>
      <c r="CC25" s="152">
        <f t="shared" si="1"/>
        <v>2</v>
      </c>
      <c r="CD25" s="152">
        <f t="shared" si="2"/>
        <v>2</v>
      </c>
      <c r="CE25" s="157">
        <f t="shared" si="3"/>
        <v>1</v>
      </c>
    </row>
    <row r="26" spans="1:83" ht="17.100000000000001" customHeight="1">
      <c r="A26" s="617"/>
      <c r="B26" s="661"/>
      <c r="C26" s="231" t="s">
        <v>561</v>
      </c>
      <c r="D26" s="232"/>
      <c r="E26" s="233"/>
      <c r="F26" s="234"/>
      <c r="G26" s="235"/>
      <c r="H26" s="235"/>
      <c r="I26" s="116"/>
      <c r="J26" s="232"/>
      <c r="K26" s="236"/>
      <c r="L26" s="235"/>
      <c r="M26" s="83"/>
      <c r="N26" s="235"/>
      <c r="O26" s="235"/>
      <c r="P26" s="235"/>
      <c r="Q26" s="83"/>
      <c r="R26" s="235"/>
      <c r="S26" s="235"/>
      <c r="T26" s="83"/>
      <c r="U26" s="235"/>
      <c r="V26" s="235"/>
      <c r="W26" s="53"/>
      <c r="X26" s="235"/>
      <c r="Y26" s="235"/>
      <c r="Z26" s="235"/>
      <c r="AA26" s="83"/>
      <c r="AB26" s="83"/>
      <c r="AC26" s="235"/>
      <c r="AD26" s="53"/>
      <c r="AE26" s="235"/>
      <c r="AF26" s="235"/>
      <c r="AG26" s="235"/>
      <c r="AH26" s="83"/>
      <c r="AI26" s="235"/>
      <c r="AJ26" s="235"/>
      <c r="AK26" s="235"/>
      <c r="AL26" s="235"/>
      <c r="AM26" s="235"/>
      <c r="AN26" s="235"/>
      <c r="AO26" s="237"/>
      <c r="AP26" s="236"/>
      <c r="AQ26" s="235"/>
      <c r="AR26" s="235"/>
      <c r="AS26" s="235"/>
      <c r="AT26" s="235"/>
      <c r="AU26" s="235"/>
      <c r="AV26" s="83"/>
      <c r="AW26" s="235"/>
      <c r="AX26" s="235"/>
      <c r="AY26" s="235"/>
      <c r="AZ26" s="235"/>
      <c r="BA26" s="235"/>
      <c r="BB26" s="235"/>
      <c r="BC26" s="83"/>
      <c r="BD26" s="235"/>
      <c r="BE26" s="235"/>
      <c r="BF26" s="235"/>
      <c r="BG26" s="235"/>
      <c r="BH26" s="235"/>
      <c r="BI26" s="235"/>
      <c r="BJ26" s="83"/>
      <c r="BK26" s="235"/>
      <c r="BL26" s="235"/>
      <c r="BM26" s="235"/>
      <c r="BN26" s="235"/>
      <c r="BO26" s="235"/>
      <c r="BP26" s="235"/>
      <c r="BQ26" s="83"/>
      <c r="BR26" s="235"/>
      <c r="BS26" s="238"/>
      <c r="BT26" s="235"/>
      <c r="BU26" s="235"/>
      <c r="BV26" s="235"/>
      <c r="BW26" s="235"/>
      <c r="BX26" s="83"/>
      <c r="BY26" s="238"/>
      <c r="BZ26" s="623"/>
      <c r="CB26" s="158">
        <f t="shared" si="0"/>
        <v>0</v>
      </c>
      <c r="CC26" s="159">
        <f t="shared" si="1"/>
        <v>0</v>
      </c>
      <c r="CD26" s="159">
        <f t="shared" si="2"/>
        <v>0</v>
      </c>
      <c r="CE26" s="160">
        <f t="shared" si="3"/>
        <v>0</v>
      </c>
    </row>
    <row r="27" spans="1:83" ht="17.100000000000001" customHeight="1">
      <c r="A27" s="615">
        <v>8</v>
      </c>
      <c r="B27" s="659" t="s">
        <v>568</v>
      </c>
      <c r="C27" s="239" t="s">
        <v>558</v>
      </c>
      <c r="D27" s="95"/>
      <c r="E27" s="109"/>
      <c r="F27" s="223"/>
      <c r="G27" s="53">
        <v>4</v>
      </c>
      <c r="H27" s="53">
        <v>4</v>
      </c>
      <c r="I27" s="53">
        <v>4</v>
      </c>
      <c r="J27" s="95">
        <v>4</v>
      </c>
      <c r="K27" s="224">
        <v>1</v>
      </c>
      <c r="L27" s="53"/>
      <c r="M27" s="81"/>
      <c r="N27" s="53">
        <v>4</v>
      </c>
      <c r="O27" s="53">
        <v>4</v>
      </c>
      <c r="P27" s="53"/>
      <c r="Q27" s="81"/>
      <c r="R27" s="53">
        <v>4</v>
      </c>
      <c r="S27" s="53"/>
      <c r="T27" s="81"/>
      <c r="U27" s="53">
        <v>4</v>
      </c>
      <c r="V27" s="53">
        <v>4</v>
      </c>
      <c r="W27" s="52">
        <v>4</v>
      </c>
      <c r="X27" s="53">
        <v>4</v>
      </c>
      <c r="Y27" s="53">
        <v>4</v>
      </c>
      <c r="Z27" s="53"/>
      <c r="AA27" s="81"/>
      <c r="AB27" s="81"/>
      <c r="AC27" s="53">
        <v>4</v>
      </c>
      <c r="AD27" s="52">
        <v>4</v>
      </c>
      <c r="AE27" s="53">
        <v>4</v>
      </c>
      <c r="AF27" s="53">
        <v>4</v>
      </c>
      <c r="AG27" s="53"/>
      <c r="AH27" s="81"/>
      <c r="AI27" s="53">
        <v>4</v>
      </c>
      <c r="AJ27" s="53">
        <v>4</v>
      </c>
      <c r="AK27" s="53"/>
      <c r="AL27" s="53">
        <v>4</v>
      </c>
      <c r="AM27" s="53">
        <v>4</v>
      </c>
      <c r="AN27" s="53"/>
      <c r="AO27" s="225"/>
      <c r="AP27" s="224">
        <v>4</v>
      </c>
      <c r="AQ27" s="53">
        <v>4</v>
      </c>
      <c r="AR27" s="53">
        <v>4</v>
      </c>
      <c r="AS27" s="53">
        <v>4</v>
      </c>
      <c r="AT27" s="53"/>
      <c r="AU27" s="53"/>
      <c r="AV27" s="81"/>
      <c r="AW27" s="53">
        <v>4</v>
      </c>
      <c r="AX27" s="53">
        <v>4</v>
      </c>
      <c r="AY27" s="53">
        <v>4</v>
      </c>
      <c r="AZ27" s="53">
        <v>4</v>
      </c>
      <c r="BA27" s="53">
        <v>4</v>
      </c>
      <c r="BB27" s="53"/>
      <c r="BC27" s="81"/>
      <c r="BD27" s="53">
        <v>4</v>
      </c>
      <c r="BE27" s="53">
        <v>4</v>
      </c>
      <c r="BF27" s="53">
        <v>4</v>
      </c>
      <c r="BG27" s="53">
        <v>4</v>
      </c>
      <c r="BH27" s="53">
        <v>4</v>
      </c>
      <c r="BI27" s="53"/>
      <c r="BJ27" s="81"/>
      <c r="BK27" s="53">
        <v>4</v>
      </c>
      <c r="BL27" s="53">
        <v>4</v>
      </c>
      <c r="BM27" s="53"/>
      <c r="BN27" s="53">
        <v>4</v>
      </c>
      <c r="BO27" s="53">
        <v>4</v>
      </c>
      <c r="BP27" s="53"/>
      <c r="BQ27" s="81"/>
      <c r="BR27" s="53">
        <v>4</v>
      </c>
      <c r="BS27" s="226">
        <v>4</v>
      </c>
      <c r="BT27" s="53">
        <v>4</v>
      </c>
      <c r="BU27" s="53">
        <v>4</v>
      </c>
      <c r="BV27" s="53">
        <v>4</v>
      </c>
      <c r="BW27" s="53"/>
      <c r="BX27" s="81"/>
      <c r="BY27" s="226"/>
      <c r="BZ27" s="621"/>
      <c r="CB27" s="153">
        <f t="shared" si="0"/>
        <v>43</v>
      </c>
      <c r="CC27" s="154">
        <f t="shared" si="1"/>
        <v>0</v>
      </c>
      <c r="CD27" s="154">
        <f t="shared" si="2"/>
        <v>0</v>
      </c>
      <c r="CE27" s="155">
        <f t="shared" si="3"/>
        <v>1</v>
      </c>
    </row>
    <row r="28" spans="1:83" ht="17.100000000000001" customHeight="1">
      <c r="A28" s="616"/>
      <c r="B28" s="660"/>
      <c r="C28" s="227" t="s">
        <v>560</v>
      </c>
      <c r="D28" s="96"/>
      <c r="E28" s="113"/>
      <c r="F28" s="228"/>
      <c r="G28" s="52">
        <v>4</v>
      </c>
      <c r="H28" s="52"/>
      <c r="I28" s="52">
        <v>4</v>
      </c>
      <c r="J28" s="96">
        <v>4</v>
      </c>
      <c r="K28" s="229">
        <v>1</v>
      </c>
      <c r="L28" s="52"/>
      <c r="M28" s="82"/>
      <c r="N28" s="52">
        <v>4</v>
      </c>
      <c r="O28" s="52"/>
      <c r="P28" s="52">
        <v>4</v>
      </c>
      <c r="Q28" s="82"/>
      <c r="R28" s="52">
        <v>4</v>
      </c>
      <c r="S28" s="52"/>
      <c r="T28" s="82"/>
      <c r="U28" s="52">
        <v>4</v>
      </c>
      <c r="V28" s="52">
        <v>4</v>
      </c>
      <c r="W28" s="235"/>
      <c r="X28" s="52">
        <v>4</v>
      </c>
      <c r="Y28" s="52">
        <v>4</v>
      </c>
      <c r="Z28" s="52"/>
      <c r="AA28" s="82"/>
      <c r="AB28" s="82"/>
      <c r="AC28" s="52">
        <v>4</v>
      </c>
      <c r="AD28" s="235"/>
      <c r="AE28" s="52">
        <v>4</v>
      </c>
      <c r="AF28" s="52">
        <v>4</v>
      </c>
      <c r="AG28" s="52"/>
      <c r="AH28" s="82"/>
      <c r="AI28" s="52">
        <v>4</v>
      </c>
      <c r="AJ28" s="52">
        <v>4</v>
      </c>
      <c r="AK28" s="52"/>
      <c r="AL28" s="52">
        <v>4</v>
      </c>
      <c r="AM28" s="52">
        <v>4</v>
      </c>
      <c r="AN28" s="52"/>
      <c r="AO28" s="230"/>
      <c r="AP28" s="229">
        <v>4</v>
      </c>
      <c r="AQ28" s="52">
        <v>4</v>
      </c>
      <c r="AR28" s="52">
        <v>4</v>
      </c>
      <c r="AS28" s="52">
        <v>4</v>
      </c>
      <c r="AT28" s="52"/>
      <c r="AU28" s="52"/>
      <c r="AV28" s="82"/>
      <c r="AW28" s="52">
        <v>4</v>
      </c>
      <c r="AX28" s="52"/>
      <c r="AY28" s="52">
        <v>4</v>
      </c>
      <c r="AZ28" s="52"/>
      <c r="BA28" s="52">
        <v>4</v>
      </c>
      <c r="BB28" s="52"/>
      <c r="BC28" s="82"/>
      <c r="BD28" s="52">
        <v>4</v>
      </c>
      <c r="BE28" s="52">
        <v>4</v>
      </c>
      <c r="BF28" s="52">
        <v>4</v>
      </c>
      <c r="BG28" s="52">
        <v>4</v>
      </c>
      <c r="BH28" s="52">
        <v>4</v>
      </c>
      <c r="BI28" s="52"/>
      <c r="BJ28" s="82"/>
      <c r="BK28" s="52">
        <v>4</v>
      </c>
      <c r="BL28" s="52">
        <v>4</v>
      </c>
      <c r="BM28" s="52"/>
      <c r="BN28" s="52">
        <v>4</v>
      </c>
      <c r="BO28" s="52">
        <v>4</v>
      </c>
      <c r="BP28" s="52"/>
      <c r="BQ28" s="82"/>
      <c r="BR28" s="52"/>
      <c r="BS28" s="187"/>
      <c r="BT28" s="52">
        <v>4</v>
      </c>
      <c r="BU28" s="52">
        <v>4</v>
      </c>
      <c r="BV28" s="52"/>
      <c r="BW28" s="52"/>
      <c r="BX28" s="82"/>
      <c r="BY28" s="187"/>
      <c r="BZ28" s="622"/>
      <c r="CB28" s="156">
        <f t="shared" si="0"/>
        <v>35</v>
      </c>
      <c r="CC28" s="152">
        <f t="shared" si="1"/>
        <v>0</v>
      </c>
      <c r="CD28" s="152">
        <f t="shared" si="2"/>
        <v>0</v>
      </c>
      <c r="CE28" s="157">
        <f t="shared" si="3"/>
        <v>1</v>
      </c>
    </row>
    <row r="29" spans="1:83" ht="17.100000000000001" customHeight="1">
      <c r="A29" s="617"/>
      <c r="B29" s="661"/>
      <c r="C29" s="231" t="s">
        <v>561</v>
      </c>
      <c r="D29" s="232"/>
      <c r="E29" s="233"/>
      <c r="F29" s="234"/>
      <c r="G29" s="235"/>
      <c r="H29" s="235"/>
      <c r="I29" s="116"/>
      <c r="J29" s="232"/>
      <c r="K29" s="236"/>
      <c r="L29" s="235"/>
      <c r="M29" s="83"/>
      <c r="N29" s="235"/>
      <c r="O29" s="235"/>
      <c r="P29" s="235"/>
      <c r="Q29" s="83"/>
      <c r="R29" s="235"/>
      <c r="S29" s="235"/>
      <c r="T29" s="83"/>
      <c r="U29" s="235"/>
      <c r="V29" s="235"/>
      <c r="W29" s="53"/>
      <c r="X29" s="235"/>
      <c r="Y29" s="235"/>
      <c r="Z29" s="235"/>
      <c r="AA29" s="83"/>
      <c r="AB29" s="83"/>
      <c r="AC29" s="235"/>
      <c r="AD29" s="53"/>
      <c r="AE29" s="235"/>
      <c r="AF29" s="235"/>
      <c r="AG29" s="235"/>
      <c r="AH29" s="83"/>
      <c r="AI29" s="235"/>
      <c r="AJ29" s="235"/>
      <c r="AK29" s="235"/>
      <c r="AL29" s="235"/>
      <c r="AM29" s="235"/>
      <c r="AN29" s="235"/>
      <c r="AO29" s="237"/>
      <c r="AP29" s="236"/>
      <c r="AQ29" s="235"/>
      <c r="AR29" s="235"/>
      <c r="AS29" s="235"/>
      <c r="AT29" s="235"/>
      <c r="AU29" s="235"/>
      <c r="AV29" s="83"/>
      <c r="AW29" s="235"/>
      <c r="AX29" s="235"/>
      <c r="AY29" s="235"/>
      <c r="AZ29" s="235"/>
      <c r="BA29" s="235"/>
      <c r="BB29" s="235"/>
      <c r="BC29" s="83"/>
      <c r="BD29" s="235"/>
      <c r="BE29" s="235"/>
      <c r="BF29" s="235"/>
      <c r="BG29" s="235"/>
      <c r="BH29" s="235"/>
      <c r="BI29" s="235"/>
      <c r="BJ29" s="83"/>
      <c r="BK29" s="235"/>
      <c r="BL29" s="235"/>
      <c r="BM29" s="235"/>
      <c r="BN29" s="235"/>
      <c r="BO29" s="235"/>
      <c r="BP29" s="235"/>
      <c r="BQ29" s="83"/>
      <c r="BR29" s="235"/>
      <c r="BS29" s="238"/>
      <c r="BT29" s="235"/>
      <c r="BU29" s="235"/>
      <c r="BV29" s="235"/>
      <c r="BW29" s="235"/>
      <c r="BX29" s="83"/>
      <c r="BY29" s="238"/>
      <c r="BZ29" s="623"/>
      <c r="CB29" s="158">
        <f t="shared" si="0"/>
        <v>0</v>
      </c>
      <c r="CC29" s="159">
        <f t="shared" si="1"/>
        <v>0</v>
      </c>
      <c r="CD29" s="159">
        <f t="shared" si="2"/>
        <v>0</v>
      </c>
      <c r="CE29" s="160">
        <f t="shared" si="3"/>
        <v>0</v>
      </c>
    </row>
    <row r="30" spans="1:83" ht="17.100000000000001" customHeight="1">
      <c r="A30" s="615">
        <v>9</v>
      </c>
      <c r="B30" s="659" t="s">
        <v>569</v>
      </c>
      <c r="C30" s="239" t="s">
        <v>558</v>
      </c>
      <c r="D30" s="95"/>
      <c r="E30" s="109"/>
      <c r="F30" s="223"/>
      <c r="G30" s="53">
        <v>4</v>
      </c>
      <c r="H30" s="53">
        <v>4</v>
      </c>
      <c r="I30" s="53">
        <v>4</v>
      </c>
      <c r="J30" s="95">
        <v>4</v>
      </c>
      <c r="K30" s="224">
        <v>4</v>
      </c>
      <c r="L30" s="53"/>
      <c r="M30" s="81"/>
      <c r="N30" s="53">
        <v>4</v>
      </c>
      <c r="O30" s="53">
        <v>4</v>
      </c>
      <c r="P30" s="53"/>
      <c r="Q30" s="81"/>
      <c r="R30" s="53">
        <v>4</v>
      </c>
      <c r="S30" s="53"/>
      <c r="T30" s="81"/>
      <c r="U30" s="53">
        <v>4</v>
      </c>
      <c r="V30" s="53">
        <v>4</v>
      </c>
      <c r="W30" s="52">
        <v>4</v>
      </c>
      <c r="X30" s="53">
        <v>4</v>
      </c>
      <c r="Y30" s="53">
        <v>3</v>
      </c>
      <c r="Z30" s="53"/>
      <c r="AA30" s="81"/>
      <c r="AB30" s="81"/>
      <c r="AC30" s="53">
        <v>4</v>
      </c>
      <c r="AD30" s="52">
        <v>4</v>
      </c>
      <c r="AE30" s="53">
        <v>4</v>
      </c>
      <c r="AF30" s="53">
        <v>4</v>
      </c>
      <c r="AG30" s="53"/>
      <c r="AH30" s="81"/>
      <c r="AI30" s="53">
        <v>4</v>
      </c>
      <c r="AJ30" s="53">
        <v>4</v>
      </c>
      <c r="AK30" s="53"/>
      <c r="AL30" s="53">
        <v>4</v>
      </c>
      <c r="AM30" s="53">
        <v>4</v>
      </c>
      <c r="AN30" s="53"/>
      <c r="AO30" s="225"/>
      <c r="AP30" s="224">
        <v>4</v>
      </c>
      <c r="AQ30" s="53">
        <v>4</v>
      </c>
      <c r="AR30" s="53">
        <v>4</v>
      </c>
      <c r="AS30" s="53">
        <v>4</v>
      </c>
      <c r="AT30" s="53"/>
      <c r="AU30" s="53"/>
      <c r="AV30" s="81"/>
      <c r="AW30" s="53">
        <v>4</v>
      </c>
      <c r="AX30" s="53">
        <v>4</v>
      </c>
      <c r="AY30" s="53">
        <v>4</v>
      </c>
      <c r="AZ30" s="53">
        <v>2</v>
      </c>
      <c r="BA30" s="53">
        <v>4</v>
      </c>
      <c r="BB30" s="53"/>
      <c r="BC30" s="81"/>
      <c r="BD30" s="53">
        <v>4</v>
      </c>
      <c r="BE30" s="53">
        <v>4</v>
      </c>
      <c r="BF30" s="53">
        <v>4</v>
      </c>
      <c r="BG30" s="53">
        <v>4</v>
      </c>
      <c r="BH30" s="53">
        <v>4</v>
      </c>
      <c r="BI30" s="53"/>
      <c r="BJ30" s="81"/>
      <c r="BK30" s="53">
        <v>4</v>
      </c>
      <c r="BL30" s="53">
        <v>4</v>
      </c>
      <c r="BM30" s="53"/>
      <c r="BN30" s="53">
        <v>4</v>
      </c>
      <c r="BO30" s="53">
        <v>4</v>
      </c>
      <c r="BP30" s="53"/>
      <c r="BQ30" s="81"/>
      <c r="BR30" s="53">
        <v>4</v>
      </c>
      <c r="BS30" s="226">
        <v>4</v>
      </c>
      <c r="BT30" s="53">
        <v>4</v>
      </c>
      <c r="BU30" s="53">
        <v>4</v>
      </c>
      <c r="BV30" s="53">
        <v>4</v>
      </c>
      <c r="BW30" s="53"/>
      <c r="BX30" s="81"/>
      <c r="BY30" s="226"/>
      <c r="BZ30" s="621"/>
      <c r="CB30" s="153">
        <f t="shared" si="0"/>
        <v>42</v>
      </c>
      <c r="CC30" s="154">
        <f t="shared" si="1"/>
        <v>1</v>
      </c>
      <c r="CD30" s="154">
        <f t="shared" si="2"/>
        <v>1</v>
      </c>
      <c r="CE30" s="155">
        <f t="shared" si="3"/>
        <v>0</v>
      </c>
    </row>
    <row r="31" spans="1:83" ht="17.100000000000001" customHeight="1">
      <c r="A31" s="616"/>
      <c r="B31" s="660"/>
      <c r="C31" s="227" t="s">
        <v>560</v>
      </c>
      <c r="D31" s="96"/>
      <c r="E31" s="113"/>
      <c r="F31" s="228"/>
      <c r="G31" s="52">
        <v>4</v>
      </c>
      <c r="H31" s="52"/>
      <c r="I31" s="52">
        <v>4</v>
      </c>
      <c r="J31" s="96">
        <v>4</v>
      </c>
      <c r="K31" s="229">
        <v>4</v>
      </c>
      <c r="L31" s="52"/>
      <c r="M31" s="82"/>
      <c r="N31" s="52">
        <v>4</v>
      </c>
      <c r="O31" s="52"/>
      <c r="P31" s="52">
        <v>4</v>
      </c>
      <c r="Q31" s="82"/>
      <c r="R31" s="52">
        <v>4</v>
      </c>
      <c r="S31" s="52"/>
      <c r="T31" s="82"/>
      <c r="U31" s="52">
        <v>4</v>
      </c>
      <c r="V31" s="52">
        <v>4</v>
      </c>
      <c r="W31" s="235">
        <v>4</v>
      </c>
      <c r="X31" s="52">
        <v>4</v>
      </c>
      <c r="Y31" s="52">
        <v>4</v>
      </c>
      <c r="Z31" s="52"/>
      <c r="AA31" s="82"/>
      <c r="AB31" s="82"/>
      <c r="AC31" s="52">
        <v>4</v>
      </c>
      <c r="AD31" s="235"/>
      <c r="AE31" s="52">
        <v>4</v>
      </c>
      <c r="AF31" s="52">
        <v>4</v>
      </c>
      <c r="AG31" s="52"/>
      <c r="AH31" s="82"/>
      <c r="AI31" s="52">
        <v>4</v>
      </c>
      <c r="AJ31" s="52">
        <v>4</v>
      </c>
      <c r="AK31" s="52"/>
      <c r="AL31" s="52">
        <v>4</v>
      </c>
      <c r="AM31" s="52">
        <v>4</v>
      </c>
      <c r="AN31" s="52"/>
      <c r="AO31" s="230"/>
      <c r="AP31" s="229">
        <v>4</v>
      </c>
      <c r="AQ31" s="52">
        <v>4</v>
      </c>
      <c r="AR31" s="52">
        <v>4</v>
      </c>
      <c r="AS31" s="52">
        <v>4</v>
      </c>
      <c r="AT31" s="52"/>
      <c r="AU31" s="52"/>
      <c r="AV31" s="82"/>
      <c r="AW31" s="52">
        <v>4</v>
      </c>
      <c r="AX31" s="52"/>
      <c r="AY31" s="52">
        <v>4</v>
      </c>
      <c r="AZ31" s="52"/>
      <c r="BA31" s="52">
        <v>4</v>
      </c>
      <c r="BB31" s="52"/>
      <c r="BC31" s="82"/>
      <c r="BD31" s="52">
        <v>4</v>
      </c>
      <c r="BE31" s="52">
        <v>4</v>
      </c>
      <c r="BF31" s="52">
        <v>4</v>
      </c>
      <c r="BG31" s="52">
        <v>4</v>
      </c>
      <c r="BH31" s="52">
        <v>4</v>
      </c>
      <c r="BI31" s="52"/>
      <c r="BJ31" s="82"/>
      <c r="BK31" s="52">
        <v>4</v>
      </c>
      <c r="BL31" s="52">
        <v>4</v>
      </c>
      <c r="BM31" s="52"/>
      <c r="BN31" s="52">
        <v>4</v>
      </c>
      <c r="BO31" s="52">
        <v>4</v>
      </c>
      <c r="BP31" s="52"/>
      <c r="BQ31" s="82"/>
      <c r="BR31" s="52"/>
      <c r="BS31" s="187"/>
      <c r="BT31" s="52">
        <v>4</v>
      </c>
      <c r="BU31" s="52">
        <v>4</v>
      </c>
      <c r="BV31" s="52"/>
      <c r="BW31" s="52"/>
      <c r="BX31" s="82"/>
      <c r="BY31" s="187"/>
      <c r="BZ31" s="622"/>
      <c r="CB31" s="156">
        <f t="shared" si="0"/>
        <v>37</v>
      </c>
      <c r="CC31" s="152">
        <f t="shared" si="1"/>
        <v>0</v>
      </c>
      <c r="CD31" s="152">
        <f t="shared" si="2"/>
        <v>0</v>
      </c>
      <c r="CE31" s="157">
        <f t="shared" si="3"/>
        <v>0</v>
      </c>
    </row>
    <row r="32" spans="1:83" ht="17.100000000000001" customHeight="1">
      <c r="A32" s="617"/>
      <c r="B32" s="661"/>
      <c r="C32" s="231" t="s">
        <v>561</v>
      </c>
      <c r="D32" s="232"/>
      <c r="E32" s="233"/>
      <c r="F32" s="234"/>
      <c r="G32" s="235"/>
      <c r="H32" s="235"/>
      <c r="I32" s="116"/>
      <c r="J32" s="232"/>
      <c r="K32" s="236"/>
      <c r="L32" s="235"/>
      <c r="M32" s="83"/>
      <c r="N32" s="235"/>
      <c r="O32" s="235"/>
      <c r="P32" s="235"/>
      <c r="Q32" s="83"/>
      <c r="R32" s="235"/>
      <c r="S32" s="235"/>
      <c r="T32" s="83"/>
      <c r="U32" s="235"/>
      <c r="V32" s="235"/>
      <c r="W32" s="53"/>
      <c r="X32" s="235"/>
      <c r="Y32" s="235"/>
      <c r="Z32" s="235"/>
      <c r="AA32" s="83"/>
      <c r="AB32" s="83"/>
      <c r="AC32" s="235"/>
      <c r="AD32" s="53"/>
      <c r="AE32" s="235"/>
      <c r="AF32" s="235"/>
      <c r="AG32" s="235"/>
      <c r="AH32" s="83"/>
      <c r="AI32" s="235"/>
      <c r="AJ32" s="235"/>
      <c r="AK32" s="235"/>
      <c r="AL32" s="235"/>
      <c r="AM32" s="235"/>
      <c r="AN32" s="235"/>
      <c r="AO32" s="237"/>
      <c r="AP32" s="236"/>
      <c r="AQ32" s="235"/>
      <c r="AR32" s="235"/>
      <c r="AS32" s="235"/>
      <c r="AT32" s="235"/>
      <c r="AU32" s="235"/>
      <c r="AV32" s="83"/>
      <c r="AW32" s="235"/>
      <c r="AX32" s="235"/>
      <c r="AY32" s="235"/>
      <c r="AZ32" s="235"/>
      <c r="BA32" s="235"/>
      <c r="BB32" s="235"/>
      <c r="BC32" s="83"/>
      <c r="BD32" s="235"/>
      <c r="BE32" s="235"/>
      <c r="BF32" s="235"/>
      <c r="BG32" s="235"/>
      <c r="BH32" s="235"/>
      <c r="BI32" s="235"/>
      <c r="BJ32" s="83"/>
      <c r="BK32" s="235"/>
      <c r="BL32" s="235"/>
      <c r="BM32" s="235"/>
      <c r="BN32" s="235"/>
      <c r="BO32" s="235"/>
      <c r="BP32" s="235"/>
      <c r="BQ32" s="83"/>
      <c r="BR32" s="235"/>
      <c r="BS32" s="238"/>
      <c r="BT32" s="235"/>
      <c r="BU32" s="235"/>
      <c r="BV32" s="235"/>
      <c r="BW32" s="235"/>
      <c r="BX32" s="83"/>
      <c r="BY32" s="238"/>
      <c r="BZ32" s="623"/>
      <c r="CB32" s="158">
        <f t="shared" si="0"/>
        <v>0</v>
      </c>
      <c r="CC32" s="159">
        <f t="shared" si="1"/>
        <v>0</v>
      </c>
      <c r="CD32" s="159">
        <f t="shared" si="2"/>
        <v>0</v>
      </c>
      <c r="CE32" s="160">
        <f t="shared" si="3"/>
        <v>0</v>
      </c>
    </row>
    <row r="33" spans="1:83" ht="17.100000000000001" customHeight="1">
      <c r="A33" s="615">
        <v>10</v>
      </c>
      <c r="B33" s="659" t="s">
        <v>571</v>
      </c>
      <c r="C33" s="239" t="s">
        <v>558</v>
      </c>
      <c r="D33" s="95"/>
      <c r="E33" s="109"/>
      <c r="F33" s="223"/>
      <c r="G33" s="53">
        <v>4</v>
      </c>
      <c r="H33" s="53">
        <v>4</v>
      </c>
      <c r="I33" s="53">
        <v>4</v>
      </c>
      <c r="J33" s="95">
        <v>4</v>
      </c>
      <c r="K33" s="224">
        <v>4</v>
      </c>
      <c r="L33" s="53"/>
      <c r="M33" s="81"/>
      <c r="N33" s="53">
        <v>4</v>
      </c>
      <c r="O33" s="53">
        <v>4</v>
      </c>
      <c r="P33" s="53"/>
      <c r="Q33" s="81"/>
      <c r="R33" s="53">
        <v>1</v>
      </c>
      <c r="S33" s="53"/>
      <c r="T33" s="81"/>
      <c r="U33" s="53">
        <v>4</v>
      </c>
      <c r="V33" s="53">
        <v>4</v>
      </c>
      <c r="W33" s="52">
        <v>4</v>
      </c>
      <c r="X33" s="53">
        <v>4</v>
      </c>
      <c r="Y33" s="53">
        <v>4</v>
      </c>
      <c r="Z33" s="53"/>
      <c r="AA33" s="81"/>
      <c r="AB33" s="81"/>
      <c r="AC33" s="53">
        <v>1</v>
      </c>
      <c r="AD33" s="52">
        <v>2</v>
      </c>
      <c r="AE33" s="53">
        <v>2</v>
      </c>
      <c r="AF33" s="53">
        <v>2</v>
      </c>
      <c r="AG33" s="53"/>
      <c r="AH33" s="81"/>
      <c r="AI33" s="53">
        <v>4</v>
      </c>
      <c r="AJ33" s="53">
        <v>4</v>
      </c>
      <c r="AK33" s="53"/>
      <c r="AL33" s="53">
        <v>4</v>
      </c>
      <c r="AM33" s="53">
        <v>4</v>
      </c>
      <c r="AN33" s="53"/>
      <c r="AO33" s="225"/>
      <c r="AP33" s="224">
        <v>4</v>
      </c>
      <c r="AQ33" s="53">
        <v>4</v>
      </c>
      <c r="AR33" s="53">
        <v>4</v>
      </c>
      <c r="AS33" s="53">
        <v>4</v>
      </c>
      <c r="AT33" s="53"/>
      <c r="AU33" s="53"/>
      <c r="AV33" s="81"/>
      <c r="AW33" s="53">
        <v>4</v>
      </c>
      <c r="AX33" s="53">
        <v>4</v>
      </c>
      <c r="AY33" s="53">
        <v>4</v>
      </c>
      <c r="AZ33" s="53">
        <v>4</v>
      </c>
      <c r="BA33" s="53">
        <v>4</v>
      </c>
      <c r="BB33" s="53"/>
      <c r="BC33" s="81"/>
      <c r="BD33" s="53">
        <v>2</v>
      </c>
      <c r="BE33" s="53">
        <v>4</v>
      </c>
      <c r="BF33" s="53">
        <v>2</v>
      </c>
      <c r="BG33" s="53">
        <v>1</v>
      </c>
      <c r="BH33" s="53">
        <v>1</v>
      </c>
      <c r="BI33" s="53"/>
      <c r="BJ33" s="81"/>
      <c r="BK33" s="53">
        <v>4</v>
      </c>
      <c r="BL33" s="53">
        <v>4</v>
      </c>
      <c r="BM33" s="53"/>
      <c r="BN33" s="53">
        <v>4</v>
      </c>
      <c r="BO33" s="53">
        <v>4</v>
      </c>
      <c r="BP33" s="53"/>
      <c r="BQ33" s="81"/>
      <c r="BR33" s="53">
        <v>4</v>
      </c>
      <c r="BS33" s="226">
        <v>4</v>
      </c>
      <c r="BT33" s="53">
        <v>4</v>
      </c>
      <c r="BU33" s="53">
        <v>4</v>
      </c>
      <c r="BV33" s="53">
        <v>4</v>
      </c>
      <c r="BW33" s="53"/>
      <c r="BX33" s="81"/>
      <c r="BY33" s="226">
        <v>4</v>
      </c>
      <c r="BZ33" s="621"/>
      <c r="CB33" s="153">
        <f t="shared" si="0"/>
        <v>36</v>
      </c>
      <c r="CC33" s="154">
        <f t="shared" si="1"/>
        <v>0</v>
      </c>
      <c r="CD33" s="154">
        <f t="shared" si="2"/>
        <v>5</v>
      </c>
      <c r="CE33" s="155">
        <f t="shared" si="3"/>
        <v>4</v>
      </c>
    </row>
    <row r="34" spans="1:83" ht="17.100000000000001" customHeight="1">
      <c r="A34" s="616"/>
      <c r="B34" s="660"/>
      <c r="C34" s="227" t="s">
        <v>560</v>
      </c>
      <c r="D34" s="96"/>
      <c r="E34" s="113"/>
      <c r="F34" s="228"/>
      <c r="G34" s="52">
        <v>4</v>
      </c>
      <c r="H34" s="52"/>
      <c r="I34" s="52">
        <v>3</v>
      </c>
      <c r="J34" s="96">
        <v>4</v>
      </c>
      <c r="K34" s="229">
        <v>4</v>
      </c>
      <c r="L34" s="52"/>
      <c r="M34" s="82"/>
      <c r="N34" s="52">
        <v>4</v>
      </c>
      <c r="O34" s="52"/>
      <c r="P34" s="52">
        <v>4</v>
      </c>
      <c r="Q34" s="82"/>
      <c r="R34" s="52">
        <v>1</v>
      </c>
      <c r="S34" s="52"/>
      <c r="T34" s="82"/>
      <c r="U34" s="52">
        <v>4</v>
      </c>
      <c r="V34" s="52">
        <v>4</v>
      </c>
      <c r="W34" s="235">
        <v>4</v>
      </c>
      <c r="X34" s="52">
        <v>4</v>
      </c>
      <c r="Y34" s="52">
        <v>4</v>
      </c>
      <c r="Z34" s="52"/>
      <c r="AA34" s="82"/>
      <c r="AB34" s="82"/>
      <c r="AC34" s="52">
        <v>2</v>
      </c>
      <c r="AD34" s="235"/>
      <c r="AE34" s="52">
        <v>1</v>
      </c>
      <c r="AF34" s="52">
        <v>2</v>
      </c>
      <c r="AG34" s="52"/>
      <c r="AH34" s="82"/>
      <c r="AI34" s="52">
        <v>4</v>
      </c>
      <c r="AJ34" s="52">
        <v>4</v>
      </c>
      <c r="AK34" s="52"/>
      <c r="AL34" s="52">
        <v>4</v>
      </c>
      <c r="AM34" s="52">
        <v>4</v>
      </c>
      <c r="AN34" s="52"/>
      <c r="AO34" s="230"/>
      <c r="AP34" s="229">
        <v>1</v>
      </c>
      <c r="AQ34" s="52">
        <v>4</v>
      </c>
      <c r="AR34" s="52">
        <v>4</v>
      </c>
      <c r="AS34" s="52">
        <v>4</v>
      </c>
      <c r="AT34" s="52"/>
      <c r="AU34" s="52"/>
      <c r="AV34" s="82"/>
      <c r="AW34" s="52">
        <v>4</v>
      </c>
      <c r="AX34" s="52"/>
      <c r="AY34" s="52">
        <v>4</v>
      </c>
      <c r="AZ34" s="52"/>
      <c r="BA34" s="52">
        <v>4</v>
      </c>
      <c r="BB34" s="52"/>
      <c r="BC34" s="82"/>
      <c r="BD34" s="52">
        <v>1</v>
      </c>
      <c r="BE34" s="52">
        <v>2</v>
      </c>
      <c r="BF34" s="52">
        <v>2</v>
      </c>
      <c r="BG34" s="52"/>
      <c r="BH34" s="52">
        <v>1</v>
      </c>
      <c r="BI34" s="52"/>
      <c r="BJ34" s="82"/>
      <c r="BK34" s="52">
        <v>4</v>
      </c>
      <c r="BL34" s="52">
        <v>4</v>
      </c>
      <c r="BM34" s="52"/>
      <c r="BN34" s="52">
        <v>4</v>
      </c>
      <c r="BO34" s="52">
        <v>4</v>
      </c>
      <c r="BP34" s="52"/>
      <c r="BQ34" s="82"/>
      <c r="BR34" s="52"/>
      <c r="BS34" s="187"/>
      <c r="BT34" s="52">
        <v>4</v>
      </c>
      <c r="BU34" s="52">
        <v>4</v>
      </c>
      <c r="BV34" s="52"/>
      <c r="BW34" s="52"/>
      <c r="BX34" s="82"/>
      <c r="BY34" s="187"/>
      <c r="BZ34" s="622"/>
      <c r="CB34" s="156">
        <f t="shared" si="0"/>
        <v>26</v>
      </c>
      <c r="CC34" s="152">
        <f t="shared" si="1"/>
        <v>1</v>
      </c>
      <c r="CD34" s="152">
        <f t="shared" si="2"/>
        <v>4</v>
      </c>
      <c r="CE34" s="157">
        <f t="shared" si="3"/>
        <v>5</v>
      </c>
    </row>
    <row r="35" spans="1:83" ht="17.100000000000001" customHeight="1">
      <c r="A35" s="617"/>
      <c r="B35" s="661"/>
      <c r="C35" s="231" t="s">
        <v>561</v>
      </c>
      <c r="D35" s="232"/>
      <c r="E35" s="233"/>
      <c r="F35" s="234"/>
      <c r="G35" s="235"/>
      <c r="H35" s="235"/>
      <c r="I35" s="116"/>
      <c r="J35" s="232"/>
      <c r="K35" s="236"/>
      <c r="L35" s="235"/>
      <c r="M35" s="83"/>
      <c r="N35" s="235"/>
      <c r="O35" s="235"/>
      <c r="P35" s="235"/>
      <c r="Q35" s="83"/>
      <c r="R35" s="235"/>
      <c r="S35" s="235"/>
      <c r="T35" s="83"/>
      <c r="U35" s="235"/>
      <c r="V35" s="235"/>
      <c r="W35" s="53"/>
      <c r="X35" s="235"/>
      <c r="Y35" s="235"/>
      <c r="Z35" s="235"/>
      <c r="AA35" s="83"/>
      <c r="AB35" s="83"/>
      <c r="AC35" s="235"/>
      <c r="AD35" s="53"/>
      <c r="AE35" s="235"/>
      <c r="AF35" s="235"/>
      <c r="AG35" s="235"/>
      <c r="AH35" s="83"/>
      <c r="AI35" s="235"/>
      <c r="AJ35" s="235"/>
      <c r="AK35" s="235"/>
      <c r="AL35" s="235"/>
      <c r="AM35" s="235"/>
      <c r="AN35" s="235"/>
      <c r="AO35" s="237"/>
      <c r="AP35" s="236"/>
      <c r="AQ35" s="235"/>
      <c r="AR35" s="235"/>
      <c r="AS35" s="235"/>
      <c r="AT35" s="235"/>
      <c r="AU35" s="235"/>
      <c r="AV35" s="83"/>
      <c r="AW35" s="235"/>
      <c r="AX35" s="235"/>
      <c r="AY35" s="235"/>
      <c r="AZ35" s="235"/>
      <c r="BA35" s="235"/>
      <c r="BB35" s="235"/>
      <c r="BC35" s="83"/>
      <c r="BD35" s="235"/>
      <c r="BE35" s="235"/>
      <c r="BF35" s="235"/>
      <c r="BG35" s="235"/>
      <c r="BH35" s="235"/>
      <c r="BI35" s="235"/>
      <c r="BJ35" s="83"/>
      <c r="BK35" s="235"/>
      <c r="BL35" s="235"/>
      <c r="BM35" s="235"/>
      <c r="BN35" s="235"/>
      <c r="BO35" s="235"/>
      <c r="BP35" s="235"/>
      <c r="BQ35" s="83"/>
      <c r="BR35" s="235"/>
      <c r="BS35" s="238"/>
      <c r="BT35" s="235"/>
      <c r="BU35" s="235"/>
      <c r="BV35" s="235"/>
      <c r="BW35" s="235"/>
      <c r="BX35" s="83"/>
      <c r="BY35" s="238"/>
      <c r="BZ35" s="623"/>
      <c r="CB35" s="158">
        <f t="shared" si="0"/>
        <v>0</v>
      </c>
      <c r="CC35" s="159">
        <f t="shared" si="1"/>
        <v>0</v>
      </c>
      <c r="CD35" s="159">
        <f t="shared" si="2"/>
        <v>0</v>
      </c>
      <c r="CE35" s="160">
        <f t="shared" si="3"/>
        <v>0</v>
      </c>
    </row>
    <row r="36" spans="1:83" ht="17.100000000000001" customHeight="1">
      <c r="A36" s="615">
        <v>11</v>
      </c>
      <c r="B36" s="659" t="s">
        <v>572</v>
      </c>
      <c r="C36" s="239" t="s">
        <v>558</v>
      </c>
      <c r="D36" s="95"/>
      <c r="E36" s="109"/>
      <c r="F36" s="223"/>
      <c r="G36" s="53">
        <v>4</v>
      </c>
      <c r="H36" s="53">
        <v>4</v>
      </c>
      <c r="I36" s="53">
        <v>4</v>
      </c>
      <c r="J36" s="95">
        <v>4</v>
      </c>
      <c r="K36" s="224">
        <v>4</v>
      </c>
      <c r="L36" s="53"/>
      <c r="M36" s="81"/>
      <c r="N36" s="53">
        <v>4</v>
      </c>
      <c r="O36" s="53">
        <v>4</v>
      </c>
      <c r="P36" s="53"/>
      <c r="Q36" s="81"/>
      <c r="R36" s="53">
        <v>4</v>
      </c>
      <c r="S36" s="53"/>
      <c r="T36" s="81"/>
      <c r="U36" s="53">
        <v>4</v>
      </c>
      <c r="V36" s="53">
        <v>4</v>
      </c>
      <c r="W36" s="52">
        <v>4</v>
      </c>
      <c r="X36" s="53">
        <v>3</v>
      </c>
      <c r="Y36" s="53">
        <v>1</v>
      </c>
      <c r="Z36" s="53"/>
      <c r="AA36" s="81"/>
      <c r="AB36" s="81"/>
      <c r="AC36" s="53">
        <v>4</v>
      </c>
      <c r="AD36" s="52">
        <v>4</v>
      </c>
      <c r="AE36" s="53">
        <v>4</v>
      </c>
      <c r="AF36" s="53">
        <v>4</v>
      </c>
      <c r="AG36" s="53"/>
      <c r="AH36" s="81"/>
      <c r="AI36" s="53">
        <v>3</v>
      </c>
      <c r="AJ36" s="53">
        <v>4</v>
      </c>
      <c r="AK36" s="53"/>
      <c r="AL36" s="53">
        <v>3</v>
      </c>
      <c r="AM36" s="53">
        <v>4</v>
      </c>
      <c r="AN36" s="53"/>
      <c r="AO36" s="225"/>
      <c r="AP36" s="224">
        <v>4</v>
      </c>
      <c r="AQ36" s="53">
        <v>4</v>
      </c>
      <c r="AR36" s="53">
        <v>4</v>
      </c>
      <c r="AS36" s="53">
        <v>4</v>
      </c>
      <c r="AT36" s="53"/>
      <c r="AU36" s="53"/>
      <c r="AV36" s="81"/>
      <c r="AW36" s="53">
        <v>4</v>
      </c>
      <c r="AX36" s="53">
        <v>4</v>
      </c>
      <c r="AY36" s="53">
        <v>4</v>
      </c>
      <c r="AZ36" s="53">
        <v>4</v>
      </c>
      <c r="BA36" s="53">
        <v>4</v>
      </c>
      <c r="BB36" s="53"/>
      <c r="BC36" s="81"/>
      <c r="BD36" s="53">
        <v>4</v>
      </c>
      <c r="BE36" s="53">
        <v>4</v>
      </c>
      <c r="BF36" s="53">
        <v>4</v>
      </c>
      <c r="BG36" s="53">
        <v>4</v>
      </c>
      <c r="BH36" s="53">
        <v>4</v>
      </c>
      <c r="BI36" s="53"/>
      <c r="BJ36" s="81"/>
      <c r="BK36" s="53">
        <v>4</v>
      </c>
      <c r="BL36" s="53">
        <v>4</v>
      </c>
      <c r="BM36" s="53"/>
      <c r="BN36" s="53">
        <v>4</v>
      </c>
      <c r="BO36" s="53">
        <v>3</v>
      </c>
      <c r="BP36" s="53"/>
      <c r="BQ36" s="81"/>
      <c r="BR36" s="53">
        <v>4</v>
      </c>
      <c r="BS36" s="226">
        <v>4</v>
      </c>
      <c r="BT36" s="53">
        <v>4</v>
      </c>
      <c r="BU36" s="53">
        <v>4</v>
      </c>
      <c r="BV36" s="53">
        <v>4</v>
      </c>
      <c r="BW36" s="53"/>
      <c r="BX36" s="81"/>
      <c r="BY36" s="226"/>
      <c r="BZ36" s="621"/>
      <c r="CB36" s="153">
        <f t="shared" si="0"/>
        <v>39</v>
      </c>
      <c r="CC36" s="154">
        <f t="shared" si="1"/>
        <v>4</v>
      </c>
      <c r="CD36" s="154">
        <f t="shared" si="2"/>
        <v>0</v>
      </c>
      <c r="CE36" s="155">
        <f t="shared" si="3"/>
        <v>1</v>
      </c>
    </row>
    <row r="37" spans="1:83" ht="17.100000000000001" customHeight="1">
      <c r="A37" s="616"/>
      <c r="B37" s="660"/>
      <c r="C37" s="227" t="s">
        <v>560</v>
      </c>
      <c r="D37" s="96"/>
      <c r="E37" s="113"/>
      <c r="F37" s="228"/>
      <c r="G37" s="52">
        <v>4</v>
      </c>
      <c r="H37" s="52"/>
      <c r="I37" s="52">
        <v>4</v>
      </c>
      <c r="J37" s="96">
        <v>4</v>
      </c>
      <c r="K37" s="229">
        <v>4</v>
      </c>
      <c r="L37" s="52"/>
      <c r="M37" s="82"/>
      <c r="N37" s="52">
        <v>4</v>
      </c>
      <c r="O37" s="52"/>
      <c r="P37" s="52">
        <v>4</v>
      </c>
      <c r="Q37" s="82"/>
      <c r="R37" s="52">
        <v>4</v>
      </c>
      <c r="S37" s="52"/>
      <c r="T37" s="82"/>
      <c r="U37" s="52">
        <v>4</v>
      </c>
      <c r="V37" s="52">
        <v>4</v>
      </c>
      <c r="W37" s="52">
        <v>4</v>
      </c>
      <c r="X37" s="52">
        <v>4</v>
      </c>
      <c r="Y37" s="52">
        <v>1</v>
      </c>
      <c r="Z37" s="52"/>
      <c r="AA37" s="82"/>
      <c r="AB37" s="82"/>
      <c r="AC37" s="52">
        <v>4</v>
      </c>
      <c r="AD37" s="235"/>
      <c r="AE37" s="52">
        <v>4</v>
      </c>
      <c r="AF37" s="52">
        <v>4</v>
      </c>
      <c r="AG37" s="52"/>
      <c r="AH37" s="82"/>
      <c r="AI37" s="52">
        <v>4</v>
      </c>
      <c r="AJ37" s="52">
        <v>4</v>
      </c>
      <c r="AK37" s="52"/>
      <c r="AL37" s="52">
        <v>4</v>
      </c>
      <c r="AM37" s="52">
        <v>4</v>
      </c>
      <c r="AN37" s="52"/>
      <c r="AO37" s="230"/>
      <c r="AP37" s="229">
        <v>4</v>
      </c>
      <c r="AQ37" s="52">
        <v>4</v>
      </c>
      <c r="AR37" s="52">
        <v>4</v>
      </c>
      <c r="AS37" s="52">
        <v>4</v>
      </c>
      <c r="AT37" s="52"/>
      <c r="AU37" s="52"/>
      <c r="AV37" s="82"/>
      <c r="AW37" s="52">
        <v>4</v>
      </c>
      <c r="AX37" s="52"/>
      <c r="AY37" s="52">
        <v>4</v>
      </c>
      <c r="AZ37" s="52"/>
      <c r="BA37" s="52">
        <v>4</v>
      </c>
      <c r="BB37" s="52"/>
      <c r="BC37" s="82"/>
      <c r="BD37" s="52">
        <v>4</v>
      </c>
      <c r="BE37" s="52">
        <v>4</v>
      </c>
      <c r="BF37" s="52">
        <v>4</v>
      </c>
      <c r="BG37" s="52">
        <v>4</v>
      </c>
      <c r="BH37" s="52">
        <v>4</v>
      </c>
      <c r="BI37" s="52"/>
      <c r="BJ37" s="82"/>
      <c r="BK37" s="52">
        <v>4</v>
      </c>
      <c r="BL37" s="52">
        <v>4</v>
      </c>
      <c r="BM37" s="52"/>
      <c r="BN37" s="52">
        <v>4</v>
      </c>
      <c r="BO37" s="52">
        <v>4</v>
      </c>
      <c r="BP37" s="52"/>
      <c r="BQ37" s="82"/>
      <c r="BR37" s="52"/>
      <c r="BS37" s="187"/>
      <c r="BT37" s="52">
        <v>4</v>
      </c>
      <c r="BU37" s="52">
        <v>4</v>
      </c>
      <c r="BV37" s="52"/>
      <c r="BW37" s="52"/>
      <c r="BX37" s="82"/>
      <c r="BY37" s="187"/>
      <c r="BZ37" s="622"/>
      <c r="CB37" s="156">
        <f t="shared" si="0"/>
        <v>36</v>
      </c>
      <c r="CC37" s="152">
        <f t="shared" si="1"/>
        <v>0</v>
      </c>
      <c r="CD37" s="152">
        <f t="shared" si="2"/>
        <v>0</v>
      </c>
      <c r="CE37" s="157">
        <f t="shared" si="3"/>
        <v>1</v>
      </c>
    </row>
    <row r="38" spans="1:83" ht="17.100000000000001" customHeight="1">
      <c r="A38" s="617"/>
      <c r="B38" s="661"/>
      <c r="C38" s="231" t="s">
        <v>561</v>
      </c>
      <c r="D38" s="232"/>
      <c r="E38" s="233"/>
      <c r="F38" s="234"/>
      <c r="G38" s="235"/>
      <c r="H38" s="235"/>
      <c r="I38" s="116"/>
      <c r="J38" s="232"/>
      <c r="K38" s="236"/>
      <c r="L38" s="235"/>
      <c r="M38" s="83"/>
      <c r="N38" s="235"/>
      <c r="O38" s="235"/>
      <c r="P38" s="235"/>
      <c r="Q38" s="83"/>
      <c r="R38" s="235"/>
      <c r="S38" s="235"/>
      <c r="T38" s="83"/>
      <c r="U38" s="235"/>
      <c r="V38" s="235"/>
      <c r="W38" s="235"/>
      <c r="X38" s="235"/>
      <c r="Y38" s="235"/>
      <c r="Z38" s="235"/>
      <c r="AA38" s="83"/>
      <c r="AB38" s="83"/>
      <c r="AC38" s="235"/>
      <c r="AD38" s="53"/>
      <c r="AE38" s="235"/>
      <c r="AF38" s="235"/>
      <c r="AG38" s="235"/>
      <c r="AH38" s="83"/>
      <c r="AI38" s="235"/>
      <c r="AJ38" s="235"/>
      <c r="AK38" s="235"/>
      <c r="AL38" s="235"/>
      <c r="AM38" s="235"/>
      <c r="AN38" s="235"/>
      <c r="AO38" s="237"/>
      <c r="AP38" s="236"/>
      <c r="AQ38" s="235"/>
      <c r="AR38" s="235"/>
      <c r="AS38" s="235"/>
      <c r="AT38" s="235"/>
      <c r="AU38" s="235"/>
      <c r="AV38" s="83"/>
      <c r="AW38" s="235"/>
      <c r="AX38" s="235"/>
      <c r="AY38" s="235"/>
      <c r="AZ38" s="235"/>
      <c r="BA38" s="235"/>
      <c r="BB38" s="235"/>
      <c r="BC38" s="83"/>
      <c r="BD38" s="235"/>
      <c r="BE38" s="235"/>
      <c r="BF38" s="235"/>
      <c r="BG38" s="235"/>
      <c r="BH38" s="235"/>
      <c r="BI38" s="235"/>
      <c r="BJ38" s="83"/>
      <c r="BK38" s="235"/>
      <c r="BL38" s="235"/>
      <c r="BM38" s="235"/>
      <c r="BN38" s="235"/>
      <c r="BO38" s="235"/>
      <c r="BP38" s="235"/>
      <c r="BQ38" s="83"/>
      <c r="BR38" s="235"/>
      <c r="BS38" s="238"/>
      <c r="BT38" s="235"/>
      <c r="BU38" s="235"/>
      <c r="BV38" s="235"/>
      <c r="BW38" s="235"/>
      <c r="BX38" s="83"/>
      <c r="BY38" s="238"/>
      <c r="BZ38" s="623"/>
      <c r="CB38" s="158">
        <f t="shared" si="0"/>
        <v>0</v>
      </c>
      <c r="CC38" s="159">
        <f t="shared" si="1"/>
        <v>0</v>
      </c>
      <c r="CD38" s="159">
        <f t="shared" si="2"/>
        <v>0</v>
      </c>
      <c r="CE38" s="160">
        <f t="shared" si="3"/>
        <v>0</v>
      </c>
    </row>
    <row r="39" spans="1:83" ht="17.100000000000001" customHeight="1">
      <c r="A39" s="615">
        <v>12</v>
      </c>
      <c r="B39" s="659" t="s">
        <v>573</v>
      </c>
      <c r="C39" s="239" t="s">
        <v>558</v>
      </c>
      <c r="D39" s="95"/>
      <c r="E39" s="109"/>
      <c r="F39" s="223"/>
      <c r="G39" s="53">
        <v>2</v>
      </c>
      <c r="H39" s="53">
        <v>4</v>
      </c>
      <c r="I39" s="53">
        <v>4</v>
      </c>
      <c r="J39" s="95">
        <v>4</v>
      </c>
      <c r="K39" s="224">
        <v>4</v>
      </c>
      <c r="L39" s="53"/>
      <c r="M39" s="81"/>
      <c r="N39" s="53">
        <v>3</v>
      </c>
      <c r="O39" s="53">
        <v>4</v>
      </c>
      <c r="P39" s="53"/>
      <c r="Q39" s="81"/>
      <c r="R39" s="53">
        <v>4</v>
      </c>
      <c r="S39" s="53"/>
      <c r="T39" s="81"/>
      <c r="U39" s="53">
        <v>3</v>
      </c>
      <c r="V39" s="53">
        <v>4</v>
      </c>
      <c r="W39" s="53">
        <v>4</v>
      </c>
      <c r="X39" s="53">
        <v>4</v>
      </c>
      <c r="Y39" s="53">
        <v>2</v>
      </c>
      <c r="Z39" s="53"/>
      <c r="AA39" s="81"/>
      <c r="AB39" s="81"/>
      <c r="AC39" s="53">
        <v>2</v>
      </c>
      <c r="AD39" s="52">
        <v>4</v>
      </c>
      <c r="AE39" s="53">
        <v>3</v>
      </c>
      <c r="AF39" s="53">
        <v>4</v>
      </c>
      <c r="AG39" s="53"/>
      <c r="AH39" s="81"/>
      <c r="AI39" s="53">
        <v>4</v>
      </c>
      <c r="AJ39" s="53">
        <v>4</v>
      </c>
      <c r="AK39" s="53"/>
      <c r="AL39" s="53">
        <v>3</v>
      </c>
      <c r="AM39" s="53">
        <v>4</v>
      </c>
      <c r="AN39" s="53"/>
      <c r="AO39" s="225"/>
      <c r="AP39" s="224">
        <v>4</v>
      </c>
      <c r="AQ39" s="53">
        <v>4</v>
      </c>
      <c r="AR39" s="53">
        <v>4</v>
      </c>
      <c r="AS39" s="53">
        <v>4</v>
      </c>
      <c r="AT39" s="53"/>
      <c r="AU39" s="53"/>
      <c r="AV39" s="81"/>
      <c r="AW39" s="53">
        <v>4</v>
      </c>
      <c r="AX39" s="53">
        <v>4</v>
      </c>
      <c r="AY39" s="53">
        <v>4</v>
      </c>
      <c r="AZ39" s="53">
        <v>4</v>
      </c>
      <c r="BA39" s="53">
        <v>4</v>
      </c>
      <c r="BB39" s="53"/>
      <c r="BC39" s="81"/>
      <c r="BD39" s="53">
        <v>4</v>
      </c>
      <c r="BE39" s="53">
        <v>4</v>
      </c>
      <c r="BF39" s="53">
        <v>4</v>
      </c>
      <c r="BG39" s="53">
        <v>4</v>
      </c>
      <c r="BH39" s="53">
        <v>4</v>
      </c>
      <c r="BI39" s="53"/>
      <c r="BJ39" s="81"/>
      <c r="BK39" s="53">
        <v>4</v>
      </c>
      <c r="BL39" s="53">
        <v>4</v>
      </c>
      <c r="BM39" s="53"/>
      <c r="BN39" s="53">
        <v>4</v>
      </c>
      <c r="BO39" s="53">
        <v>3</v>
      </c>
      <c r="BP39" s="53"/>
      <c r="BQ39" s="81"/>
      <c r="BR39" s="53">
        <v>4</v>
      </c>
      <c r="BS39" s="226">
        <v>4</v>
      </c>
      <c r="BT39" s="53">
        <v>4</v>
      </c>
      <c r="BU39" s="53">
        <v>4</v>
      </c>
      <c r="BV39" s="53">
        <v>4</v>
      </c>
      <c r="BW39" s="53"/>
      <c r="BX39" s="81"/>
      <c r="BY39" s="226"/>
      <c r="BZ39" s="621"/>
      <c r="CB39" s="153">
        <f t="shared" si="0"/>
        <v>36</v>
      </c>
      <c r="CC39" s="154">
        <f t="shared" si="1"/>
        <v>5</v>
      </c>
      <c r="CD39" s="154">
        <f t="shared" si="2"/>
        <v>3</v>
      </c>
      <c r="CE39" s="155">
        <f t="shared" si="3"/>
        <v>0</v>
      </c>
    </row>
    <row r="40" spans="1:83" ht="17.100000000000001" customHeight="1">
      <c r="A40" s="616"/>
      <c r="B40" s="660"/>
      <c r="C40" s="227" t="s">
        <v>560</v>
      </c>
      <c r="D40" s="96"/>
      <c r="E40" s="113"/>
      <c r="F40" s="228"/>
      <c r="G40" s="52">
        <v>2</v>
      </c>
      <c r="H40" s="52"/>
      <c r="I40" s="52">
        <v>4</v>
      </c>
      <c r="J40" s="96">
        <v>4</v>
      </c>
      <c r="K40" s="229">
        <v>4</v>
      </c>
      <c r="L40" s="52"/>
      <c r="M40" s="82"/>
      <c r="N40" s="52">
        <v>4</v>
      </c>
      <c r="O40" s="52"/>
      <c r="P40" s="52">
        <v>4</v>
      </c>
      <c r="Q40" s="82"/>
      <c r="R40" s="52">
        <v>4</v>
      </c>
      <c r="S40" s="52"/>
      <c r="T40" s="82"/>
      <c r="U40" s="52">
        <v>4</v>
      </c>
      <c r="V40" s="52">
        <v>4</v>
      </c>
      <c r="W40" s="52">
        <v>4</v>
      </c>
      <c r="X40" s="52">
        <v>4</v>
      </c>
      <c r="Y40" s="52">
        <v>2</v>
      </c>
      <c r="Z40" s="52"/>
      <c r="AA40" s="82"/>
      <c r="AB40" s="82"/>
      <c r="AC40" s="52">
        <v>2</v>
      </c>
      <c r="AD40" s="235"/>
      <c r="AE40" s="52">
        <v>4</v>
      </c>
      <c r="AF40" s="52">
        <v>4</v>
      </c>
      <c r="AG40" s="52"/>
      <c r="AH40" s="82"/>
      <c r="AI40" s="52">
        <v>4</v>
      </c>
      <c r="AJ40" s="52">
        <v>4</v>
      </c>
      <c r="AK40" s="52"/>
      <c r="AL40" s="52">
        <v>4</v>
      </c>
      <c r="AM40" s="52">
        <v>4</v>
      </c>
      <c r="AN40" s="52"/>
      <c r="AO40" s="230"/>
      <c r="AP40" s="229">
        <v>4</v>
      </c>
      <c r="AQ40" s="52">
        <v>4</v>
      </c>
      <c r="AR40" s="52">
        <v>4</v>
      </c>
      <c r="AS40" s="52">
        <v>4</v>
      </c>
      <c r="AT40" s="52"/>
      <c r="AU40" s="52"/>
      <c r="AV40" s="82"/>
      <c r="AW40" s="52">
        <v>3</v>
      </c>
      <c r="AX40" s="52"/>
      <c r="AY40" s="52">
        <v>4</v>
      </c>
      <c r="AZ40" s="52"/>
      <c r="BA40" s="52">
        <v>4</v>
      </c>
      <c r="BB40" s="52"/>
      <c r="BC40" s="82"/>
      <c r="BD40" s="52">
        <v>4</v>
      </c>
      <c r="BE40" s="52">
        <v>3</v>
      </c>
      <c r="BF40" s="52">
        <v>4</v>
      </c>
      <c r="BG40" s="52">
        <v>4</v>
      </c>
      <c r="BH40" s="52">
        <v>4</v>
      </c>
      <c r="BI40" s="52"/>
      <c r="BJ40" s="82"/>
      <c r="BK40" s="52">
        <v>4</v>
      </c>
      <c r="BL40" s="52">
        <v>4</v>
      </c>
      <c r="BM40" s="52"/>
      <c r="BN40" s="52">
        <v>4</v>
      </c>
      <c r="BO40" s="52">
        <v>4</v>
      </c>
      <c r="BP40" s="52"/>
      <c r="BQ40" s="82"/>
      <c r="BR40" s="52"/>
      <c r="BS40" s="187"/>
      <c r="BT40" s="52">
        <v>4</v>
      </c>
      <c r="BU40" s="52">
        <v>4</v>
      </c>
      <c r="BV40" s="52"/>
      <c r="BW40" s="52"/>
      <c r="BX40" s="82"/>
      <c r="BY40" s="187"/>
      <c r="BZ40" s="622"/>
      <c r="CB40" s="156">
        <f t="shared" si="0"/>
        <v>32</v>
      </c>
      <c r="CC40" s="152">
        <f t="shared" si="1"/>
        <v>2</v>
      </c>
      <c r="CD40" s="152">
        <f t="shared" si="2"/>
        <v>3</v>
      </c>
      <c r="CE40" s="157">
        <f t="shared" si="3"/>
        <v>0</v>
      </c>
    </row>
    <row r="41" spans="1:83" ht="17.100000000000001" customHeight="1">
      <c r="A41" s="617"/>
      <c r="B41" s="661"/>
      <c r="C41" s="231" t="s">
        <v>561</v>
      </c>
      <c r="D41" s="232"/>
      <c r="E41" s="233"/>
      <c r="F41" s="234"/>
      <c r="G41" s="235"/>
      <c r="H41" s="235"/>
      <c r="I41" s="116"/>
      <c r="J41" s="232"/>
      <c r="K41" s="236"/>
      <c r="L41" s="235"/>
      <c r="M41" s="83"/>
      <c r="N41" s="235"/>
      <c r="O41" s="235"/>
      <c r="P41" s="235"/>
      <c r="Q41" s="83"/>
      <c r="R41" s="235"/>
      <c r="S41" s="235"/>
      <c r="T41" s="83"/>
      <c r="U41" s="235"/>
      <c r="V41" s="235"/>
      <c r="W41" s="235"/>
      <c r="X41" s="235"/>
      <c r="Y41" s="235"/>
      <c r="Z41" s="235"/>
      <c r="AA41" s="83"/>
      <c r="AB41" s="83"/>
      <c r="AC41" s="235"/>
      <c r="AD41" s="53"/>
      <c r="AE41" s="235"/>
      <c r="AF41" s="235"/>
      <c r="AG41" s="235"/>
      <c r="AH41" s="83"/>
      <c r="AI41" s="235"/>
      <c r="AJ41" s="235"/>
      <c r="AK41" s="235"/>
      <c r="AL41" s="235"/>
      <c r="AM41" s="235"/>
      <c r="AN41" s="235"/>
      <c r="AO41" s="237"/>
      <c r="AP41" s="236"/>
      <c r="AQ41" s="235"/>
      <c r="AR41" s="235"/>
      <c r="AS41" s="235"/>
      <c r="AT41" s="235"/>
      <c r="AU41" s="235"/>
      <c r="AV41" s="83"/>
      <c r="AW41" s="235"/>
      <c r="AX41" s="235"/>
      <c r="AY41" s="235"/>
      <c r="AZ41" s="235"/>
      <c r="BA41" s="235"/>
      <c r="BB41" s="235"/>
      <c r="BC41" s="83"/>
      <c r="BD41" s="235"/>
      <c r="BE41" s="235"/>
      <c r="BF41" s="235"/>
      <c r="BG41" s="235"/>
      <c r="BH41" s="235"/>
      <c r="BI41" s="235"/>
      <c r="BJ41" s="83"/>
      <c r="BK41" s="235"/>
      <c r="BL41" s="235"/>
      <c r="BM41" s="235"/>
      <c r="BN41" s="235"/>
      <c r="BO41" s="235"/>
      <c r="BP41" s="235"/>
      <c r="BQ41" s="83"/>
      <c r="BR41" s="235"/>
      <c r="BS41" s="238"/>
      <c r="BT41" s="235"/>
      <c r="BU41" s="235"/>
      <c r="BV41" s="235"/>
      <c r="BW41" s="235"/>
      <c r="BX41" s="83"/>
      <c r="BY41" s="238"/>
      <c r="BZ41" s="623"/>
      <c r="CB41" s="158">
        <f t="shared" si="0"/>
        <v>0</v>
      </c>
      <c r="CC41" s="159">
        <f t="shared" si="1"/>
        <v>0</v>
      </c>
      <c r="CD41" s="159">
        <f t="shared" si="2"/>
        <v>0</v>
      </c>
      <c r="CE41" s="160">
        <f t="shared" si="3"/>
        <v>0</v>
      </c>
    </row>
    <row r="42" spans="1:83" ht="17.100000000000001" customHeight="1">
      <c r="A42" s="615">
        <v>13</v>
      </c>
      <c r="B42" s="659" t="s">
        <v>574</v>
      </c>
      <c r="C42" s="239" t="s">
        <v>558</v>
      </c>
      <c r="D42" s="95"/>
      <c r="E42" s="109"/>
      <c r="F42" s="223"/>
      <c r="G42" s="53">
        <v>4</v>
      </c>
      <c r="H42" s="53">
        <v>4</v>
      </c>
      <c r="I42" s="53">
        <v>4</v>
      </c>
      <c r="J42" s="95">
        <v>4</v>
      </c>
      <c r="K42" s="224">
        <v>4</v>
      </c>
      <c r="L42" s="53"/>
      <c r="M42" s="81"/>
      <c r="N42" s="53">
        <v>4</v>
      </c>
      <c r="O42" s="53">
        <v>4</v>
      </c>
      <c r="P42" s="53"/>
      <c r="Q42" s="81"/>
      <c r="R42" s="53">
        <v>4</v>
      </c>
      <c r="S42" s="53"/>
      <c r="T42" s="81"/>
      <c r="U42" s="53">
        <v>4</v>
      </c>
      <c r="V42" s="53">
        <v>4</v>
      </c>
      <c r="W42" s="53">
        <v>4</v>
      </c>
      <c r="X42" s="53">
        <v>4</v>
      </c>
      <c r="Y42" s="53">
        <v>4</v>
      </c>
      <c r="Z42" s="53"/>
      <c r="AA42" s="81"/>
      <c r="AB42" s="81"/>
      <c r="AC42" s="53">
        <v>4</v>
      </c>
      <c r="AD42" s="52">
        <v>4</v>
      </c>
      <c r="AE42" s="53">
        <v>4</v>
      </c>
      <c r="AF42" s="53">
        <v>4</v>
      </c>
      <c r="AG42" s="53"/>
      <c r="AH42" s="81"/>
      <c r="AI42" s="53">
        <v>4</v>
      </c>
      <c r="AJ42" s="53">
        <v>4</v>
      </c>
      <c r="AK42" s="53"/>
      <c r="AL42" s="53">
        <v>4</v>
      </c>
      <c r="AM42" s="53">
        <v>4</v>
      </c>
      <c r="AN42" s="53"/>
      <c r="AO42" s="225"/>
      <c r="AP42" s="224">
        <v>4</v>
      </c>
      <c r="AQ42" s="53">
        <v>4</v>
      </c>
      <c r="AR42" s="53">
        <v>4</v>
      </c>
      <c r="AS42" s="53">
        <v>4</v>
      </c>
      <c r="AT42" s="53"/>
      <c r="AU42" s="53"/>
      <c r="AV42" s="81"/>
      <c r="AW42" s="53">
        <v>4</v>
      </c>
      <c r="AX42" s="53">
        <v>4</v>
      </c>
      <c r="AY42" s="53">
        <v>4</v>
      </c>
      <c r="AZ42" s="53">
        <v>4</v>
      </c>
      <c r="BA42" s="53">
        <v>2</v>
      </c>
      <c r="BB42" s="53"/>
      <c r="BC42" s="81"/>
      <c r="BD42" s="53">
        <v>4</v>
      </c>
      <c r="BE42" s="53">
        <v>4</v>
      </c>
      <c r="BF42" s="53">
        <v>4</v>
      </c>
      <c r="BG42" s="53">
        <v>4</v>
      </c>
      <c r="BH42" s="53">
        <v>4</v>
      </c>
      <c r="BI42" s="53"/>
      <c r="BJ42" s="81"/>
      <c r="BK42" s="53">
        <v>4</v>
      </c>
      <c r="BL42" s="53">
        <v>4</v>
      </c>
      <c r="BM42" s="53"/>
      <c r="BN42" s="53">
        <v>4</v>
      </c>
      <c r="BO42" s="53">
        <v>4</v>
      </c>
      <c r="BP42" s="53"/>
      <c r="BQ42" s="81"/>
      <c r="BR42" s="53">
        <v>4</v>
      </c>
      <c r="BS42" s="226">
        <v>4</v>
      </c>
      <c r="BT42" s="53">
        <v>4</v>
      </c>
      <c r="BU42" s="53">
        <v>4</v>
      </c>
      <c r="BV42" s="53">
        <v>4</v>
      </c>
      <c r="BW42" s="53"/>
      <c r="BX42" s="81"/>
      <c r="BY42" s="226"/>
      <c r="BZ42" s="621"/>
      <c r="CB42" s="153">
        <f t="shared" si="0"/>
        <v>43</v>
      </c>
      <c r="CC42" s="154">
        <f t="shared" si="1"/>
        <v>0</v>
      </c>
      <c r="CD42" s="154">
        <f t="shared" si="2"/>
        <v>1</v>
      </c>
      <c r="CE42" s="155">
        <f t="shared" si="3"/>
        <v>0</v>
      </c>
    </row>
    <row r="43" spans="1:83" ht="17.100000000000001" customHeight="1">
      <c r="A43" s="616"/>
      <c r="B43" s="660"/>
      <c r="C43" s="227" t="s">
        <v>560</v>
      </c>
      <c r="D43" s="96"/>
      <c r="E43" s="113"/>
      <c r="F43" s="228"/>
      <c r="G43" s="52">
        <v>4</v>
      </c>
      <c r="H43" s="52"/>
      <c r="I43" s="52">
        <v>4</v>
      </c>
      <c r="J43" s="96">
        <v>4</v>
      </c>
      <c r="K43" s="229">
        <v>4</v>
      </c>
      <c r="L43" s="52"/>
      <c r="M43" s="82"/>
      <c r="N43" s="52">
        <v>4</v>
      </c>
      <c r="O43" s="52"/>
      <c r="P43" s="52">
        <v>4</v>
      </c>
      <c r="Q43" s="82"/>
      <c r="R43" s="52">
        <v>4</v>
      </c>
      <c r="S43" s="52"/>
      <c r="T43" s="82"/>
      <c r="U43" s="52">
        <v>4</v>
      </c>
      <c r="V43" s="52">
        <v>4</v>
      </c>
      <c r="W43" s="52">
        <v>4</v>
      </c>
      <c r="X43" s="52">
        <v>4</v>
      </c>
      <c r="Y43" s="52">
        <v>1</v>
      </c>
      <c r="Z43" s="52"/>
      <c r="AA43" s="82"/>
      <c r="AB43" s="82"/>
      <c r="AC43" s="52">
        <v>4</v>
      </c>
      <c r="AD43" s="235"/>
      <c r="AE43" s="52">
        <v>4</v>
      </c>
      <c r="AF43" s="52">
        <v>4</v>
      </c>
      <c r="AG43" s="52"/>
      <c r="AH43" s="82"/>
      <c r="AI43" s="52">
        <v>4</v>
      </c>
      <c r="AJ43" s="52">
        <v>4</v>
      </c>
      <c r="AK43" s="52"/>
      <c r="AL43" s="52"/>
      <c r="AM43" s="52">
        <v>4</v>
      </c>
      <c r="AN43" s="52"/>
      <c r="AO43" s="230"/>
      <c r="AP43" s="229">
        <v>4</v>
      </c>
      <c r="AQ43" s="52">
        <v>4</v>
      </c>
      <c r="AR43" s="52">
        <v>4</v>
      </c>
      <c r="AS43" s="52">
        <v>4</v>
      </c>
      <c r="AT43" s="52"/>
      <c r="AU43" s="52"/>
      <c r="AV43" s="82"/>
      <c r="AW43" s="52">
        <v>4</v>
      </c>
      <c r="AX43" s="52"/>
      <c r="AY43" s="52">
        <v>4</v>
      </c>
      <c r="AZ43" s="52"/>
      <c r="BA43" s="52">
        <v>2</v>
      </c>
      <c r="BB43" s="52"/>
      <c r="BC43" s="82"/>
      <c r="BD43" s="52">
        <v>4</v>
      </c>
      <c r="BE43" s="52">
        <v>4</v>
      </c>
      <c r="BF43" s="52">
        <v>4</v>
      </c>
      <c r="BG43" s="52">
        <v>4</v>
      </c>
      <c r="BH43" s="52">
        <v>4</v>
      </c>
      <c r="BI43" s="52"/>
      <c r="BJ43" s="82"/>
      <c r="BK43" s="52">
        <v>4</v>
      </c>
      <c r="BL43" s="52">
        <v>4</v>
      </c>
      <c r="BM43" s="52"/>
      <c r="BN43" s="52">
        <v>4</v>
      </c>
      <c r="BO43" s="52">
        <v>4</v>
      </c>
      <c r="BP43" s="52"/>
      <c r="BQ43" s="82"/>
      <c r="BR43" s="52"/>
      <c r="BS43" s="187"/>
      <c r="BT43" s="52">
        <v>4</v>
      </c>
      <c r="BU43" s="52">
        <v>4</v>
      </c>
      <c r="BV43" s="52"/>
      <c r="BW43" s="52"/>
      <c r="BX43" s="82"/>
      <c r="BY43" s="187"/>
      <c r="BZ43" s="622"/>
      <c r="CB43" s="156">
        <f t="shared" si="0"/>
        <v>34</v>
      </c>
      <c r="CC43" s="152">
        <f t="shared" si="1"/>
        <v>0</v>
      </c>
      <c r="CD43" s="152">
        <f t="shared" si="2"/>
        <v>1</v>
      </c>
      <c r="CE43" s="157">
        <f t="shared" si="3"/>
        <v>1</v>
      </c>
    </row>
    <row r="44" spans="1:83" ht="17.100000000000001" customHeight="1">
      <c r="A44" s="617"/>
      <c r="B44" s="661"/>
      <c r="C44" s="231" t="s">
        <v>561</v>
      </c>
      <c r="D44" s="232"/>
      <c r="E44" s="233"/>
      <c r="F44" s="234"/>
      <c r="G44" s="235"/>
      <c r="H44" s="235"/>
      <c r="I44" s="116"/>
      <c r="J44" s="232"/>
      <c r="K44" s="236"/>
      <c r="L44" s="235"/>
      <c r="M44" s="83"/>
      <c r="N44" s="235"/>
      <c r="O44" s="235"/>
      <c r="P44" s="235"/>
      <c r="Q44" s="83"/>
      <c r="R44" s="235"/>
      <c r="S44" s="235"/>
      <c r="T44" s="83"/>
      <c r="U44" s="235"/>
      <c r="V44" s="235"/>
      <c r="W44" s="235"/>
      <c r="X44" s="235"/>
      <c r="Y44" s="235"/>
      <c r="Z44" s="235"/>
      <c r="AA44" s="83"/>
      <c r="AB44" s="83"/>
      <c r="AC44" s="235"/>
      <c r="AD44" s="53"/>
      <c r="AE44" s="235"/>
      <c r="AF44" s="235"/>
      <c r="AG44" s="235"/>
      <c r="AH44" s="83"/>
      <c r="AI44" s="235"/>
      <c r="AJ44" s="235"/>
      <c r="AK44" s="235"/>
      <c r="AL44" s="235"/>
      <c r="AM44" s="235"/>
      <c r="AN44" s="235"/>
      <c r="AO44" s="237"/>
      <c r="AP44" s="236"/>
      <c r="AQ44" s="235"/>
      <c r="AR44" s="235"/>
      <c r="AS44" s="235"/>
      <c r="AT44" s="235"/>
      <c r="AU44" s="235"/>
      <c r="AV44" s="83"/>
      <c r="AW44" s="235"/>
      <c r="AX44" s="235"/>
      <c r="AY44" s="235"/>
      <c r="AZ44" s="235"/>
      <c r="BA44" s="235"/>
      <c r="BB44" s="235"/>
      <c r="BC44" s="83"/>
      <c r="BD44" s="235"/>
      <c r="BE44" s="235"/>
      <c r="BF44" s="235"/>
      <c r="BG44" s="235"/>
      <c r="BH44" s="235"/>
      <c r="BI44" s="235"/>
      <c r="BJ44" s="83"/>
      <c r="BK44" s="235"/>
      <c r="BL44" s="235"/>
      <c r="BM44" s="235"/>
      <c r="BN44" s="235"/>
      <c r="BO44" s="235"/>
      <c r="BP44" s="235"/>
      <c r="BQ44" s="83"/>
      <c r="BR44" s="235"/>
      <c r="BS44" s="238"/>
      <c r="BT44" s="235"/>
      <c r="BU44" s="235"/>
      <c r="BV44" s="235"/>
      <c r="BW44" s="235"/>
      <c r="BX44" s="83"/>
      <c r="BY44" s="238"/>
      <c r="BZ44" s="623"/>
      <c r="CB44" s="158">
        <f t="shared" si="0"/>
        <v>0</v>
      </c>
      <c r="CC44" s="159">
        <f t="shared" si="1"/>
        <v>0</v>
      </c>
      <c r="CD44" s="159">
        <f t="shared" si="2"/>
        <v>0</v>
      </c>
      <c r="CE44" s="160">
        <f t="shared" si="3"/>
        <v>0</v>
      </c>
    </row>
    <row r="45" spans="1:83" ht="17.100000000000001" customHeight="1">
      <c r="A45" s="615">
        <v>14</v>
      </c>
      <c r="B45" s="659" t="s">
        <v>575</v>
      </c>
      <c r="C45" s="239" t="s">
        <v>558</v>
      </c>
      <c r="D45" s="95"/>
      <c r="E45" s="109"/>
      <c r="F45" s="223"/>
      <c r="G45" s="53">
        <v>4</v>
      </c>
      <c r="H45" s="53">
        <v>4</v>
      </c>
      <c r="I45" s="53">
        <v>4</v>
      </c>
      <c r="J45" s="95">
        <v>4</v>
      </c>
      <c r="K45" s="224">
        <v>4</v>
      </c>
      <c r="L45" s="53"/>
      <c r="M45" s="81"/>
      <c r="N45" s="53">
        <v>4</v>
      </c>
      <c r="O45" s="53">
        <v>4</v>
      </c>
      <c r="P45" s="53"/>
      <c r="Q45" s="81"/>
      <c r="R45" s="53">
        <v>4</v>
      </c>
      <c r="S45" s="53"/>
      <c r="T45" s="81"/>
      <c r="U45" s="53">
        <v>4</v>
      </c>
      <c r="V45" s="53">
        <v>4</v>
      </c>
      <c r="W45" s="53">
        <v>4</v>
      </c>
      <c r="X45" s="53">
        <v>4</v>
      </c>
      <c r="Y45" s="53">
        <v>1</v>
      </c>
      <c r="Z45" s="53"/>
      <c r="AA45" s="81"/>
      <c r="AB45" s="81"/>
      <c r="AC45" s="53">
        <v>4</v>
      </c>
      <c r="AD45" s="52">
        <v>4</v>
      </c>
      <c r="AE45" s="53">
        <v>4</v>
      </c>
      <c r="AF45" s="53">
        <v>4</v>
      </c>
      <c r="AG45" s="53"/>
      <c r="AH45" s="81"/>
      <c r="AI45" s="53">
        <v>4</v>
      </c>
      <c r="AJ45" s="53">
        <v>4</v>
      </c>
      <c r="AK45" s="53"/>
      <c r="AL45" s="53">
        <v>4</v>
      </c>
      <c r="AM45" s="53">
        <v>4</v>
      </c>
      <c r="AN45" s="53"/>
      <c r="AO45" s="225"/>
      <c r="AP45" s="224">
        <v>4</v>
      </c>
      <c r="AQ45" s="53">
        <v>4</v>
      </c>
      <c r="AR45" s="53">
        <v>4</v>
      </c>
      <c r="AS45" s="53">
        <v>4</v>
      </c>
      <c r="AT45" s="53"/>
      <c r="AU45" s="53"/>
      <c r="AV45" s="81"/>
      <c r="AW45" s="53">
        <v>1</v>
      </c>
      <c r="AX45" s="53">
        <v>4</v>
      </c>
      <c r="AY45" s="53">
        <v>4</v>
      </c>
      <c r="AZ45" s="53">
        <v>4</v>
      </c>
      <c r="BA45" s="53">
        <v>4</v>
      </c>
      <c r="BB45" s="53"/>
      <c r="BC45" s="81"/>
      <c r="BD45" s="53">
        <v>4</v>
      </c>
      <c r="BE45" s="53">
        <v>4</v>
      </c>
      <c r="BF45" s="53">
        <v>4</v>
      </c>
      <c r="BG45" s="53">
        <v>4</v>
      </c>
      <c r="BH45" s="53">
        <v>4</v>
      </c>
      <c r="BI45" s="53"/>
      <c r="BJ45" s="81"/>
      <c r="BK45" s="53">
        <v>4</v>
      </c>
      <c r="BL45" s="53">
        <v>4</v>
      </c>
      <c r="BM45" s="53"/>
      <c r="BN45" s="53">
        <v>4</v>
      </c>
      <c r="BO45" s="53">
        <v>4</v>
      </c>
      <c r="BP45" s="53"/>
      <c r="BQ45" s="81"/>
      <c r="BR45" s="53">
        <v>4</v>
      </c>
      <c r="BS45" s="226">
        <v>4</v>
      </c>
      <c r="BT45" s="53">
        <v>4</v>
      </c>
      <c r="BU45" s="53">
        <v>4</v>
      </c>
      <c r="BV45" s="53">
        <v>4</v>
      </c>
      <c r="BW45" s="53"/>
      <c r="BX45" s="81"/>
      <c r="BY45" s="226"/>
      <c r="BZ45" s="621"/>
      <c r="CB45" s="153">
        <f t="shared" si="0"/>
        <v>42</v>
      </c>
      <c r="CC45" s="154">
        <f t="shared" si="1"/>
        <v>0</v>
      </c>
      <c r="CD45" s="154">
        <f t="shared" si="2"/>
        <v>0</v>
      </c>
      <c r="CE45" s="155">
        <f t="shared" si="3"/>
        <v>2</v>
      </c>
    </row>
    <row r="46" spans="1:83" ht="17.100000000000001" customHeight="1">
      <c r="A46" s="616"/>
      <c r="B46" s="660"/>
      <c r="C46" s="227" t="s">
        <v>560</v>
      </c>
      <c r="D46" s="96"/>
      <c r="E46" s="113"/>
      <c r="F46" s="228"/>
      <c r="G46" s="52">
        <v>4</v>
      </c>
      <c r="H46" s="52"/>
      <c r="I46" s="52">
        <v>4</v>
      </c>
      <c r="J46" s="96">
        <v>4</v>
      </c>
      <c r="K46" s="229">
        <v>4</v>
      </c>
      <c r="L46" s="52"/>
      <c r="M46" s="82"/>
      <c r="N46" s="52">
        <v>4</v>
      </c>
      <c r="O46" s="52"/>
      <c r="P46" s="52">
        <v>4</v>
      </c>
      <c r="Q46" s="82"/>
      <c r="R46" s="52">
        <v>4</v>
      </c>
      <c r="S46" s="52"/>
      <c r="T46" s="82"/>
      <c r="U46" s="52">
        <v>4</v>
      </c>
      <c r="V46" s="52">
        <v>4</v>
      </c>
      <c r="W46" s="52">
        <v>4</v>
      </c>
      <c r="X46" s="52">
        <v>4</v>
      </c>
      <c r="Y46" s="52">
        <v>1</v>
      </c>
      <c r="Z46" s="52"/>
      <c r="AA46" s="82"/>
      <c r="AB46" s="82"/>
      <c r="AC46" s="52">
        <v>4</v>
      </c>
      <c r="AD46" s="235"/>
      <c r="AE46" s="52">
        <v>4</v>
      </c>
      <c r="AF46" s="52">
        <v>4</v>
      </c>
      <c r="AG46" s="52"/>
      <c r="AH46" s="82"/>
      <c r="AI46" s="52">
        <v>4</v>
      </c>
      <c r="AJ46" s="52">
        <v>4</v>
      </c>
      <c r="AK46" s="52"/>
      <c r="AL46" s="52"/>
      <c r="AM46" s="52">
        <v>4</v>
      </c>
      <c r="AN46" s="52"/>
      <c r="AO46" s="230"/>
      <c r="AP46" s="229">
        <v>4</v>
      </c>
      <c r="AQ46" s="52">
        <v>2</v>
      </c>
      <c r="AR46" s="52">
        <v>4</v>
      </c>
      <c r="AS46" s="52">
        <v>4</v>
      </c>
      <c r="AT46" s="52"/>
      <c r="AU46" s="52"/>
      <c r="AV46" s="82"/>
      <c r="AW46" s="52">
        <v>1</v>
      </c>
      <c r="AX46" s="52"/>
      <c r="AY46" s="52">
        <v>4</v>
      </c>
      <c r="AZ46" s="52"/>
      <c r="BA46" s="52">
        <v>4</v>
      </c>
      <c r="BB46" s="52"/>
      <c r="BC46" s="82"/>
      <c r="BD46" s="52">
        <v>4</v>
      </c>
      <c r="BE46" s="52">
        <v>4</v>
      </c>
      <c r="BF46" s="52">
        <v>4</v>
      </c>
      <c r="BG46" s="52">
        <v>4</v>
      </c>
      <c r="BH46" s="52">
        <v>4</v>
      </c>
      <c r="BI46" s="52"/>
      <c r="BJ46" s="82"/>
      <c r="BK46" s="52">
        <v>4</v>
      </c>
      <c r="BL46" s="52">
        <v>4</v>
      </c>
      <c r="BM46" s="52"/>
      <c r="BN46" s="52">
        <v>4</v>
      </c>
      <c r="BO46" s="52">
        <v>4</v>
      </c>
      <c r="BP46" s="52"/>
      <c r="BQ46" s="82"/>
      <c r="BR46" s="52"/>
      <c r="BS46" s="187"/>
      <c r="BT46" s="52">
        <v>4</v>
      </c>
      <c r="BU46" s="52">
        <v>4</v>
      </c>
      <c r="BV46" s="52"/>
      <c r="BW46" s="52"/>
      <c r="BX46" s="82"/>
      <c r="BY46" s="187"/>
      <c r="BZ46" s="622"/>
      <c r="CB46" s="156">
        <f t="shared" si="0"/>
        <v>33</v>
      </c>
      <c r="CC46" s="152">
        <f t="shared" si="1"/>
        <v>0</v>
      </c>
      <c r="CD46" s="152">
        <f t="shared" si="2"/>
        <v>1</v>
      </c>
      <c r="CE46" s="157">
        <f t="shared" si="3"/>
        <v>2</v>
      </c>
    </row>
    <row r="47" spans="1:83" ht="17.100000000000001" customHeight="1">
      <c r="A47" s="617"/>
      <c r="B47" s="661"/>
      <c r="C47" s="231" t="s">
        <v>561</v>
      </c>
      <c r="D47" s="232"/>
      <c r="E47" s="233"/>
      <c r="F47" s="234"/>
      <c r="G47" s="235"/>
      <c r="H47" s="235"/>
      <c r="I47" s="116"/>
      <c r="J47" s="232"/>
      <c r="K47" s="236"/>
      <c r="L47" s="235"/>
      <c r="M47" s="83"/>
      <c r="N47" s="235"/>
      <c r="O47" s="235"/>
      <c r="P47" s="235"/>
      <c r="Q47" s="83"/>
      <c r="R47" s="235"/>
      <c r="S47" s="235"/>
      <c r="T47" s="83"/>
      <c r="U47" s="235"/>
      <c r="V47" s="235"/>
      <c r="W47" s="235"/>
      <c r="X47" s="235"/>
      <c r="Y47" s="235"/>
      <c r="Z47" s="235"/>
      <c r="AA47" s="83"/>
      <c r="AB47" s="83"/>
      <c r="AC47" s="235"/>
      <c r="AD47" s="53"/>
      <c r="AE47" s="235"/>
      <c r="AF47" s="235"/>
      <c r="AG47" s="235"/>
      <c r="AH47" s="83"/>
      <c r="AI47" s="235"/>
      <c r="AJ47" s="235"/>
      <c r="AK47" s="235"/>
      <c r="AL47" s="235"/>
      <c r="AM47" s="235"/>
      <c r="AN47" s="235"/>
      <c r="AO47" s="237"/>
      <c r="AP47" s="236"/>
      <c r="AQ47" s="235"/>
      <c r="AR47" s="235"/>
      <c r="AS47" s="235"/>
      <c r="AT47" s="235"/>
      <c r="AU47" s="235"/>
      <c r="AV47" s="83"/>
      <c r="AW47" s="235"/>
      <c r="AX47" s="235"/>
      <c r="AY47" s="235"/>
      <c r="AZ47" s="235"/>
      <c r="BA47" s="235"/>
      <c r="BB47" s="235"/>
      <c r="BC47" s="83"/>
      <c r="BD47" s="235"/>
      <c r="BE47" s="235"/>
      <c r="BF47" s="235"/>
      <c r="BG47" s="235"/>
      <c r="BH47" s="235"/>
      <c r="BI47" s="235"/>
      <c r="BJ47" s="83"/>
      <c r="BK47" s="235"/>
      <c r="BL47" s="235"/>
      <c r="BM47" s="235"/>
      <c r="BN47" s="235"/>
      <c r="BO47" s="235"/>
      <c r="BP47" s="235"/>
      <c r="BQ47" s="83"/>
      <c r="BR47" s="235"/>
      <c r="BS47" s="238"/>
      <c r="BT47" s="235"/>
      <c r="BU47" s="235"/>
      <c r="BV47" s="235"/>
      <c r="BW47" s="235"/>
      <c r="BX47" s="83"/>
      <c r="BY47" s="238"/>
      <c r="BZ47" s="623"/>
      <c r="CB47" s="158">
        <f t="shared" si="0"/>
        <v>0</v>
      </c>
      <c r="CC47" s="159">
        <f t="shared" si="1"/>
        <v>0</v>
      </c>
      <c r="CD47" s="159">
        <f t="shared" si="2"/>
        <v>0</v>
      </c>
      <c r="CE47" s="160">
        <f t="shared" si="3"/>
        <v>0</v>
      </c>
    </row>
    <row r="48" spans="1:83" ht="17.100000000000001" customHeight="1">
      <c r="A48" s="615">
        <v>15</v>
      </c>
      <c r="B48" s="659" t="s">
        <v>576</v>
      </c>
      <c r="C48" s="239" t="s">
        <v>558</v>
      </c>
      <c r="D48" s="95"/>
      <c r="E48" s="109"/>
      <c r="F48" s="223"/>
      <c r="G48" s="53">
        <v>4</v>
      </c>
      <c r="H48" s="53">
        <v>4</v>
      </c>
      <c r="I48" s="53">
        <v>4</v>
      </c>
      <c r="J48" s="95">
        <v>4</v>
      </c>
      <c r="K48" s="224">
        <v>4</v>
      </c>
      <c r="L48" s="53"/>
      <c r="M48" s="81"/>
      <c r="N48" s="53">
        <v>3</v>
      </c>
      <c r="O48" s="53">
        <v>4</v>
      </c>
      <c r="P48" s="53"/>
      <c r="Q48" s="81"/>
      <c r="R48" s="53">
        <v>4</v>
      </c>
      <c r="S48" s="53"/>
      <c r="T48" s="81"/>
      <c r="U48" s="53">
        <v>4</v>
      </c>
      <c r="V48" s="53">
        <v>4</v>
      </c>
      <c r="W48" s="53">
        <v>4</v>
      </c>
      <c r="X48" s="53">
        <v>4</v>
      </c>
      <c r="Y48" s="53">
        <v>4</v>
      </c>
      <c r="Z48" s="53"/>
      <c r="AA48" s="81"/>
      <c r="AB48" s="81"/>
      <c r="AC48" s="53">
        <v>4</v>
      </c>
      <c r="AD48" s="52">
        <v>4</v>
      </c>
      <c r="AE48" s="53">
        <v>4</v>
      </c>
      <c r="AF48" s="53">
        <v>4</v>
      </c>
      <c r="AG48" s="53"/>
      <c r="AH48" s="81"/>
      <c r="AI48" s="53">
        <v>4</v>
      </c>
      <c r="AJ48" s="53">
        <v>4</v>
      </c>
      <c r="AK48" s="53"/>
      <c r="AL48" s="53">
        <v>4</v>
      </c>
      <c r="AM48" s="53">
        <v>4</v>
      </c>
      <c r="AN48" s="53"/>
      <c r="AO48" s="225"/>
      <c r="AP48" s="224">
        <v>4</v>
      </c>
      <c r="AQ48" s="53">
        <v>4</v>
      </c>
      <c r="AR48" s="53">
        <v>4</v>
      </c>
      <c r="AS48" s="53">
        <v>4</v>
      </c>
      <c r="AT48" s="53"/>
      <c r="AU48" s="53"/>
      <c r="AV48" s="81"/>
      <c r="AW48" s="53">
        <v>4</v>
      </c>
      <c r="AX48" s="53">
        <v>4</v>
      </c>
      <c r="AY48" s="53">
        <v>4</v>
      </c>
      <c r="AZ48" s="53">
        <v>4</v>
      </c>
      <c r="BA48" s="53">
        <v>4</v>
      </c>
      <c r="BB48" s="53"/>
      <c r="BC48" s="81"/>
      <c r="BD48" s="53">
        <v>4</v>
      </c>
      <c r="BE48" s="53">
        <v>4</v>
      </c>
      <c r="BF48" s="53">
        <v>4</v>
      </c>
      <c r="BG48" s="53">
        <v>4</v>
      </c>
      <c r="BH48" s="53">
        <v>4</v>
      </c>
      <c r="BI48" s="53"/>
      <c r="BJ48" s="81"/>
      <c r="BK48" s="53">
        <v>4</v>
      </c>
      <c r="BL48" s="53">
        <v>4</v>
      </c>
      <c r="BM48" s="53"/>
      <c r="BN48" s="53">
        <v>4</v>
      </c>
      <c r="BO48" s="53">
        <v>4</v>
      </c>
      <c r="BP48" s="53"/>
      <c r="BQ48" s="81"/>
      <c r="BR48" s="53">
        <v>4</v>
      </c>
      <c r="BS48" s="226">
        <v>4</v>
      </c>
      <c r="BT48" s="53">
        <v>4</v>
      </c>
      <c r="BU48" s="53">
        <v>4</v>
      </c>
      <c r="BV48" s="53">
        <v>4</v>
      </c>
      <c r="BW48" s="53"/>
      <c r="BX48" s="81"/>
      <c r="BY48" s="226">
        <v>4</v>
      </c>
      <c r="BZ48" s="621"/>
      <c r="CB48" s="153">
        <f t="shared" si="0"/>
        <v>44</v>
      </c>
      <c r="CC48" s="154">
        <f t="shared" si="1"/>
        <v>1</v>
      </c>
      <c r="CD48" s="154">
        <f t="shared" si="2"/>
        <v>0</v>
      </c>
      <c r="CE48" s="155">
        <f t="shared" si="3"/>
        <v>0</v>
      </c>
    </row>
    <row r="49" spans="1:83" ht="17.100000000000001" customHeight="1">
      <c r="A49" s="616"/>
      <c r="B49" s="660"/>
      <c r="C49" s="227" t="s">
        <v>560</v>
      </c>
      <c r="D49" s="96"/>
      <c r="E49" s="113"/>
      <c r="F49" s="228"/>
      <c r="G49" s="52">
        <v>4</v>
      </c>
      <c r="H49" s="52"/>
      <c r="I49" s="52">
        <v>4</v>
      </c>
      <c r="J49" s="96">
        <v>4</v>
      </c>
      <c r="K49" s="229">
        <v>4</v>
      </c>
      <c r="L49" s="52"/>
      <c r="M49" s="82"/>
      <c r="N49" s="52">
        <v>4</v>
      </c>
      <c r="O49" s="52"/>
      <c r="P49" s="52">
        <v>4</v>
      </c>
      <c r="Q49" s="82"/>
      <c r="R49" s="52">
        <v>4</v>
      </c>
      <c r="S49" s="52"/>
      <c r="T49" s="82"/>
      <c r="U49" s="52">
        <v>4</v>
      </c>
      <c r="V49" s="52">
        <v>4</v>
      </c>
      <c r="W49" s="52">
        <v>4</v>
      </c>
      <c r="X49" s="52">
        <v>4</v>
      </c>
      <c r="Y49" s="52">
        <v>4</v>
      </c>
      <c r="Z49" s="52"/>
      <c r="AA49" s="82"/>
      <c r="AB49" s="82"/>
      <c r="AC49" s="52">
        <v>4</v>
      </c>
      <c r="AD49" s="235"/>
      <c r="AE49" s="52">
        <v>4</v>
      </c>
      <c r="AF49" s="52">
        <v>4</v>
      </c>
      <c r="AG49" s="52"/>
      <c r="AH49" s="82"/>
      <c r="AI49" s="52">
        <v>4</v>
      </c>
      <c r="AJ49" s="52">
        <v>4</v>
      </c>
      <c r="AK49" s="52"/>
      <c r="AL49" s="52"/>
      <c r="AM49" s="52">
        <v>4</v>
      </c>
      <c r="AN49" s="52"/>
      <c r="AO49" s="230"/>
      <c r="AP49" s="229">
        <v>4</v>
      </c>
      <c r="AQ49" s="52">
        <v>4</v>
      </c>
      <c r="AR49" s="52">
        <v>4</v>
      </c>
      <c r="AS49" s="52">
        <v>4</v>
      </c>
      <c r="AT49" s="52"/>
      <c r="AU49" s="52"/>
      <c r="AV49" s="82"/>
      <c r="AW49" s="52">
        <v>4</v>
      </c>
      <c r="AX49" s="52"/>
      <c r="AY49" s="52">
        <v>4</v>
      </c>
      <c r="AZ49" s="52"/>
      <c r="BA49" s="52">
        <v>4</v>
      </c>
      <c r="BB49" s="52"/>
      <c r="BC49" s="82"/>
      <c r="BD49" s="52">
        <v>4</v>
      </c>
      <c r="BE49" s="52">
        <v>4</v>
      </c>
      <c r="BF49" s="52">
        <v>4</v>
      </c>
      <c r="BG49" s="52">
        <v>4</v>
      </c>
      <c r="BH49" s="52">
        <v>4</v>
      </c>
      <c r="BI49" s="52"/>
      <c r="BJ49" s="82"/>
      <c r="BK49" s="52">
        <v>4</v>
      </c>
      <c r="BL49" s="52">
        <v>4</v>
      </c>
      <c r="BM49" s="52"/>
      <c r="BN49" s="52">
        <v>4</v>
      </c>
      <c r="BO49" s="52">
        <v>4</v>
      </c>
      <c r="BP49" s="52"/>
      <c r="BQ49" s="82"/>
      <c r="BR49" s="52"/>
      <c r="BS49" s="187"/>
      <c r="BT49" s="52">
        <v>4</v>
      </c>
      <c r="BU49" s="52">
        <v>4</v>
      </c>
      <c r="BV49" s="52"/>
      <c r="BW49" s="52"/>
      <c r="BX49" s="82"/>
      <c r="BY49" s="187"/>
      <c r="BZ49" s="622"/>
      <c r="CB49" s="156">
        <f t="shared" si="0"/>
        <v>36</v>
      </c>
      <c r="CC49" s="152">
        <f t="shared" si="1"/>
        <v>0</v>
      </c>
      <c r="CD49" s="152">
        <f t="shared" si="2"/>
        <v>0</v>
      </c>
      <c r="CE49" s="157">
        <f t="shared" si="3"/>
        <v>0</v>
      </c>
    </row>
    <row r="50" spans="1:83" ht="17.100000000000001" customHeight="1">
      <c r="A50" s="617"/>
      <c r="B50" s="661"/>
      <c r="C50" s="231" t="s">
        <v>561</v>
      </c>
      <c r="D50" s="232"/>
      <c r="E50" s="233"/>
      <c r="F50" s="234"/>
      <c r="G50" s="235"/>
      <c r="H50" s="235"/>
      <c r="I50" s="116"/>
      <c r="J50" s="232"/>
      <c r="K50" s="236"/>
      <c r="L50" s="235"/>
      <c r="M50" s="83"/>
      <c r="N50" s="235"/>
      <c r="O50" s="235"/>
      <c r="P50" s="235"/>
      <c r="Q50" s="83"/>
      <c r="R50" s="235"/>
      <c r="S50" s="235"/>
      <c r="T50" s="83"/>
      <c r="U50" s="235"/>
      <c r="V50" s="235"/>
      <c r="W50" s="235"/>
      <c r="X50" s="235"/>
      <c r="Y50" s="235"/>
      <c r="Z50" s="235"/>
      <c r="AA50" s="83"/>
      <c r="AB50" s="83"/>
      <c r="AC50" s="235"/>
      <c r="AD50" s="53"/>
      <c r="AE50" s="235"/>
      <c r="AF50" s="235"/>
      <c r="AG50" s="235"/>
      <c r="AH50" s="83"/>
      <c r="AI50" s="235"/>
      <c r="AJ50" s="235"/>
      <c r="AK50" s="235"/>
      <c r="AL50" s="235"/>
      <c r="AM50" s="235"/>
      <c r="AN50" s="235"/>
      <c r="AO50" s="237"/>
      <c r="AP50" s="236"/>
      <c r="AQ50" s="235"/>
      <c r="AR50" s="235"/>
      <c r="AS50" s="235"/>
      <c r="AT50" s="235"/>
      <c r="AU50" s="235"/>
      <c r="AV50" s="83"/>
      <c r="AW50" s="235"/>
      <c r="AX50" s="235"/>
      <c r="AY50" s="235"/>
      <c r="AZ50" s="235"/>
      <c r="BA50" s="235"/>
      <c r="BB50" s="235"/>
      <c r="BC50" s="83"/>
      <c r="BD50" s="235"/>
      <c r="BE50" s="235"/>
      <c r="BF50" s="235"/>
      <c r="BG50" s="235"/>
      <c r="BH50" s="235"/>
      <c r="BI50" s="235"/>
      <c r="BJ50" s="83"/>
      <c r="BK50" s="235"/>
      <c r="BL50" s="235"/>
      <c r="BM50" s="235"/>
      <c r="BN50" s="235"/>
      <c r="BO50" s="235"/>
      <c r="BP50" s="235"/>
      <c r="BQ50" s="83"/>
      <c r="BR50" s="235"/>
      <c r="BS50" s="238"/>
      <c r="BT50" s="235"/>
      <c r="BU50" s="235"/>
      <c r="BV50" s="235"/>
      <c r="BW50" s="235"/>
      <c r="BX50" s="83"/>
      <c r="BY50" s="238"/>
      <c r="BZ50" s="623"/>
      <c r="CB50" s="158">
        <f t="shared" si="0"/>
        <v>0</v>
      </c>
      <c r="CC50" s="159">
        <f t="shared" si="1"/>
        <v>0</v>
      </c>
      <c r="CD50" s="159">
        <f t="shared" si="2"/>
        <v>0</v>
      </c>
      <c r="CE50" s="160">
        <f t="shared" si="3"/>
        <v>0</v>
      </c>
    </row>
    <row r="51" spans="1:83" ht="17.100000000000001" customHeight="1">
      <c r="A51" s="615">
        <v>16</v>
      </c>
      <c r="B51" s="659" t="s">
        <v>577</v>
      </c>
      <c r="C51" s="239" t="s">
        <v>558</v>
      </c>
      <c r="D51" s="95"/>
      <c r="E51" s="109"/>
      <c r="F51" s="223"/>
      <c r="G51" s="53">
        <v>4</v>
      </c>
      <c r="H51" s="53">
        <v>4</v>
      </c>
      <c r="I51" s="53">
        <v>2</v>
      </c>
      <c r="J51" s="95">
        <v>4</v>
      </c>
      <c r="K51" s="224">
        <v>4</v>
      </c>
      <c r="L51" s="53"/>
      <c r="M51" s="81"/>
      <c r="N51" s="53">
        <v>4</v>
      </c>
      <c r="O51" s="53">
        <v>4</v>
      </c>
      <c r="P51" s="53"/>
      <c r="Q51" s="81"/>
      <c r="R51" s="53">
        <v>2</v>
      </c>
      <c r="S51" s="53"/>
      <c r="T51" s="81"/>
      <c r="U51" s="53">
        <v>4</v>
      </c>
      <c r="V51" s="53">
        <v>4</v>
      </c>
      <c r="W51" s="53">
        <v>4</v>
      </c>
      <c r="X51" s="53">
        <v>4</v>
      </c>
      <c r="Y51" s="53">
        <v>4</v>
      </c>
      <c r="Z51" s="53"/>
      <c r="AA51" s="81"/>
      <c r="AB51" s="81"/>
      <c r="AC51" s="53">
        <v>4</v>
      </c>
      <c r="AD51" s="52">
        <v>4</v>
      </c>
      <c r="AE51" s="53">
        <v>4</v>
      </c>
      <c r="AF51" s="53">
        <v>4</v>
      </c>
      <c r="AG51" s="53"/>
      <c r="AH51" s="81"/>
      <c r="AI51" s="53">
        <v>4</v>
      </c>
      <c r="AJ51" s="53">
        <v>4</v>
      </c>
      <c r="AK51" s="53"/>
      <c r="AL51" s="53">
        <v>4</v>
      </c>
      <c r="AM51" s="53">
        <v>3</v>
      </c>
      <c r="AN51" s="53"/>
      <c r="AO51" s="225"/>
      <c r="AP51" s="224">
        <v>3</v>
      </c>
      <c r="AQ51" s="53">
        <v>4</v>
      </c>
      <c r="AR51" s="53">
        <v>4</v>
      </c>
      <c r="AS51" s="53">
        <v>4</v>
      </c>
      <c r="AT51" s="53"/>
      <c r="AU51" s="53"/>
      <c r="AV51" s="81"/>
      <c r="AW51" s="53">
        <v>3</v>
      </c>
      <c r="AX51" s="53">
        <v>4</v>
      </c>
      <c r="AY51" s="53">
        <v>4</v>
      </c>
      <c r="AZ51" s="53">
        <v>4</v>
      </c>
      <c r="BA51" s="53">
        <v>4</v>
      </c>
      <c r="BB51" s="53"/>
      <c r="BC51" s="81"/>
      <c r="BD51" s="53">
        <v>4</v>
      </c>
      <c r="BE51" s="53">
        <v>4</v>
      </c>
      <c r="BF51" s="53">
        <v>4</v>
      </c>
      <c r="BG51" s="53">
        <v>4</v>
      </c>
      <c r="BH51" s="53">
        <v>2</v>
      </c>
      <c r="BI51" s="53"/>
      <c r="BJ51" s="81"/>
      <c r="BK51" s="53">
        <v>4</v>
      </c>
      <c r="BL51" s="53">
        <v>4</v>
      </c>
      <c r="BM51" s="53"/>
      <c r="BN51" s="53">
        <v>3</v>
      </c>
      <c r="BO51" s="53">
        <v>3</v>
      </c>
      <c r="BP51" s="53"/>
      <c r="BQ51" s="81"/>
      <c r="BR51" s="53">
        <v>2</v>
      </c>
      <c r="BS51" s="226">
        <v>4</v>
      </c>
      <c r="BT51" s="53">
        <v>2</v>
      </c>
      <c r="BU51" s="53">
        <v>2</v>
      </c>
      <c r="BV51" s="53">
        <v>4</v>
      </c>
      <c r="BW51" s="53"/>
      <c r="BX51" s="81"/>
      <c r="BY51" s="226"/>
      <c r="BZ51" s="621"/>
      <c r="CB51" s="153">
        <f t="shared" si="0"/>
        <v>33</v>
      </c>
      <c r="CC51" s="154">
        <f t="shared" si="1"/>
        <v>5</v>
      </c>
      <c r="CD51" s="154">
        <f t="shared" si="2"/>
        <v>6</v>
      </c>
      <c r="CE51" s="155">
        <f t="shared" si="3"/>
        <v>0</v>
      </c>
    </row>
    <row r="52" spans="1:83" ht="17.100000000000001" customHeight="1">
      <c r="A52" s="616"/>
      <c r="B52" s="660"/>
      <c r="C52" s="227" t="s">
        <v>560</v>
      </c>
      <c r="D52" s="96"/>
      <c r="E52" s="113"/>
      <c r="F52" s="228"/>
      <c r="G52" s="52">
        <v>4</v>
      </c>
      <c r="H52" s="52"/>
      <c r="I52" s="52">
        <v>4</v>
      </c>
      <c r="J52" s="96">
        <v>4</v>
      </c>
      <c r="K52" s="229">
        <v>4</v>
      </c>
      <c r="L52" s="52"/>
      <c r="M52" s="82"/>
      <c r="N52" s="52">
        <v>4</v>
      </c>
      <c r="O52" s="52"/>
      <c r="P52" s="52">
        <v>4</v>
      </c>
      <c r="Q52" s="82"/>
      <c r="R52" s="52">
        <v>2</v>
      </c>
      <c r="S52" s="52"/>
      <c r="T52" s="82"/>
      <c r="U52" s="52">
        <v>4</v>
      </c>
      <c r="V52" s="52">
        <v>4</v>
      </c>
      <c r="W52" s="52">
        <v>4</v>
      </c>
      <c r="X52" s="52">
        <v>4</v>
      </c>
      <c r="Y52" s="52">
        <v>4</v>
      </c>
      <c r="Z52" s="52"/>
      <c r="AA52" s="82"/>
      <c r="AB52" s="82"/>
      <c r="AC52" s="52">
        <v>4</v>
      </c>
      <c r="AD52" s="235"/>
      <c r="AE52" s="52">
        <v>4</v>
      </c>
      <c r="AF52" s="52">
        <v>4</v>
      </c>
      <c r="AG52" s="52"/>
      <c r="AH52" s="82"/>
      <c r="AI52" s="52">
        <v>4</v>
      </c>
      <c r="AJ52" s="52">
        <v>4</v>
      </c>
      <c r="AK52" s="52"/>
      <c r="AL52" s="52"/>
      <c r="AM52" s="52">
        <v>4</v>
      </c>
      <c r="AN52" s="52"/>
      <c r="AO52" s="230"/>
      <c r="AP52" s="229">
        <v>4</v>
      </c>
      <c r="AQ52" s="52">
        <v>4</v>
      </c>
      <c r="AR52" s="52">
        <v>4</v>
      </c>
      <c r="AS52" s="52">
        <v>4</v>
      </c>
      <c r="AT52" s="52"/>
      <c r="AU52" s="52"/>
      <c r="AV52" s="82"/>
      <c r="AW52" s="52">
        <v>4</v>
      </c>
      <c r="AX52" s="52"/>
      <c r="AY52" s="52">
        <v>4</v>
      </c>
      <c r="AZ52" s="52"/>
      <c r="BA52" s="52">
        <v>4</v>
      </c>
      <c r="BB52" s="52"/>
      <c r="BC52" s="82"/>
      <c r="BD52" s="52">
        <v>4</v>
      </c>
      <c r="BE52" s="52">
        <v>4</v>
      </c>
      <c r="BF52" s="52">
        <v>4</v>
      </c>
      <c r="BG52" s="52">
        <v>4</v>
      </c>
      <c r="BH52" s="52">
        <v>2</v>
      </c>
      <c r="BI52" s="52"/>
      <c r="BJ52" s="82"/>
      <c r="BK52" s="52">
        <v>4</v>
      </c>
      <c r="BL52" s="52">
        <v>2</v>
      </c>
      <c r="BM52" s="52"/>
      <c r="BN52" s="52">
        <v>4</v>
      </c>
      <c r="BO52" s="52">
        <v>4</v>
      </c>
      <c r="BP52" s="52"/>
      <c r="BQ52" s="82"/>
      <c r="BR52" s="52"/>
      <c r="BS52" s="187"/>
      <c r="BT52" s="52">
        <v>2</v>
      </c>
      <c r="BU52" s="52">
        <v>4</v>
      </c>
      <c r="BV52" s="52"/>
      <c r="BW52" s="52"/>
      <c r="BX52" s="82"/>
      <c r="BY52" s="187"/>
      <c r="BZ52" s="622"/>
      <c r="CB52" s="156">
        <f t="shared" si="0"/>
        <v>32</v>
      </c>
      <c r="CC52" s="152">
        <f t="shared" si="1"/>
        <v>0</v>
      </c>
      <c r="CD52" s="152">
        <f t="shared" si="2"/>
        <v>4</v>
      </c>
      <c r="CE52" s="157">
        <f t="shared" si="3"/>
        <v>0</v>
      </c>
    </row>
    <row r="53" spans="1:83" ht="17.100000000000001" customHeight="1">
      <c r="A53" s="617"/>
      <c r="B53" s="661"/>
      <c r="C53" s="231" t="s">
        <v>561</v>
      </c>
      <c r="D53" s="232"/>
      <c r="E53" s="233"/>
      <c r="F53" s="234"/>
      <c r="G53" s="235"/>
      <c r="H53" s="235"/>
      <c r="I53" s="116"/>
      <c r="J53" s="232"/>
      <c r="K53" s="236"/>
      <c r="L53" s="235"/>
      <c r="M53" s="83"/>
      <c r="N53" s="235"/>
      <c r="O53" s="235"/>
      <c r="P53" s="235"/>
      <c r="Q53" s="83"/>
      <c r="R53" s="235"/>
      <c r="S53" s="235"/>
      <c r="T53" s="83"/>
      <c r="U53" s="235"/>
      <c r="V53" s="235"/>
      <c r="W53" s="235"/>
      <c r="X53" s="235"/>
      <c r="Y53" s="235"/>
      <c r="Z53" s="235"/>
      <c r="AA53" s="83"/>
      <c r="AB53" s="83"/>
      <c r="AC53" s="235"/>
      <c r="AD53" s="53"/>
      <c r="AE53" s="235"/>
      <c r="AF53" s="235"/>
      <c r="AG53" s="235"/>
      <c r="AH53" s="83"/>
      <c r="AI53" s="235"/>
      <c r="AJ53" s="235"/>
      <c r="AK53" s="235"/>
      <c r="AL53" s="235"/>
      <c r="AM53" s="235"/>
      <c r="AN53" s="235"/>
      <c r="AO53" s="237"/>
      <c r="AP53" s="236"/>
      <c r="AQ53" s="235"/>
      <c r="AR53" s="235"/>
      <c r="AS53" s="235"/>
      <c r="AT53" s="235"/>
      <c r="AU53" s="235"/>
      <c r="AV53" s="83"/>
      <c r="AW53" s="235"/>
      <c r="AX53" s="235"/>
      <c r="AY53" s="235"/>
      <c r="AZ53" s="235"/>
      <c r="BA53" s="235"/>
      <c r="BB53" s="235"/>
      <c r="BC53" s="83"/>
      <c r="BD53" s="235"/>
      <c r="BE53" s="235"/>
      <c r="BF53" s="235"/>
      <c r="BG53" s="235"/>
      <c r="BH53" s="235"/>
      <c r="BI53" s="235"/>
      <c r="BJ53" s="83"/>
      <c r="BK53" s="235"/>
      <c r="BL53" s="235"/>
      <c r="BM53" s="235"/>
      <c r="BN53" s="235"/>
      <c r="BO53" s="235"/>
      <c r="BP53" s="235"/>
      <c r="BQ53" s="83"/>
      <c r="BR53" s="235"/>
      <c r="BS53" s="238"/>
      <c r="BT53" s="235"/>
      <c r="BU53" s="235"/>
      <c r="BV53" s="235"/>
      <c r="BW53" s="235"/>
      <c r="BX53" s="83"/>
      <c r="BY53" s="238"/>
      <c r="BZ53" s="623"/>
      <c r="CB53" s="158">
        <f t="shared" si="0"/>
        <v>0</v>
      </c>
      <c r="CC53" s="159">
        <f t="shared" si="1"/>
        <v>0</v>
      </c>
      <c r="CD53" s="159">
        <f t="shared" si="2"/>
        <v>0</v>
      </c>
      <c r="CE53" s="160">
        <f t="shared" si="3"/>
        <v>0</v>
      </c>
    </row>
    <row r="54" spans="1:83" ht="17.100000000000001" customHeight="1">
      <c r="A54" s="615">
        <v>17</v>
      </c>
      <c r="B54" s="659" t="s">
        <v>578</v>
      </c>
      <c r="C54" s="239" t="s">
        <v>558</v>
      </c>
      <c r="D54" s="95"/>
      <c r="E54" s="109"/>
      <c r="F54" s="223"/>
      <c r="G54" s="53">
        <v>4</v>
      </c>
      <c r="H54" s="53">
        <v>4</v>
      </c>
      <c r="I54" s="53">
        <v>2</v>
      </c>
      <c r="J54" s="95">
        <v>4</v>
      </c>
      <c r="K54" s="224">
        <v>4</v>
      </c>
      <c r="L54" s="53"/>
      <c r="M54" s="81"/>
      <c r="N54" s="53">
        <v>4</v>
      </c>
      <c r="O54" s="53">
        <v>4</v>
      </c>
      <c r="P54" s="53"/>
      <c r="Q54" s="81"/>
      <c r="R54" s="53">
        <v>4</v>
      </c>
      <c r="S54" s="53"/>
      <c r="T54" s="81"/>
      <c r="U54" s="53">
        <v>4</v>
      </c>
      <c r="V54" s="53">
        <v>4</v>
      </c>
      <c r="W54" s="53">
        <v>4</v>
      </c>
      <c r="X54" s="53">
        <v>4</v>
      </c>
      <c r="Y54" s="53">
        <v>1</v>
      </c>
      <c r="Z54" s="53"/>
      <c r="AA54" s="81"/>
      <c r="AB54" s="81"/>
      <c r="AC54" s="53">
        <v>2</v>
      </c>
      <c r="AD54" s="52">
        <v>4</v>
      </c>
      <c r="AE54" s="53">
        <v>4</v>
      </c>
      <c r="AF54" s="53">
        <v>4</v>
      </c>
      <c r="AG54" s="53"/>
      <c r="AH54" s="81"/>
      <c r="AI54" s="53">
        <v>1</v>
      </c>
      <c r="AJ54" s="53">
        <v>2</v>
      </c>
      <c r="AK54" s="53"/>
      <c r="AL54" s="53">
        <v>3</v>
      </c>
      <c r="AM54" s="53">
        <v>4</v>
      </c>
      <c r="AN54" s="53"/>
      <c r="AO54" s="225"/>
      <c r="AP54" s="224">
        <v>4</v>
      </c>
      <c r="AQ54" s="53">
        <v>4</v>
      </c>
      <c r="AR54" s="53">
        <v>2</v>
      </c>
      <c r="AS54" s="53">
        <v>4</v>
      </c>
      <c r="AT54" s="53"/>
      <c r="AU54" s="53"/>
      <c r="AV54" s="81"/>
      <c r="AW54" s="53">
        <v>4</v>
      </c>
      <c r="AX54" s="53">
        <v>4</v>
      </c>
      <c r="AY54" s="53">
        <v>4</v>
      </c>
      <c r="AZ54" s="53">
        <v>4</v>
      </c>
      <c r="BA54" s="53">
        <v>4</v>
      </c>
      <c r="BB54" s="53"/>
      <c r="BC54" s="81"/>
      <c r="BD54" s="53">
        <v>2</v>
      </c>
      <c r="BE54" s="53">
        <v>4</v>
      </c>
      <c r="BF54" s="53">
        <v>4</v>
      </c>
      <c r="BG54" s="53">
        <v>4</v>
      </c>
      <c r="BH54" s="53">
        <v>4</v>
      </c>
      <c r="BI54" s="53"/>
      <c r="BJ54" s="81"/>
      <c r="BK54" s="53">
        <v>3</v>
      </c>
      <c r="BL54" s="53">
        <v>4</v>
      </c>
      <c r="BM54" s="53"/>
      <c r="BN54" s="53">
        <v>4</v>
      </c>
      <c r="BO54" s="53">
        <v>4</v>
      </c>
      <c r="BP54" s="53"/>
      <c r="BQ54" s="81"/>
      <c r="BR54" s="53">
        <v>4</v>
      </c>
      <c r="BS54" s="226">
        <v>4</v>
      </c>
      <c r="BT54" s="53">
        <v>4</v>
      </c>
      <c r="BU54" s="53">
        <v>4</v>
      </c>
      <c r="BV54" s="53">
        <v>4</v>
      </c>
      <c r="BW54" s="53"/>
      <c r="BX54" s="81"/>
      <c r="BY54" s="226">
        <v>4</v>
      </c>
      <c r="BZ54" s="621"/>
      <c r="CB54" s="153">
        <f t="shared" si="0"/>
        <v>36</v>
      </c>
      <c r="CC54" s="154">
        <f t="shared" si="1"/>
        <v>2</v>
      </c>
      <c r="CD54" s="154">
        <f t="shared" si="2"/>
        <v>5</v>
      </c>
      <c r="CE54" s="155">
        <f t="shared" si="3"/>
        <v>2</v>
      </c>
    </row>
    <row r="55" spans="1:83" ht="17.100000000000001" customHeight="1">
      <c r="A55" s="616"/>
      <c r="B55" s="660"/>
      <c r="C55" s="227" t="s">
        <v>560</v>
      </c>
      <c r="D55" s="96"/>
      <c r="E55" s="113"/>
      <c r="F55" s="228"/>
      <c r="G55" s="52">
        <v>4</v>
      </c>
      <c r="H55" s="52"/>
      <c r="I55" s="52">
        <v>2</v>
      </c>
      <c r="J55" s="96">
        <v>4</v>
      </c>
      <c r="K55" s="229">
        <v>4</v>
      </c>
      <c r="L55" s="52"/>
      <c r="M55" s="82"/>
      <c r="N55" s="52">
        <v>4</v>
      </c>
      <c r="O55" s="52"/>
      <c r="P55" s="52">
        <v>4</v>
      </c>
      <c r="Q55" s="82"/>
      <c r="R55" s="52">
        <v>4</v>
      </c>
      <c r="S55" s="52"/>
      <c r="T55" s="82"/>
      <c r="U55" s="52">
        <v>4</v>
      </c>
      <c r="V55" s="52">
        <v>4</v>
      </c>
      <c r="W55" s="52">
        <v>4</v>
      </c>
      <c r="X55" s="52">
        <v>4</v>
      </c>
      <c r="Y55" s="52">
        <v>1</v>
      </c>
      <c r="Z55" s="52"/>
      <c r="AA55" s="82"/>
      <c r="AB55" s="82"/>
      <c r="AC55" s="52">
        <v>2</v>
      </c>
      <c r="AD55" s="235"/>
      <c r="AE55" s="52">
        <v>4</v>
      </c>
      <c r="AF55" s="52">
        <v>4</v>
      </c>
      <c r="AG55" s="52"/>
      <c r="AH55" s="82"/>
      <c r="AI55" s="52">
        <v>4</v>
      </c>
      <c r="AJ55" s="52">
        <v>2</v>
      </c>
      <c r="AK55" s="52"/>
      <c r="AL55" s="52"/>
      <c r="AM55" s="52">
        <v>4</v>
      </c>
      <c r="AN55" s="52"/>
      <c r="AO55" s="230"/>
      <c r="AP55" s="229">
        <v>4</v>
      </c>
      <c r="AQ55" s="52">
        <v>2</v>
      </c>
      <c r="AR55" s="52">
        <v>4</v>
      </c>
      <c r="AS55" s="52">
        <v>4</v>
      </c>
      <c r="AT55" s="52"/>
      <c r="AU55" s="52"/>
      <c r="AV55" s="82"/>
      <c r="AW55" s="52">
        <v>4</v>
      </c>
      <c r="AX55" s="52"/>
      <c r="AY55" s="52">
        <v>4</v>
      </c>
      <c r="AZ55" s="52"/>
      <c r="BA55" s="52">
        <v>4</v>
      </c>
      <c r="BB55" s="52"/>
      <c r="BC55" s="82"/>
      <c r="BD55" s="52">
        <v>1</v>
      </c>
      <c r="BE55" s="52">
        <v>4</v>
      </c>
      <c r="BF55" s="52">
        <v>4</v>
      </c>
      <c r="BG55" s="52">
        <v>4</v>
      </c>
      <c r="BH55" s="52">
        <v>4</v>
      </c>
      <c r="BI55" s="52"/>
      <c r="BJ55" s="82"/>
      <c r="BK55" s="52">
        <v>4</v>
      </c>
      <c r="BL55" s="52">
        <v>4</v>
      </c>
      <c r="BM55" s="52"/>
      <c r="BN55" s="52">
        <v>4</v>
      </c>
      <c r="BO55" s="52">
        <v>4</v>
      </c>
      <c r="BP55" s="52"/>
      <c r="BQ55" s="82"/>
      <c r="BR55" s="52"/>
      <c r="BS55" s="187"/>
      <c r="BT55" s="52">
        <v>4</v>
      </c>
      <c r="BU55" s="52">
        <v>4</v>
      </c>
      <c r="BV55" s="52"/>
      <c r="BW55" s="52"/>
      <c r="BX55" s="82"/>
      <c r="BY55" s="187"/>
      <c r="BZ55" s="622"/>
      <c r="CB55" s="156">
        <f t="shared" si="0"/>
        <v>30</v>
      </c>
      <c r="CC55" s="152">
        <f t="shared" si="1"/>
        <v>0</v>
      </c>
      <c r="CD55" s="152">
        <f t="shared" si="2"/>
        <v>4</v>
      </c>
      <c r="CE55" s="157">
        <f t="shared" si="3"/>
        <v>2</v>
      </c>
    </row>
    <row r="56" spans="1:83" ht="17.100000000000001" customHeight="1">
      <c r="A56" s="617"/>
      <c r="B56" s="661"/>
      <c r="C56" s="231" t="s">
        <v>561</v>
      </c>
      <c r="D56" s="232"/>
      <c r="E56" s="233"/>
      <c r="F56" s="234"/>
      <c r="G56" s="235"/>
      <c r="H56" s="235"/>
      <c r="I56" s="116"/>
      <c r="J56" s="232"/>
      <c r="K56" s="236"/>
      <c r="L56" s="235"/>
      <c r="M56" s="83"/>
      <c r="N56" s="235"/>
      <c r="O56" s="235"/>
      <c r="P56" s="235"/>
      <c r="Q56" s="83"/>
      <c r="R56" s="235"/>
      <c r="S56" s="235"/>
      <c r="T56" s="83"/>
      <c r="U56" s="235"/>
      <c r="V56" s="235"/>
      <c r="W56" s="235"/>
      <c r="X56" s="235"/>
      <c r="Y56" s="235"/>
      <c r="Z56" s="235"/>
      <c r="AA56" s="83"/>
      <c r="AB56" s="83"/>
      <c r="AC56" s="235"/>
      <c r="AD56" s="53"/>
      <c r="AE56" s="235"/>
      <c r="AF56" s="235"/>
      <c r="AG56" s="235"/>
      <c r="AH56" s="83"/>
      <c r="AI56" s="235"/>
      <c r="AJ56" s="235"/>
      <c r="AK56" s="235"/>
      <c r="AL56" s="235"/>
      <c r="AM56" s="235"/>
      <c r="AN56" s="235"/>
      <c r="AO56" s="237"/>
      <c r="AP56" s="236"/>
      <c r="AQ56" s="235"/>
      <c r="AR56" s="235"/>
      <c r="AS56" s="235"/>
      <c r="AT56" s="235"/>
      <c r="AU56" s="235"/>
      <c r="AV56" s="83"/>
      <c r="AW56" s="235"/>
      <c r="AX56" s="235"/>
      <c r="AY56" s="235"/>
      <c r="AZ56" s="235"/>
      <c r="BA56" s="235"/>
      <c r="BB56" s="235"/>
      <c r="BC56" s="83"/>
      <c r="BD56" s="235"/>
      <c r="BE56" s="235"/>
      <c r="BF56" s="235"/>
      <c r="BG56" s="235"/>
      <c r="BH56" s="235"/>
      <c r="BI56" s="235"/>
      <c r="BJ56" s="83"/>
      <c r="BK56" s="235"/>
      <c r="BL56" s="235"/>
      <c r="BM56" s="235"/>
      <c r="BN56" s="235"/>
      <c r="BO56" s="235"/>
      <c r="BP56" s="235"/>
      <c r="BQ56" s="83"/>
      <c r="BR56" s="235"/>
      <c r="BS56" s="238"/>
      <c r="BT56" s="235"/>
      <c r="BU56" s="235"/>
      <c r="BV56" s="235"/>
      <c r="BW56" s="235"/>
      <c r="BX56" s="83"/>
      <c r="BY56" s="238"/>
      <c r="BZ56" s="623"/>
      <c r="CB56" s="158">
        <f t="shared" si="0"/>
        <v>0</v>
      </c>
      <c r="CC56" s="159">
        <f t="shared" si="1"/>
        <v>0</v>
      </c>
      <c r="CD56" s="159">
        <f t="shared" si="2"/>
        <v>0</v>
      </c>
      <c r="CE56" s="160">
        <f t="shared" si="3"/>
        <v>0</v>
      </c>
    </row>
    <row r="57" spans="1:83" ht="17.100000000000001" customHeight="1">
      <c r="A57" s="615">
        <v>18</v>
      </c>
      <c r="B57" s="659" t="s">
        <v>579</v>
      </c>
      <c r="C57" s="239" t="s">
        <v>558</v>
      </c>
      <c r="D57" s="95"/>
      <c r="E57" s="109"/>
      <c r="F57" s="223"/>
      <c r="G57" s="53">
        <v>4</v>
      </c>
      <c r="H57" s="53">
        <v>4</v>
      </c>
      <c r="I57" s="53">
        <v>4</v>
      </c>
      <c r="J57" s="95">
        <v>4</v>
      </c>
      <c r="K57" s="224">
        <v>4</v>
      </c>
      <c r="L57" s="53"/>
      <c r="M57" s="81"/>
      <c r="N57" s="53">
        <v>4</v>
      </c>
      <c r="O57" s="53">
        <v>4</v>
      </c>
      <c r="P57" s="53"/>
      <c r="Q57" s="81"/>
      <c r="R57" s="53">
        <v>1</v>
      </c>
      <c r="S57" s="53"/>
      <c r="T57" s="81"/>
      <c r="U57" s="53">
        <v>4</v>
      </c>
      <c r="V57" s="53">
        <v>4</v>
      </c>
      <c r="W57" s="53">
        <v>4</v>
      </c>
      <c r="X57" s="53">
        <v>4</v>
      </c>
      <c r="Y57" s="53">
        <v>4</v>
      </c>
      <c r="Z57" s="53"/>
      <c r="AA57" s="81"/>
      <c r="AB57" s="81"/>
      <c r="AC57" s="53">
        <v>4</v>
      </c>
      <c r="AD57" s="52">
        <v>4</v>
      </c>
      <c r="AE57" s="53">
        <v>4</v>
      </c>
      <c r="AF57" s="53">
        <v>4</v>
      </c>
      <c r="AG57" s="53"/>
      <c r="AH57" s="81"/>
      <c r="AI57" s="53">
        <v>4</v>
      </c>
      <c r="AJ57" s="53">
        <v>4</v>
      </c>
      <c r="AK57" s="53"/>
      <c r="AL57" s="53">
        <v>4</v>
      </c>
      <c r="AM57" s="53">
        <v>3</v>
      </c>
      <c r="AN57" s="53"/>
      <c r="AO57" s="225"/>
      <c r="AP57" s="224">
        <v>3</v>
      </c>
      <c r="AQ57" s="53">
        <v>4</v>
      </c>
      <c r="AR57" s="53">
        <v>4</v>
      </c>
      <c r="AS57" s="53">
        <v>4</v>
      </c>
      <c r="AT57" s="53"/>
      <c r="AU57" s="53"/>
      <c r="AV57" s="81"/>
      <c r="AW57" s="53">
        <v>4</v>
      </c>
      <c r="AX57" s="53">
        <v>4</v>
      </c>
      <c r="AY57" s="53">
        <v>4</v>
      </c>
      <c r="AZ57" s="53">
        <v>4</v>
      </c>
      <c r="BA57" s="53">
        <v>3</v>
      </c>
      <c r="BB57" s="53"/>
      <c r="BC57" s="81"/>
      <c r="BD57" s="53">
        <v>4</v>
      </c>
      <c r="BE57" s="53">
        <v>4</v>
      </c>
      <c r="BF57" s="53">
        <v>4</v>
      </c>
      <c r="BG57" s="53">
        <v>4</v>
      </c>
      <c r="BH57" s="53">
        <v>3</v>
      </c>
      <c r="BI57" s="53"/>
      <c r="BJ57" s="81"/>
      <c r="BK57" s="53">
        <v>4</v>
      </c>
      <c r="BL57" s="53">
        <v>4</v>
      </c>
      <c r="BM57" s="53"/>
      <c r="BN57" s="53">
        <v>4</v>
      </c>
      <c r="BO57" s="53">
        <v>4</v>
      </c>
      <c r="BP57" s="53"/>
      <c r="BQ57" s="81"/>
      <c r="BR57" s="53">
        <v>4</v>
      </c>
      <c r="BS57" s="226">
        <v>4</v>
      </c>
      <c r="BT57" s="53">
        <v>4</v>
      </c>
      <c r="BU57" s="53">
        <v>4</v>
      </c>
      <c r="BV57" s="53">
        <v>4</v>
      </c>
      <c r="BW57" s="53"/>
      <c r="BX57" s="81"/>
      <c r="BY57" s="226"/>
      <c r="BZ57" s="621"/>
      <c r="CB57" s="153">
        <f t="shared" si="0"/>
        <v>39</v>
      </c>
      <c r="CC57" s="154">
        <f t="shared" si="1"/>
        <v>4</v>
      </c>
      <c r="CD57" s="154">
        <f t="shared" si="2"/>
        <v>0</v>
      </c>
      <c r="CE57" s="155">
        <f t="shared" si="3"/>
        <v>1</v>
      </c>
    </row>
    <row r="58" spans="1:83" ht="17.100000000000001" customHeight="1">
      <c r="A58" s="616"/>
      <c r="B58" s="660"/>
      <c r="C58" s="227" t="s">
        <v>560</v>
      </c>
      <c r="D58" s="96"/>
      <c r="E58" s="113"/>
      <c r="F58" s="228"/>
      <c r="G58" s="52">
        <v>4</v>
      </c>
      <c r="H58" s="52"/>
      <c r="I58" s="52">
        <v>4</v>
      </c>
      <c r="J58" s="96">
        <v>4</v>
      </c>
      <c r="K58" s="229">
        <v>4</v>
      </c>
      <c r="L58" s="52"/>
      <c r="M58" s="82"/>
      <c r="N58" s="52">
        <v>4</v>
      </c>
      <c r="O58" s="52"/>
      <c r="P58" s="52">
        <v>4</v>
      </c>
      <c r="Q58" s="82"/>
      <c r="R58" s="52">
        <v>4</v>
      </c>
      <c r="S58" s="52"/>
      <c r="T58" s="82"/>
      <c r="U58" s="52">
        <v>4</v>
      </c>
      <c r="V58" s="52">
        <v>4</v>
      </c>
      <c r="W58" s="52">
        <v>4</v>
      </c>
      <c r="X58" s="52">
        <v>4</v>
      </c>
      <c r="Y58" s="52">
        <v>4</v>
      </c>
      <c r="Z58" s="52"/>
      <c r="AA58" s="82"/>
      <c r="AB58" s="82"/>
      <c r="AC58" s="52">
        <v>4</v>
      </c>
      <c r="AD58" s="235"/>
      <c r="AE58" s="52">
        <v>4</v>
      </c>
      <c r="AF58" s="52">
        <v>4</v>
      </c>
      <c r="AG58" s="52"/>
      <c r="AH58" s="82"/>
      <c r="AI58" s="52">
        <v>4</v>
      </c>
      <c r="AJ58" s="52">
        <v>4</v>
      </c>
      <c r="AK58" s="52"/>
      <c r="AL58" s="52"/>
      <c r="AM58" s="52">
        <v>4</v>
      </c>
      <c r="AN58" s="52"/>
      <c r="AO58" s="230"/>
      <c r="AP58" s="229">
        <v>4</v>
      </c>
      <c r="AQ58" s="52">
        <v>4</v>
      </c>
      <c r="AR58" s="52">
        <v>4</v>
      </c>
      <c r="AS58" s="52">
        <v>4</v>
      </c>
      <c r="AT58" s="52"/>
      <c r="AU58" s="52"/>
      <c r="AV58" s="82"/>
      <c r="AW58" s="52">
        <v>4</v>
      </c>
      <c r="AX58" s="52"/>
      <c r="AY58" s="52">
        <v>4</v>
      </c>
      <c r="AZ58" s="52"/>
      <c r="BA58" s="52">
        <v>4</v>
      </c>
      <c r="BB58" s="52"/>
      <c r="BC58" s="82"/>
      <c r="BD58" s="52">
        <v>4</v>
      </c>
      <c r="BE58" s="52">
        <v>2</v>
      </c>
      <c r="BF58" s="52">
        <v>4</v>
      </c>
      <c r="BG58" s="52">
        <v>4</v>
      </c>
      <c r="BH58" s="52">
        <v>4</v>
      </c>
      <c r="BI58" s="52"/>
      <c r="BJ58" s="82"/>
      <c r="BK58" s="52">
        <v>4</v>
      </c>
      <c r="BL58" s="52">
        <v>4</v>
      </c>
      <c r="BM58" s="52"/>
      <c r="BN58" s="52">
        <v>4</v>
      </c>
      <c r="BO58" s="52">
        <v>4</v>
      </c>
      <c r="BP58" s="52"/>
      <c r="BQ58" s="82"/>
      <c r="BR58" s="52"/>
      <c r="BS58" s="187"/>
      <c r="BT58" s="52">
        <v>4</v>
      </c>
      <c r="BU58" s="52">
        <v>4</v>
      </c>
      <c r="BV58" s="52"/>
      <c r="BW58" s="52"/>
      <c r="BX58" s="82"/>
      <c r="BY58" s="187"/>
      <c r="BZ58" s="622"/>
      <c r="CB58" s="156">
        <f t="shared" si="0"/>
        <v>35</v>
      </c>
      <c r="CC58" s="152">
        <f t="shared" si="1"/>
        <v>0</v>
      </c>
      <c r="CD58" s="152">
        <f t="shared" si="2"/>
        <v>1</v>
      </c>
      <c r="CE58" s="157">
        <f t="shared" si="3"/>
        <v>0</v>
      </c>
    </row>
    <row r="59" spans="1:83" ht="17.100000000000001" customHeight="1">
      <c r="A59" s="617"/>
      <c r="B59" s="661"/>
      <c r="C59" s="231" t="s">
        <v>561</v>
      </c>
      <c r="D59" s="232"/>
      <c r="E59" s="233"/>
      <c r="F59" s="234"/>
      <c r="G59" s="235"/>
      <c r="H59" s="235"/>
      <c r="I59" s="116"/>
      <c r="J59" s="232"/>
      <c r="K59" s="236"/>
      <c r="L59" s="235"/>
      <c r="M59" s="83"/>
      <c r="N59" s="235"/>
      <c r="O59" s="235"/>
      <c r="P59" s="235"/>
      <c r="Q59" s="83"/>
      <c r="R59" s="235"/>
      <c r="S59" s="235"/>
      <c r="T59" s="83"/>
      <c r="U59" s="235"/>
      <c r="V59" s="235"/>
      <c r="W59" s="235"/>
      <c r="X59" s="235"/>
      <c r="Y59" s="235"/>
      <c r="Z59" s="235"/>
      <c r="AA59" s="83"/>
      <c r="AB59" s="83"/>
      <c r="AC59" s="235"/>
      <c r="AD59" s="53"/>
      <c r="AE59" s="235"/>
      <c r="AF59" s="235"/>
      <c r="AG59" s="235"/>
      <c r="AH59" s="83"/>
      <c r="AI59" s="235"/>
      <c r="AJ59" s="235"/>
      <c r="AK59" s="235"/>
      <c r="AL59" s="235"/>
      <c r="AM59" s="235"/>
      <c r="AN59" s="235"/>
      <c r="AO59" s="237"/>
      <c r="AP59" s="236"/>
      <c r="AQ59" s="235"/>
      <c r="AR59" s="235"/>
      <c r="AS59" s="235"/>
      <c r="AT59" s="235"/>
      <c r="AU59" s="235"/>
      <c r="AV59" s="83"/>
      <c r="AW59" s="235"/>
      <c r="AX59" s="235"/>
      <c r="AY59" s="235"/>
      <c r="AZ59" s="235"/>
      <c r="BA59" s="235"/>
      <c r="BB59" s="235"/>
      <c r="BC59" s="83"/>
      <c r="BD59" s="235"/>
      <c r="BE59" s="235"/>
      <c r="BF59" s="235"/>
      <c r="BG59" s="235"/>
      <c r="BH59" s="235"/>
      <c r="BI59" s="235"/>
      <c r="BJ59" s="83"/>
      <c r="BK59" s="235"/>
      <c r="BL59" s="235"/>
      <c r="BM59" s="235"/>
      <c r="BN59" s="235"/>
      <c r="BO59" s="235"/>
      <c r="BP59" s="235"/>
      <c r="BQ59" s="83"/>
      <c r="BR59" s="235"/>
      <c r="BS59" s="238"/>
      <c r="BT59" s="235"/>
      <c r="BU59" s="235"/>
      <c r="BV59" s="235"/>
      <c r="BW59" s="235"/>
      <c r="BX59" s="83"/>
      <c r="BY59" s="238"/>
      <c r="BZ59" s="623"/>
      <c r="CB59" s="158">
        <f t="shared" si="0"/>
        <v>0</v>
      </c>
      <c r="CC59" s="159">
        <f t="shared" si="1"/>
        <v>0</v>
      </c>
      <c r="CD59" s="159">
        <f t="shared" si="2"/>
        <v>0</v>
      </c>
      <c r="CE59" s="160">
        <f t="shared" si="3"/>
        <v>0</v>
      </c>
    </row>
    <row r="60" spans="1:83" ht="17.100000000000001" customHeight="1">
      <c r="A60" s="615">
        <v>19</v>
      </c>
      <c r="B60" s="659" t="s">
        <v>580</v>
      </c>
      <c r="C60" s="239" t="s">
        <v>558</v>
      </c>
      <c r="D60" s="95"/>
      <c r="E60" s="109"/>
      <c r="F60" s="223"/>
      <c r="G60" s="53">
        <v>4</v>
      </c>
      <c r="H60" s="53">
        <v>4</v>
      </c>
      <c r="I60" s="53">
        <v>4</v>
      </c>
      <c r="J60" s="95">
        <v>4</v>
      </c>
      <c r="K60" s="224">
        <v>4</v>
      </c>
      <c r="L60" s="53"/>
      <c r="M60" s="81"/>
      <c r="N60" s="53">
        <v>4</v>
      </c>
      <c r="O60" s="53">
        <v>4</v>
      </c>
      <c r="P60" s="53"/>
      <c r="Q60" s="81"/>
      <c r="R60" s="53">
        <v>4</v>
      </c>
      <c r="S60" s="53"/>
      <c r="T60" s="81"/>
      <c r="U60" s="53">
        <v>3</v>
      </c>
      <c r="V60" s="53">
        <v>4</v>
      </c>
      <c r="W60" s="53">
        <v>4</v>
      </c>
      <c r="X60" s="53">
        <v>4</v>
      </c>
      <c r="Y60" s="53">
        <v>4</v>
      </c>
      <c r="Z60" s="53"/>
      <c r="AA60" s="81"/>
      <c r="AB60" s="81"/>
      <c r="AC60" s="53">
        <v>4</v>
      </c>
      <c r="AD60" s="52">
        <v>4</v>
      </c>
      <c r="AE60" s="53">
        <v>4</v>
      </c>
      <c r="AF60" s="53">
        <v>4</v>
      </c>
      <c r="AG60" s="53"/>
      <c r="AH60" s="81"/>
      <c r="AI60" s="53">
        <v>4</v>
      </c>
      <c r="AJ60" s="53">
        <v>4</v>
      </c>
      <c r="AK60" s="53"/>
      <c r="AL60" s="53">
        <v>4</v>
      </c>
      <c r="AM60" s="53">
        <v>4</v>
      </c>
      <c r="AN60" s="53"/>
      <c r="AO60" s="225"/>
      <c r="AP60" s="224">
        <v>4</v>
      </c>
      <c r="AQ60" s="53">
        <v>4</v>
      </c>
      <c r="AR60" s="53">
        <v>4</v>
      </c>
      <c r="AS60" s="53">
        <v>4</v>
      </c>
      <c r="AT60" s="53"/>
      <c r="AU60" s="53"/>
      <c r="AV60" s="81"/>
      <c r="AW60" s="53">
        <v>4</v>
      </c>
      <c r="AX60" s="53">
        <v>4</v>
      </c>
      <c r="AY60" s="53">
        <v>4</v>
      </c>
      <c r="AZ60" s="53">
        <v>4</v>
      </c>
      <c r="BA60" s="53">
        <v>4</v>
      </c>
      <c r="BB60" s="53"/>
      <c r="BC60" s="81"/>
      <c r="BD60" s="53">
        <v>4</v>
      </c>
      <c r="BE60" s="53">
        <v>4</v>
      </c>
      <c r="BF60" s="53">
        <v>4</v>
      </c>
      <c r="BG60" s="53">
        <v>4</v>
      </c>
      <c r="BH60" s="53">
        <v>3</v>
      </c>
      <c r="BI60" s="53"/>
      <c r="BJ60" s="81"/>
      <c r="BK60" s="53">
        <v>3</v>
      </c>
      <c r="BL60" s="53">
        <v>4</v>
      </c>
      <c r="BM60" s="53"/>
      <c r="BN60" s="53">
        <v>2</v>
      </c>
      <c r="BO60" s="53">
        <v>3</v>
      </c>
      <c r="BP60" s="53"/>
      <c r="BQ60" s="81"/>
      <c r="BR60" s="53">
        <v>3</v>
      </c>
      <c r="BS60" s="226">
        <v>4</v>
      </c>
      <c r="BT60" s="53">
        <v>4</v>
      </c>
      <c r="BU60" s="53">
        <v>2</v>
      </c>
      <c r="BV60" s="53">
        <v>4</v>
      </c>
      <c r="BW60" s="53"/>
      <c r="BX60" s="81"/>
      <c r="BY60" s="226"/>
      <c r="BZ60" s="621"/>
      <c r="CB60" s="153">
        <f t="shared" si="0"/>
        <v>37</v>
      </c>
      <c r="CC60" s="154">
        <f t="shared" si="1"/>
        <v>5</v>
      </c>
      <c r="CD60" s="154">
        <f t="shared" si="2"/>
        <v>2</v>
      </c>
      <c r="CE60" s="155">
        <f t="shared" si="3"/>
        <v>0</v>
      </c>
    </row>
    <row r="61" spans="1:83" ht="17.100000000000001" customHeight="1">
      <c r="A61" s="616"/>
      <c r="B61" s="660"/>
      <c r="C61" s="227" t="s">
        <v>560</v>
      </c>
      <c r="D61" s="96"/>
      <c r="E61" s="113"/>
      <c r="F61" s="228"/>
      <c r="G61" s="52">
        <v>4</v>
      </c>
      <c r="H61" s="52"/>
      <c r="I61" s="52">
        <v>4</v>
      </c>
      <c r="J61" s="96">
        <v>4</v>
      </c>
      <c r="K61" s="229">
        <v>4</v>
      </c>
      <c r="L61" s="52"/>
      <c r="M61" s="82"/>
      <c r="N61" s="52">
        <v>4</v>
      </c>
      <c r="O61" s="52"/>
      <c r="P61" s="52">
        <v>4</v>
      </c>
      <c r="Q61" s="82"/>
      <c r="R61" s="52">
        <v>4</v>
      </c>
      <c r="S61" s="52"/>
      <c r="T61" s="82"/>
      <c r="U61" s="52">
        <v>4</v>
      </c>
      <c r="V61" s="52">
        <v>4</v>
      </c>
      <c r="W61" s="52">
        <v>4</v>
      </c>
      <c r="X61" s="52">
        <v>4</v>
      </c>
      <c r="Y61" s="52">
        <v>4</v>
      </c>
      <c r="Z61" s="52"/>
      <c r="AA61" s="82"/>
      <c r="AB61" s="82"/>
      <c r="AC61" s="52">
        <v>4</v>
      </c>
      <c r="AD61" s="235"/>
      <c r="AE61" s="52">
        <v>4</v>
      </c>
      <c r="AF61" s="52">
        <v>4</v>
      </c>
      <c r="AG61" s="52"/>
      <c r="AH61" s="82"/>
      <c r="AI61" s="52">
        <v>4</v>
      </c>
      <c r="AJ61" s="52">
        <v>4</v>
      </c>
      <c r="AK61" s="52"/>
      <c r="AL61" s="52"/>
      <c r="AM61" s="52">
        <v>4</v>
      </c>
      <c r="AN61" s="52"/>
      <c r="AO61" s="230"/>
      <c r="AP61" s="229">
        <v>4</v>
      </c>
      <c r="AQ61" s="52">
        <v>2</v>
      </c>
      <c r="AR61" s="52">
        <v>4</v>
      </c>
      <c r="AS61" s="52">
        <v>4</v>
      </c>
      <c r="AT61" s="52"/>
      <c r="AU61" s="52"/>
      <c r="AV61" s="82"/>
      <c r="AW61" s="52">
        <v>4</v>
      </c>
      <c r="AX61" s="52"/>
      <c r="AY61" s="52">
        <v>4</v>
      </c>
      <c r="AZ61" s="52"/>
      <c r="BA61" s="52">
        <v>4</v>
      </c>
      <c r="BB61" s="52"/>
      <c r="BC61" s="82"/>
      <c r="BD61" s="52">
        <v>4</v>
      </c>
      <c r="BE61" s="52">
        <v>3</v>
      </c>
      <c r="BF61" s="52">
        <v>4</v>
      </c>
      <c r="BG61" s="52">
        <v>4</v>
      </c>
      <c r="BH61" s="52">
        <v>4</v>
      </c>
      <c r="BI61" s="52"/>
      <c r="BJ61" s="82"/>
      <c r="BK61" s="52">
        <v>4</v>
      </c>
      <c r="BL61" s="52">
        <v>4</v>
      </c>
      <c r="BM61" s="52"/>
      <c r="BN61" s="52">
        <v>4</v>
      </c>
      <c r="BO61" s="52">
        <v>4</v>
      </c>
      <c r="BP61" s="52"/>
      <c r="BQ61" s="82"/>
      <c r="BR61" s="52"/>
      <c r="BS61" s="187"/>
      <c r="BT61" s="52">
        <v>4</v>
      </c>
      <c r="BU61" s="52">
        <v>4</v>
      </c>
      <c r="BV61" s="52"/>
      <c r="BW61" s="52"/>
      <c r="BX61" s="82"/>
      <c r="BY61" s="187"/>
      <c r="BZ61" s="622"/>
      <c r="CB61" s="156">
        <f t="shared" ref="CB61:CB65" si="4">COUNTIF(D61:BY61,"4")</f>
        <v>34</v>
      </c>
      <c r="CC61" s="152">
        <f t="shared" ref="CC61:CC65" si="5">COUNTIF(D61:BY61,"3")</f>
        <v>1</v>
      </c>
      <c r="CD61" s="152">
        <f t="shared" ref="CD61:CD65" si="6">COUNTIF(D61:BY61,"2")</f>
        <v>1</v>
      </c>
      <c r="CE61" s="157">
        <f t="shared" ref="CE61:CE65" si="7">COUNTIF(D61:BY61,"1")</f>
        <v>0</v>
      </c>
    </row>
    <row r="62" spans="1:83" ht="17.100000000000001" customHeight="1">
      <c r="A62" s="617"/>
      <c r="B62" s="661"/>
      <c r="C62" s="231" t="s">
        <v>561</v>
      </c>
      <c r="D62" s="232"/>
      <c r="E62" s="233"/>
      <c r="F62" s="234"/>
      <c r="G62" s="235"/>
      <c r="H62" s="235"/>
      <c r="I62" s="116"/>
      <c r="J62" s="232"/>
      <c r="K62" s="236"/>
      <c r="L62" s="235"/>
      <c r="M62" s="83"/>
      <c r="N62" s="235"/>
      <c r="O62" s="235"/>
      <c r="P62" s="235"/>
      <c r="Q62" s="83"/>
      <c r="R62" s="235"/>
      <c r="S62" s="235"/>
      <c r="T62" s="83"/>
      <c r="U62" s="235"/>
      <c r="V62" s="235"/>
      <c r="W62" s="235"/>
      <c r="X62" s="235"/>
      <c r="Y62" s="235"/>
      <c r="Z62" s="235"/>
      <c r="AA62" s="83"/>
      <c r="AB62" s="83"/>
      <c r="AC62" s="235"/>
      <c r="AD62" s="53"/>
      <c r="AE62" s="235"/>
      <c r="AF62" s="235"/>
      <c r="AG62" s="235"/>
      <c r="AH62" s="83"/>
      <c r="AI62" s="235"/>
      <c r="AJ62" s="235"/>
      <c r="AK62" s="235"/>
      <c r="AL62" s="235"/>
      <c r="AM62" s="235"/>
      <c r="AN62" s="235"/>
      <c r="AO62" s="237"/>
      <c r="AP62" s="236"/>
      <c r="AQ62" s="235"/>
      <c r="AR62" s="235"/>
      <c r="AS62" s="235"/>
      <c r="AT62" s="235"/>
      <c r="AU62" s="235"/>
      <c r="AV62" s="83"/>
      <c r="AW62" s="235"/>
      <c r="AX62" s="235"/>
      <c r="AY62" s="235"/>
      <c r="AZ62" s="235"/>
      <c r="BA62" s="235"/>
      <c r="BB62" s="235"/>
      <c r="BC62" s="83"/>
      <c r="BD62" s="235"/>
      <c r="BE62" s="235"/>
      <c r="BF62" s="235"/>
      <c r="BG62" s="235"/>
      <c r="BH62" s="235"/>
      <c r="BI62" s="235"/>
      <c r="BJ62" s="83"/>
      <c r="BK62" s="235"/>
      <c r="BL62" s="235"/>
      <c r="BM62" s="235"/>
      <c r="BN62" s="235"/>
      <c r="BO62" s="235"/>
      <c r="BP62" s="235"/>
      <c r="BQ62" s="83"/>
      <c r="BR62" s="235"/>
      <c r="BS62" s="238"/>
      <c r="BT62" s="235"/>
      <c r="BU62" s="235"/>
      <c r="BV62" s="235"/>
      <c r="BW62" s="235"/>
      <c r="BX62" s="83"/>
      <c r="BY62" s="238"/>
      <c r="BZ62" s="623"/>
      <c r="CB62" s="158">
        <f t="shared" si="4"/>
        <v>0</v>
      </c>
      <c r="CC62" s="159">
        <f t="shared" si="5"/>
        <v>0</v>
      </c>
      <c r="CD62" s="159">
        <f t="shared" si="6"/>
        <v>0</v>
      </c>
      <c r="CE62" s="160">
        <f t="shared" si="7"/>
        <v>0</v>
      </c>
    </row>
    <row r="63" spans="1:83" ht="17.100000000000001" customHeight="1">
      <c r="A63" s="615">
        <v>20</v>
      </c>
      <c r="B63" s="659" t="s">
        <v>581</v>
      </c>
      <c r="C63" s="239" t="s">
        <v>558</v>
      </c>
      <c r="D63" s="95"/>
      <c r="E63" s="109"/>
      <c r="F63" s="223"/>
      <c r="G63" s="53">
        <v>1</v>
      </c>
      <c r="H63" s="53">
        <v>2</v>
      </c>
      <c r="I63" s="53">
        <v>4</v>
      </c>
      <c r="J63" s="95">
        <v>4</v>
      </c>
      <c r="K63" s="224">
        <v>4</v>
      </c>
      <c r="L63" s="53"/>
      <c r="M63" s="81"/>
      <c r="N63" s="53">
        <v>4</v>
      </c>
      <c r="O63" s="53">
        <v>4</v>
      </c>
      <c r="P63" s="53"/>
      <c r="Q63" s="81"/>
      <c r="R63" s="53">
        <v>1</v>
      </c>
      <c r="S63" s="53"/>
      <c r="T63" s="81"/>
      <c r="U63" s="53">
        <v>4</v>
      </c>
      <c r="V63" s="53">
        <v>4</v>
      </c>
      <c r="W63" s="53">
        <v>4</v>
      </c>
      <c r="X63" s="53">
        <v>4</v>
      </c>
      <c r="Y63" s="53">
        <v>4</v>
      </c>
      <c r="Z63" s="53"/>
      <c r="AA63" s="81"/>
      <c r="AB63" s="81"/>
      <c r="AC63" s="53">
        <v>2</v>
      </c>
      <c r="AD63" s="52">
        <v>4</v>
      </c>
      <c r="AE63" s="53">
        <v>2</v>
      </c>
      <c r="AF63" s="53">
        <v>4</v>
      </c>
      <c r="AG63" s="53"/>
      <c r="AH63" s="81"/>
      <c r="AI63" s="53">
        <v>4</v>
      </c>
      <c r="AJ63" s="53">
        <v>4</v>
      </c>
      <c r="AK63" s="53"/>
      <c r="AL63" s="53">
        <v>4</v>
      </c>
      <c r="AM63" s="53">
        <v>4</v>
      </c>
      <c r="AN63" s="53"/>
      <c r="AO63" s="225"/>
      <c r="AP63" s="224">
        <v>4</v>
      </c>
      <c r="AQ63" s="53">
        <v>4</v>
      </c>
      <c r="AR63" s="53">
        <v>4</v>
      </c>
      <c r="AS63" s="53">
        <v>4</v>
      </c>
      <c r="AT63" s="53"/>
      <c r="AU63" s="53"/>
      <c r="AV63" s="81"/>
      <c r="AW63" s="53">
        <v>4</v>
      </c>
      <c r="AX63" s="53">
        <v>4</v>
      </c>
      <c r="AY63" s="53">
        <v>4</v>
      </c>
      <c r="AZ63" s="53">
        <v>4</v>
      </c>
      <c r="BA63" s="53">
        <v>4</v>
      </c>
      <c r="BB63" s="53"/>
      <c r="BC63" s="81"/>
      <c r="BD63" s="53">
        <v>4</v>
      </c>
      <c r="BE63" s="53">
        <v>4</v>
      </c>
      <c r="BF63" s="53">
        <v>4</v>
      </c>
      <c r="BG63" s="53">
        <v>4</v>
      </c>
      <c r="BH63" s="53">
        <v>2</v>
      </c>
      <c r="BI63" s="53"/>
      <c r="BJ63" s="81"/>
      <c r="BK63" s="53">
        <v>4</v>
      </c>
      <c r="BL63" s="53">
        <v>4</v>
      </c>
      <c r="BM63" s="53"/>
      <c r="BN63" s="53">
        <v>4</v>
      </c>
      <c r="BO63" s="53">
        <v>2</v>
      </c>
      <c r="BP63" s="53"/>
      <c r="BQ63" s="81"/>
      <c r="BR63" s="53">
        <v>2</v>
      </c>
      <c r="BS63" s="226">
        <v>4</v>
      </c>
      <c r="BT63" s="53">
        <v>4</v>
      </c>
      <c r="BU63" s="53">
        <v>2</v>
      </c>
      <c r="BV63" s="53">
        <v>4</v>
      </c>
      <c r="BW63" s="53"/>
      <c r="BX63" s="81"/>
      <c r="BY63" s="226"/>
      <c r="BZ63" s="621"/>
      <c r="CB63" s="153">
        <f t="shared" si="4"/>
        <v>35</v>
      </c>
      <c r="CC63" s="154">
        <f t="shared" si="5"/>
        <v>0</v>
      </c>
      <c r="CD63" s="154">
        <f t="shared" si="6"/>
        <v>7</v>
      </c>
      <c r="CE63" s="155">
        <f t="shared" si="7"/>
        <v>2</v>
      </c>
    </row>
    <row r="64" spans="1:83" ht="17.100000000000001" customHeight="1">
      <c r="A64" s="616"/>
      <c r="B64" s="660"/>
      <c r="C64" s="227" t="s">
        <v>560</v>
      </c>
      <c r="D64" s="96"/>
      <c r="E64" s="113"/>
      <c r="F64" s="228"/>
      <c r="G64" s="52">
        <v>4</v>
      </c>
      <c r="H64" s="52"/>
      <c r="I64" s="52">
        <v>4</v>
      </c>
      <c r="J64" s="96">
        <v>4</v>
      </c>
      <c r="K64" s="229">
        <v>4</v>
      </c>
      <c r="L64" s="52"/>
      <c r="M64" s="82"/>
      <c r="N64" s="52">
        <v>4</v>
      </c>
      <c r="O64" s="52"/>
      <c r="P64" s="52">
        <v>4</v>
      </c>
      <c r="Q64" s="82"/>
      <c r="R64" s="52">
        <v>1</v>
      </c>
      <c r="S64" s="52"/>
      <c r="T64" s="82"/>
      <c r="U64" s="52">
        <v>4</v>
      </c>
      <c r="V64" s="52">
        <v>4</v>
      </c>
      <c r="W64" s="52">
        <v>4</v>
      </c>
      <c r="X64" s="52">
        <v>4</v>
      </c>
      <c r="Y64" s="52">
        <v>4</v>
      </c>
      <c r="Z64" s="52"/>
      <c r="AA64" s="82"/>
      <c r="AB64" s="82"/>
      <c r="AC64" s="52">
        <v>2</v>
      </c>
      <c r="AD64" s="235"/>
      <c r="AE64" s="52">
        <v>2</v>
      </c>
      <c r="AF64" s="52">
        <v>4</v>
      </c>
      <c r="AG64" s="52"/>
      <c r="AH64" s="82"/>
      <c r="AI64" s="52">
        <v>4</v>
      </c>
      <c r="AJ64" s="52">
        <v>4</v>
      </c>
      <c r="AK64" s="52"/>
      <c r="AL64" s="52"/>
      <c r="AM64" s="52">
        <v>4</v>
      </c>
      <c r="AN64" s="52"/>
      <c r="AO64" s="230"/>
      <c r="AP64" s="229">
        <v>1</v>
      </c>
      <c r="AQ64" s="52">
        <v>4</v>
      </c>
      <c r="AR64" s="52">
        <v>4</v>
      </c>
      <c r="AS64" s="52">
        <v>4</v>
      </c>
      <c r="AT64" s="52"/>
      <c r="AU64" s="52"/>
      <c r="AV64" s="82"/>
      <c r="AW64" s="52">
        <v>4</v>
      </c>
      <c r="AX64" s="52"/>
      <c r="AY64" s="52">
        <v>4</v>
      </c>
      <c r="AZ64" s="52"/>
      <c r="BA64" s="52">
        <v>4</v>
      </c>
      <c r="BB64" s="52"/>
      <c r="BC64" s="82"/>
      <c r="BD64" s="52">
        <v>4</v>
      </c>
      <c r="BE64" s="52">
        <v>2</v>
      </c>
      <c r="BF64" s="52">
        <v>4</v>
      </c>
      <c r="BG64" s="52">
        <v>2</v>
      </c>
      <c r="BH64" s="52">
        <v>2</v>
      </c>
      <c r="BI64" s="52"/>
      <c r="BJ64" s="82"/>
      <c r="BK64" s="52">
        <v>4</v>
      </c>
      <c r="BL64" s="52">
        <v>4</v>
      </c>
      <c r="BM64" s="52"/>
      <c r="BN64" s="52">
        <v>4</v>
      </c>
      <c r="BO64" s="52">
        <v>4</v>
      </c>
      <c r="BP64" s="52"/>
      <c r="BQ64" s="82"/>
      <c r="BR64" s="52"/>
      <c r="BS64" s="187"/>
      <c r="BT64" s="52">
        <v>4</v>
      </c>
      <c r="BU64" s="52">
        <v>4</v>
      </c>
      <c r="BV64" s="52"/>
      <c r="BW64" s="52"/>
      <c r="BX64" s="82"/>
      <c r="BY64" s="187"/>
      <c r="BZ64" s="622"/>
      <c r="CB64" s="156">
        <f t="shared" si="4"/>
        <v>29</v>
      </c>
      <c r="CC64" s="152">
        <f t="shared" si="5"/>
        <v>0</v>
      </c>
      <c r="CD64" s="152">
        <f t="shared" si="6"/>
        <v>5</v>
      </c>
      <c r="CE64" s="157">
        <f t="shared" si="7"/>
        <v>2</v>
      </c>
    </row>
    <row r="65" spans="1:83" ht="17.100000000000001" customHeight="1">
      <c r="A65" s="617"/>
      <c r="B65" s="661"/>
      <c r="C65" s="231" t="s">
        <v>561</v>
      </c>
      <c r="D65" s="232"/>
      <c r="E65" s="233"/>
      <c r="F65" s="234"/>
      <c r="G65" s="235"/>
      <c r="H65" s="235"/>
      <c r="I65" s="116"/>
      <c r="J65" s="232"/>
      <c r="K65" s="236"/>
      <c r="L65" s="235"/>
      <c r="M65" s="83"/>
      <c r="N65" s="235"/>
      <c r="O65" s="235"/>
      <c r="P65" s="235"/>
      <c r="Q65" s="83"/>
      <c r="R65" s="235"/>
      <c r="S65" s="235"/>
      <c r="T65" s="83"/>
      <c r="U65" s="235"/>
      <c r="V65" s="235"/>
      <c r="W65" s="235"/>
      <c r="X65" s="235"/>
      <c r="Y65" s="235"/>
      <c r="Z65" s="235"/>
      <c r="AA65" s="83"/>
      <c r="AB65" s="83"/>
      <c r="AC65" s="235"/>
      <c r="AD65" s="53"/>
      <c r="AE65" s="235"/>
      <c r="AF65" s="235"/>
      <c r="AG65" s="235"/>
      <c r="AH65" s="83"/>
      <c r="AI65" s="235"/>
      <c r="AJ65" s="235"/>
      <c r="AK65" s="235"/>
      <c r="AL65" s="235"/>
      <c r="AM65" s="235"/>
      <c r="AN65" s="235"/>
      <c r="AO65" s="237"/>
      <c r="AP65" s="236"/>
      <c r="AQ65" s="235"/>
      <c r="AR65" s="235"/>
      <c r="AS65" s="235"/>
      <c r="AT65" s="235"/>
      <c r="AU65" s="235"/>
      <c r="AV65" s="83"/>
      <c r="AW65" s="235"/>
      <c r="AX65" s="235"/>
      <c r="AY65" s="235"/>
      <c r="AZ65" s="235"/>
      <c r="BA65" s="235"/>
      <c r="BB65" s="235"/>
      <c r="BC65" s="83"/>
      <c r="BD65" s="235"/>
      <c r="BE65" s="235"/>
      <c r="BF65" s="235"/>
      <c r="BG65" s="235"/>
      <c r="BH65" s="235"/>
      <c r="BI65" s="235"/>
      <c r="BJ65" s="83"/>
      <c r="BK65" s="235"/>
      <c r="BL65" s="235"/>
      <c r="BM65" s="235"/>
      <c r="BN65" s="235"/>
      <c r="BO65" s="235"/>
      <c r="BP65" s="235"/>
      <c r="BQ65" s="83"/>
      <c r="BR65" s="235"/>
      <c r="BS65" s="238"/>
      <c r="BT65" s="235"/>
      <c r="BU65" s="235"/>
      <c r="BV65" s="235"/>
      <c r="BW65" s="235"/>
      <c r="BX65" s="83"/>
      <c r="BY65" s="238"/>
      <c r="BZ65" s="623"/>
      <c r="CB65" s="158">
        <f t="shared" si="4"/>
        <v>0</v>
      </c>
      <c r="CC65" s="159">
        <f t="shared" si="5"/>
        <v>0</v>
      </c>
      <c r="CD65" s="159">
        <f t="shared" si="6"/>
        <v>0</v>
      </c>
      <c r="CE65" s="160">
        <f t="shared" si="7"/>
        <v>0</v>
      </c>
    </row>
    <row r="66" spans="1:83" ht="17.100000000000001" customHeight="1">
      <c r="A66" s="615">
        <v>21</v>
      </c>
      <c r="B66" s="659" t="s">
        <v>582</v>
      </c>
      <c r="C66" s="239" t="s">
        <v>558</v>
      </c>
      <c r="D66" s="95"/>
      <c r="E66" s="109"/>
      <c r="F66" s="223"/>
      <c r="G66" s="53">
        <v>4</v>
      </c>
      <c r="H66" s="53">
        <v>4</v>
      </c>
      <c r="I66" s="53">
        <v>4</v>
      </c>
      <c r="J66" s="95">
        <v>4</v>
      </c>
      <c r="K66" s="224">
        <v>4</v>
      </c>
      <c r="L66" s="53"/>
      <c r="M66" s="81"/>
      <c r="N66" s="53">
        <v>4</v>
      </c>
      <c r="O66" s="53">
        <v>4</v>
      </c>
      <c r="P66" s="53"/>
      <c r="Q66" s="81"/>
      <c r="R66" s="53">
        <v>4</v>
      </c>
      <c r="S66" s="53"/>
      <c r="T66" s="81"/>
      <c r="U66" s="53">
        <v>4</v>
      </c>
      <c r="V66" s="53">
        <v>4</v>
      </c>
      <c r="W66" s="53">
        <v>4</v>
      </c>
      <c r="X66" s="53">
        <v>4</v>
      </c>
      <c r="Y66" s="53">
        <v>4</v>
      </c>
      <c r="Z66" s="53"/>
      <c r="AA66" s="81"/>
      <c r="AB66" s="81"/>
      <c r="AC66" s="53">
        <v>4</v>
      </c>
      <c r="AD66" s="52">
        <v>4</v>
      </c>
      <c r="AE66" s="53">
        <v>4</v>
      </c>
      <c r="AF66" s="53">
        <v>4</v>
      </c>
      <c r="AG66" s="53"/>
      <c r="AH66" s="81"/>
      <c r="AI66" s="53">
        <v>4</v>
      </c>
      <c r="AJ66" s="53">
        <v>4</v>
      </c>
      <c r="AK66" s="53"/>
      <c r="AL66" s="53">
        <v>4</v>
      </c>
      <c r="AM66" s="53">
        <v>4</v>
      </c>
      <c r="AN66" s="53"/>
      <c r="AO66" s="225"/>
      <c r="AP66" s="224">
        <v>4</v>
      </c>
      <c r="AQ66" s="53">
        <v>4</v>
      </c>
      <c r="AR66" s="53">
        <v>4</v>
      </c>
      <c r="AS66" s="53">
        <v>4</v>
      </c>
      <c r="AT66" s="53"/>
      <c r="AU66" s="53"/>
      <c r="AV66" s="81"/>
      <c r="AW66" s="53">
        <v>4</v>
      </c>
      <c r="AX66" s="53">
        <v>4</v>
      </c>
      <c r="AY66" s="53">
        <v>4</v>
      </c>
      <c r="AZ66" s="53">
        <v>4</v>
      </c>
      <c r="BA66" s="53">
        <v>4</v>
      </c>
      <c r="BB66" s="53"/>
      <c r="BC66" s="81"/>
      <c r="BD66" s="53">
        <v>4</v>
      </c>
      <c r="BE66" s="53">
        <v>4</v>
      </c>
      <c r="BF66" s="53">
        <v>3</v>
      </c>
      <c r="BG66" s="53">
        <v>4</v>
      </c>
      <c r="BH66" s="53">
        <v>4</v>
      </c>
      <c r="BI66" s="53"/>
      <c r="BJ66" s="81"/>
      <c r="BK66" s="53">
        <v>4</v>
      </c>
      <c r="BL66" s="53">
        <v>4</v>
      </c>
      <c r="BM66" s="53"/>
      <c r="BN66" s="53">
        <v>2</v>
      </c>
      <c r="BO66" s="53">
        <v>4</v>
      </c>
      <c r="BP66" s="53"/>
      <c r="BQ66" s="81"/>
      <c r="BR66" s="53">
        <v>4</v>
      </c>
      <c r="BS66" s="226">
        <v>4</v>
      </c>
      <c r="BT66" s="53">
        <v>4</v>
      </c>
      <c r="BU66" s="53">
        <v>4</v>
      </c>
      <c r="BV66" s="53">
        <v>4</v>
      </c>
      <c r="BW66" s="53"/>
      <c r="BX66" s="81"/>
      <c r="BY66" s="226"/>
      <c r="BZ66" s="621"/>
      <c r="CB66" s="153">
        <f>COUNTIF(D66:BY66,"4")</f>
        <v>42</v>
      </c>
      <c r="CC66" s="154">
        <f>COUNTIF(D66:BY66,"3")</f>
        <v>1</v>
      </c>
      <c r="CD66" s="154">
        <f>COUNTIF(D66:BY66,"2")</f>
        <v>1</v>
      </c>
      <c r="CE66" s="155">
        <f>COUNTIF(D66:BY66,"1")</f>
        <v>0</v>
      </c>
    </row>
    <row r="67" spans="1:83" ht="17.100000000000001" customHeight="1">
      <c r="A67" s="616"/>
      <c r="B67" s="660"/>
      <c r="C67" s="227" t="s">
        <v>560</v>
      </c>
      <c r="D67" s="96"/>
      <c r="E67" s="113"/>
      <c r="F67" s="228"/>
      <c r="G67" s="52">
        <v>4</v>
      </c>
      <c r="H67" s="52"/>
      <c r="I67" s="52">
        <v>4</v>
      </c>
      <c r="J67" s="96">
        <v>4</v>
      </c>
      <c r="K67" s="229">
        <v>4</v>
      </c>
      <c r="L67" s="52"/>
      <c r="M67" s="82"/>
      <c r="N67" s="52">
        <v>4</v>
      </c>
      <c r="O67" s="52"/>
      <c r="P67" s="52">
        <v>4</v>
      </c>
      <c r="Q67" s="82"/>
      <c r="R67" s="52">
        <v>4</v>
      </c>
      <c r="S67" s="52"/>
      <c r="T67" s="82"/>
      <c r="U67" s="52">
        <v>4</v>
      </c>
      <c r="V67" s="52">
        <v>4</v>
      </c>
      <c r="W67" s="52">
        <v>4</v>
      </c>
      <c r="X67" s="52">
        <v>4</v>
      </c>
      <c r="Y67" s="52">
        <v>4</v>
      </c>
      <c r="Z67" s="52"/>
      <c r="AA67" s="82"/>
      <c r="AB67" s="82"/>
      <c r="AC67" s="52">
        <v>4</v>
      </c>
      <c r="AD67" s="235"/>
      <c r="AE67" s="52">
        <v>4</v>
      </c>
      <c r="AF67" s="52">
        <v>4</v>
      </c>
      <c r="AG67" s="52"/>
      <c r="AH67" s="82"/>
      <c r="AI67" s="52">
        <v>4</v>
      </c>
      <c r="AJ67" s="52">
        <v>4</v>
      </c>
      <c r="AK67" s="52"/>
      <c r="AL67" s="52"/>
      <c r="AM67" s="52">
        <v>4</v>
      </c>
      <c r="AN67" s="52"/>
      <c r="AO67" s="230"/>
      <c r="AP67" s="229">
        <v>4</v>
      </c>
      <c r="AQ67" s="52">
        <v>2</v>
      </c>
      <c r="AR67" s="52">
        <v>4</v>
      </c>
      <c r="AS67" s="52">
        <v>4</v>
      </c>
      <c r="AT67" s="52"/>
      <c r="AU67" s="52"/>
      <c r="AV67" s="82"/>
      <c r="AW67" s="52">
        <v>4</v>
      </c>
      <c r="AX67" s="52"/>
      <c r="AY67" s="52">
        <v>4</v>
      </c>
      <c r="AZ67" s="52"/>
      <c r="BA67" s="52">
        <v>4</v>
      </c>
      <c r="BB67" s="52"/>
      <c r="BC67" s="82"/>
      <c r="BD67" s="52">
        <v>4</v>
      </c>
      <c r="BE67" s="52">
        <v>4</v>
      </c>
      <c r="BF67" s="52">
        <v>4</v>
      </c>
      <c r="BG67" s="52">
        <v>4</v>
      </c>
      <c r="BH67" s="52">
        <v>4</v>
      </c>
      <c r="BI67" s="52"/>
      <c r="BJ67" s="82"/>
      <c r="BK67" s="52">
        <v>1</v>
      </c>
      <c r="BL67" s="52">
        <v>4</v>
      </c>
      <c r="BM67" s="52"/>
      <c r="BN67" s="52">
        <v>4</v>
      </c>
      <c r="BO67" s="52">
        <v>4</v>
      </c>
      <c r="BP67" s="52"/>
      <c r="BQ67" s="82"/>
      <c r="BR67" s="52"/>
      <c r="BS67" s="187"/>
      <c r="BT67" s="52">
        <v>4</v>
      </c>
      <c r="BU67" s="52">
        <v>4</v>
      </c>
      <c r="BV67" s="52"/>
      <c r="BW67" s="52"/>
      <c r="BX67" s="82"/>
      <c r="BY67" s="187"/>
      <c r="BZ67" s="622"/>
      <c r="CB67" s="156">
        <f>COUNTIF(D67:BY67,"4")</f>
        <v>34</v>
      </c>
      <c r="CC67" s="152">
        <f>COUNTIF(D67:BY67,"3")</f>
        <v>0</v>
      </c>
      <c r="CD67" s="152">
        <f>COUNTIF(D67:BY67,"2")</f>
        <v>1</v>
      </c>
      <c r="CE67" s="157">
        <f>COUNTIF(D67:BY67,"1")</f>
        <v>1</v>
      </c>
    </row>
    <row r="68" spans="1:83" ht="17.100000000000001" customHeight="1">
      <c r="A68" s="617"/>
      <c r="B68" s="661"/>
      <c r="C68" s="231" t="s">
        <v>561</v>
      </c>
      <c r="D68" s="232"/>
      <c r="E68" s="233"/>
      <c r="F68" s="234"/>
      <c r="G68" s="235"/>
      <c r="H68" s="235"/>
      <c r="I68" s="116"/>
      <c r="J68" s="232"/>
      <c r="K68" s="236"/>
      <c r="L68" s="235"/>
      <c r="M68" s="83"/>
      <c r="N68" s="235"/>
      <c r="O68" s="235"/>
      <c r="P68" s="235"/>
      <c r="Q68" s="83"/>
      <c r="R68" s="235"/>
      <c r="S68" s="235"/>
      <c r="T68" s="83"/>
      <c r="U68" s="235"/>
      <c r="V68" s="235"/>
      <c r="W68" s="235"/>
      <c r="X68" s="235"/>
      <c r="Y68" s="235"/>
      <c r="Z68" s="235"/>
      <c r="AA68" s="83"/>
      <c r="AB68" s="83"/>
      <c r="AC68" s="235"/>
      <c r="AD68" s="53"/>
      <c r="AE68" s="235"/>
      <c r="AF68" s="235"/>
      <c r="AG68" s="235"/>
      <c r="AH68" s="83"/>
      <c r="AI68" s="235"/>
      <c r="AJ68" s="235"/>
      <c r="AK68" s="235"/>
      <c r="AL68" s="235"/>
      <c r="AM68" s="235"/>
      <c r="AN68" s="235"/>
      <c r="AO68" s="237"/>
      <c r="AP68" s="236"/>
      <c r="AQ68" s="235"/>
      <c r="AR68" s="235"/>
      <c r="AS68" s="235"/>
      <c r="AT68" s="235"/>
      <c r="AU68" s="235"/>
      <c r="AV68" s="83"/>
      <c r="AW68" s="235"/>
      <c r="AX68" s="235"/>
      <c r="AY68" s="235"/>
      <c r="AZ68" s="235"/>
      <c r="BA68" s="235"/>
      <c r="BB68" s="235"/>
      <c r="BC68" s="83"/>
      <c r="BD68" s="235"/>
      <c r="BE68" s="235"/>
      <c r="BF68" s="235"/>
      <c r="BG68" s="235"/>
      <c r="BH68" s="235"/>
      <c r="BI68" s="235"/>
      <c r="BJ68" s="83"/>
      <c r="BK68" s="235"/>
      <c r="BL68" s="235"/>
      <c r="BM68" s="235"/>
      <c r="BN68" s="235"/>
      <c r="BO68" s="235"/>
      <c r="BP68" s="235"/>
      <c r="BQ68" s="83"/>
      <c r="BR68" s="235"/>
      <c r="BS68" s="238"/>
      <c r="BT68" s="235"/>
      <c r="BU68" s="235"/>
      <c r="BV68" s="235"/>
      <c r="BW68" s="235"/>
      <c r="BX68" s="83"/>
      <c r="BY68" s="238"/>
      <c r="BZ68" s="623"/>
      <c r="CB68" s="158">
        <f>COUNTIF(D68:BY68,"4")</f>
        <v>0</v>
      </c>
      <c r="CC68" s="159">
        <f>COUNTIF(D68:BY68,"3")</f>
        <v>0</v>
      </c>
      <c r="CD68" s="159">
        <f>COUNTIF(D68:BY68,"2")</f>
        <v>0</v>
      </c>
      <c r="CE68" s="160">
        <f>COUNTIF(D68:BY68,"1")</f>
        <v>0</v>
      </c>
    </row>
    <row r="69" spans="1:83" ht="17.100000000000001" customHeight="1">
      <c r="A69" s="615">
        <v>22</v>
      </c>
      <c r="B69" s="659" t="s">
        <v>583</v>
      </c>
      <c r="C69" s="239" t="s">
        <v>558</v>
      </c>
      <c r="D69" s="95"/>
      <c r="E69" s="109"/>
      <c r="F69" s="223"/>
      <c r="G69" s="53">
        <v>4</v>
      </c>
      <c r="H69" s="53">
        <v>4</v>
      </c>
      <c r="I69" s="53">
        <v>4</v>
      </c>
      <c r="J69" s="95">
        <v>4</v>
      </c>
      <c r="K69" s="224">
        <v>4</v>
      </c>
      <c r="L69" s="53"/>
      <c r="M69" s="81"/>
      <c r="N69" s="53">
        <v>4</v>
      </c>
      <c r="O69" s="53">
        <v>4</v>
      </c>
      <c r="P69" s="53"/>
      <c r="Q69" s="81"/>
      <c r="R69" s="53">
        <v>4</v>
      </c>
      <c r="S69" s="53"/>
      <c r="T69" s="81"/>
      <c r="U69" s="53">
        <v>4</v>
      </c>
      <c r="V69" s="53">
        <v>4</v>
      </c>
      <c r="W69" s="53">
        <v>4</v>
      </c>
      <c r="X69" s="53">
        <v>4</v>
      </c>
      <c r="Y69" s="53">
        <v>4</v>
      </c>
      <c r="Z69" s="53"/>
      <c r="AA69" s="81"/>
      <c r="AB69" s="81"/>
      <c r="AC69" s="53">
        <v>4</v>
      </c>
      <c r="AD69" s="52">
        <v>4</v>
      </c>
      <c r="AE69" s="53">
        <v>4</v>
      </c>
      <c r="AF69" s="53">
        <v>4</v>
      </c>
      <c r="AG69" s="53"/>
      <c r="AH69" s="81"/>
      <c r="AI69" s="53">
        <v>4</v>
      </c>
      <c r="AJ69" s="53">
        <v>4</v>
      </c>
      <c r="AK69" s="53"/>
      <c r="AL69" s="53">
        <v>4</v>
      </c>
      <c r="AM69" s="53">
        <v>4</v>
      </c>
      <c r="AN69" s="53"/>
      <c r="AO69" s="225"/>
      <c r="AP69" s="224">
        <v>4</v>
      </c>
      <c r="AQ69" s="53">
        <v>4</v>
      </c>
      <c r="AR69" s="53">
        <v>2</v>
      </c>
      <c r="AS69" s="53">
        <v>4</v>
      </c>
      <c r="AT69" s="53"/>
      <c r="AU69" s="53"/>
      <c r="AV69" s="81"/>
      <c r="AW69" s="53">
        <v>4</v>
      </c>
      <c r="AX69" s="53">
        <v>4</v>
      </c>
      <c r="AY69" s="53">
        <v>4</v>
      </c>
      <c r="AZ69" s="53">
        <v>4</v>
      </c>
      <c r="BA69" s="53">
        <v>4</v>
      </c>
      <c r="BB69" s="53"/>
      <c r="BC69" s="81"/>
      <c r="BD69" s="53">
        <v>4</v>
      </c>
      <c r="BE69" s="53">
        <v>4</v>
      </c>
      <c r="BF69" s="53">
        <v>4</v>
      </c>
      <c r="BG69" s="53">
        <v>4</v>
      </c>
      <c r="BH69" s="53">
        <v>4</v>
      </c>
      <c r="BI69" s="53"/>
      <c r="BJ69" s="81"/>
      <c r="BK69" s="53">
        <v>4</v>
      </c>
      <c r="BL69" s="53">
        <v>4</v>
      </c>
      <c r="BM69" s="53"/>
      <c r="BN69" s="53">
        <v>4</v>
      </c>
      <c r="BO69" s="53">
        <v>4</v>
      </c>
      <c r="BP69" s="53"/>
      <c r="BQ69" s="81"/>
      <c r="BR69" s="53">
        <v>4</v>
      </c>
      <c r="BS69" s="226">
        <v>4</v>
      </c>
      <c r="BT69" s="53">
        <v>4</v>
      </c>
      <c r="BU69" s="53">
        <v>4</v>
      </c>
      <c r="BV69" s="53">
        <v>4</v>
      </c>
      <c r="BW69" s="53"/>
      <c r="BX69" s="81"/>
      <c r="BY69" s="226"/>
      <c r="BZ69" s="621"/>
      <c r="CB69" s="153">
        <f t="shared" ref="CB69:CB71" si="8">COUNTIF(D69:BY69,"4")</f>
        <v>43</v>
      </c>
      <c r="CC69" s="154">
        <f t="shared" ref="CC69:CC71" si="9">COUNTIF(D69:BY69,"3")</f>
        <v>0</v>
      </c>
      <c r="CD69" s="154">
        <f t="shared" ref="CD69:CD71" si="10">COUNTIF(D69:BY69,"2")</f>
        <v>1</v>
      </c>
      <c r="CE69" s="155">
        <f t="shared" ref="CE69:CE71" si="11">COUNTIF(D69:BY69,"1")</f>
        <v>0</v>
      </c>
    </row>
    <row r="70" spans="1:83" ht="17.100000000000001" customHeight="1">
      <c r="A70" s="616"/>
      <c r="B70" s="660"/>
      <c r="C70" s="227" t="s">
        <v>560</v>
      </c>
      <c r="D70" s="96"/>
      <c r="E70" s="113"/>
      <c r="F70" s="228"/>
      <c r="G70" s="52">
        <v>4</v>
      </c>
      <c r="H70" s="52"/>
      <c r="I70" s="52">
        <v>4</v>
      </c>
      <c r="J70" s="96">
        <v>4</v>
      </c>
      <c r="K70" s="229">
        <v>4</v>
      </c>
      <c r="L70" s="52"/>
      <c r="M70" s="82"/>
      <c r="N70" s="52">
        <v>4</v>
      </c>
      <c r="O70" s="52"/>
      <c r="P70" s="52">
        <v>4</v>
      </c>
      <c r="Q70" s="82"/>
      <c r="R70" s="52">
        <v>4</v>
      </c>
      <c r="S70" s="52"/>
      <c r="T70" s="82"/>
      <c r="U70" s="52">
        <v>4</v>
      </c>
      <c r="V70" s="52">
        <v>4</v>
      </c>
      <c r="W70" s="52">
        <v>4</v>
      </c>
      <c r="X70" s="52">
        <v>4</v>
      </c>
      <c r="Y70" s="52">
        <v>4</v>
      </c>
      <c r="Z70" s="52"/>
      <c r="AA70" s="82"/>
      <c r="AB70" s="82"/>
      <c r="AC70" s="52">
        <v>4</v>
      </c>
      <c r="AD70" s="235"/>
      <c r="AE70" s="52">
        <v>4</v>
      </c>
      <c r="AF70" s="52">
        <v>4</v>
      </c>
      <c r="AG70" s="52"/>
      <c r="AH70" s="82"/>
      <c r="AI70" s="52">
        <v>4</v>
      </c>
      <c r="AJ70" s="52">
        <v>4</v>
      </c>
      <c r="AK70" s="52"/>
      <c r="AL70" s="52"/>
      <c r="AM70" s="52">
        <v>4</v>
      </c>
      <c r="AN70" s="52"/>
      <c r="AO70" s="230"/>
      <c r="AP70" s="229">
        <v>4</v>
      </c>
      <c r="AQ70" s="52">
        <v>4</v>
      </c>
      <c r="AR70" s="52">
        <v>2</v>
      </c>
      <c r="AS70" s="52">
        <v>4</v>
      </c>
      <c r="AT70" s="52"/>
      <c r="AU70" s="52"/>
      <c r="AV70" s="82"/>
      <c r="AW70" s="52">
        <v>4</v>
      </c>
      <c r="AX70" s="52"/>
      <c r="AY70" s="52">
        <v>4</v>
      </c>
      <c r="AZ70" s="52"/>
      <c r="BA70" s="52">
        <v>4</v>
      </c>
      <c r="BB70" s="52"/>
      <c r="BC70" s="82"/>
      <c r="BD70" s="52">
        <v>4</v>
      </c>
      <c r="BE70" s="52">
        <v>4</v>
      </c>
      <c r="BF70" s="52">
        <v>4</v>
      </c>
      <c r="BG70" s="52">
        <v>4</v>
      </c>
      <c r="BH70" s="52">
        <v>4</v>
      </c>
      <c r="BI70" s="52"/>
      <c r="BJ70" s="82"/>
      <c r="BK70" s="52">
        <v>4</v>
      </c>
      <c r="BL70" s="52">
        <v>4</v>
      </c>
      <c r="BM70" s="52"/>
      <c r="BN70" s="52">
        <v>4</v>
      </c>
      <c r="BO70" s="52">
        <v>4</v>
      </c>
      <c r="BP70" s="52"/>
      <c r="BQ70" s="82"/>
      <c r="BR70" s="52"/>
      <c r="BS70" s="187"/>
      <c r="BT70" s="52">
        <v>4</v>
      </c>
      <c r="BU70" s="52">
        <v>4</v>
      </c>
      <c r="BV70" s="52"/>
      <c r="BW70" s="52"/>
      <c r="BX70" s="82"/>
      <c r="BY70" s="187"/>
      <c r="BZ70" s="622"/>
      <c r="CB70" s="156">
        <f t="shared" si="8"/>
        <v>35</v>
      </c>
      <c r="CC70" s="152">
        <f t="shared" si="9"/>
        <v>0</v>
      </c>
      <c r="CD70" s="152">
        <f t="shared" si="10"/>
        <v>1</v>
      </c>
      <c r="CE70" s="157">
        <f t="shared" si="11"/>
        <v>0</v>
      </c>
    </row>
    <row r="71" spans="1:83" ht="17.100000000000001" customHeight="1">
      <c r="A71" s="617"/>
      <c r="B71" s="661"/>
      <c r="C71" s="231" t="s">
        <v>561</v>
      </c>
      <c r="D71" s="232"/>
      <c r="E71" s="233"/>
      <c r="F71" s="234"/>
      <c r="G71" s="235"/>
      <c r="H71" s="235"/>
      <c r="I71" s="116"/>
      <c r="J71" s="232"/>
      <c r="K71" s="236"/>
      <c r="L71" s="235"/>
      <c r="M71" s="83"/>
      <c r="N71" s="235"/>
      <c r="O71" s="235"/>
      <c r="P71" s="235"/>
      <c r="Q71" s="83"/>
      <c r="R71" s="235"/>
      <c r="S71" s="235"/>
      <c r="T71" s="83"/>
      <c r="U71" s="235"/>
      <c r="V71" s="235"/>
      <c r="W71" s="235"/>
      <c r="X71" s="235"/>
      <c r="Y71" s="235"/>
      <c r="Z71" s="235"/>
      <c r="AA71" s="83"/>
      <c r="AB71" s="83"/>
      <c r="AC71" s="235"/>
      <c r="AD71" s="53"/>
      <c r="AE71" s="235"/>
      <c r="AF71" s="235"/>
      <c r="AG71" s="235"/>
      <c r="AH71" s="83"/>
      <c r="AI71" s="235"/>
      <c r="AJ71" s="235"/>
      <c r="AK71" s="235"/>
      <c r="AL71" s="235"/>
      <c r="AM71" s="235"/>
      <c r="AN71" s="235"/>
      <c r="AO71" s="237"/>
      <c r="AP71" s="236"/>
      <c r="AQ71" s="235"/>
      <c r="AR71" s="235"/>
      <c r="AS71" s="235"/>
      <c r="AT71" s="235"/>
      <c r="AU71" s="235"/>
      <c r="AV71" s="83"/>
      <c r="AW71" s="235"/>
      <c r="AX71" s="235"/>
      <c r="AY71" s="235"/>
      <c r="AZ71" s="235"/>
      <c r="BA71" s="235"/>
      <c r="BB71" s="235"/>
      <c r="BC71" s="83"/>
      <c r="BD71" s="235"/>
      <c r="BE71" s="235"/>
      <c r="BF71" s="235"/>
      <c r="BG71" s="235"/>
      <c r="BH71" s="235"/>
      <c r="BI71" s="235"/>
      <c r="BJ71" s="83"/>
      <c r="BK71" s="235"/>
      <c r="BL71" s="235"/>
      <c r="BM71" s="235"/>
      <c r="BN71" s="235"/>
      <c r="BO71" s="235"/>
      <c r="BP71" s="235"/>
      <c r="BQ71" s="83"/>
      <c r="BR71" s="235"/>
      <c r="BS71" s="238"/>
      <c r="BT71" s="235"/>
      <c r="BU71" s="235"/>
      <c r="BV71" s="235"/>
      <c r="BW71" s="235"/>
      <c r="BX71" s="83"/>
      <c r="BY71" s="238"/>
      <c r="BZ71" s="623"/>
      <c r="CB71" s="158">
        <f t="shared" si="8"/>
        <v>0</v>
      </c>
      <c r="CC71" s="159">
        <f t="shared" si="9"/>
        <v>0</v>
      </c>
      <c r="CD71" s="159">
        <f t="shared" si="10"/>
        <v>0</v>
      </c>
      <c r="CE71" s="160">
        <f t="shared" si="11"/>
        <v>0</v>
      </c>
    </row>
    <row r="72" spans="1:83" ht="17.100000000000001" customHeight="1">
      <c r="A72" s="615">
        <v>23</v>
      </c>
      <c r="B72" s="629" t="s">
        <v>570</v>
      </c>
      <c r="C72" s="239" t="s">
        <v>558</v>
      </c>
      <c r="D72" s="95"/>
      <c r="E72" s="109"/>
      <c r="F72" s="223"/>
      <c r="G72" s="53">
        <v>3</v>
      </c>
      <c r="H72" s="53">
        <v>4</v>
      </c>
      <c r="I72" s="53">
        <v>4</v>
      </c>
      <c r="J72" s="95">
        <v>4</v>
      </c>
      <c r="K72" s="224">
        <v>4</v>
      </c>
      <c r="L72" s="53"/>
      <c r="M72" s="81"/>
      <c r="N72" s="53">
        <v>3</v>
      </c>
      <c r="O72" s="53">
        <v>4</v>
      </c>
      <c r="P72" s="53"/>
      <c r="Q72" s="81"/>
      <c r="R72" s="53">
        <v>2</v>
      </c>
      <c r="S72" s="53"/>
      <c r="T72" s="81"/>
      <c r="U72" s="53">
        <v>4</v>
      </c>
      <c r="V72" s="53">
        <v>2</v>
      </c>
      <c r="W72" s="52">
        <v>2</v>
      </c>
      <c r="X72" s="53">
        <v>4</v>
      </c>
      <c r="Y72" s="53">
        <v>3</v>
      </c>
      <c r="Z72" s="53"/>
      <c r="AA72" s="81"/>
      <c r="AB72" s="81"/>
      <c r="AC72" s="53">
        <v>4</v>
      </c>
      <c r="AD72" s="52">
        <v>4</v>
      </c>
      <c r="AE72" s="53"/>
      <c r="AF72" s="53">
        <v>4</v>
      </c>
      <c r="AG72" s="53"/>
      <c r="AH72" s="81"/>
      <c r="AI72" s="53">
        <v>1</v>
      </c>
      <c r="AJ72" s="53">
        <v>4</v>
      </c>
      <c r="AK72" s="53"/>
      <c r="AL72" s="53">
        <v>4</v>
      </c>
      <c r="AM72" s="53"/>
      <c r="AN72" s="53"/>
      <c r="AO72" s="225"/>
      <c r="AP72" s="224">
        <v>4</v>
      </c>
      <c r="AQ72" s="53">
        <v>2</v>
      </c>
      <c r="AR72" s="53">
        <v>4</v>
      </c>
      <c r="AS72" s="53">
        <v>4</v>
      </c>
      <c r="AT72" s="53"/>
      <c r="AU72" s="53"/>
      <c r="AV72" s="81"/>
      <c r="AW72" s="53">
        <v>3</v>
      </c>
      <c r="AX72" s="53">
        <v>2</v>
      </c>
      <c r="AY72" s="53">
        <v>4</v>
      </c>
      <c r="AZ72" s="53">
        <v>2</v>
      </c>
      <c r="BA72" s="53">
        <v>3</v>
      </c>
      <c r="BB72" s="53"/>
      <c r="BC72" s="81"/>
      <c r="BD72" s="53">
        <v>2</v>
      </c>
      <c r="BE72" s="53">
        <v>2</v>
      </c>
      <c r="BF72" s="53">
        <v>4</v>
      </c>
      <c r="BG72" s="53">
        <v>2</v>
      </c>
      <c r="BH72" s="53">
        <v>2</v>
      </c>
      <c r="BI72" s="53"/>
      <c r="BJ72" s="81"/>
      <c r="BK72" s="53">
        <v>2</v>
      </c>
      <c r="BL72" s="53">
        <v>2</v>
      </c>
      <c r="BM72" s="53"/>
      <c r="BN72" s="53">
        <v>2</v>
      </c>
      <c r="BO72" s="53">
        <v>2</v>
      </c>
      <c r="BP72" s="53"/>
      <c r="BQ72" s="81"/>
      <c r="BR72" s="53">
        <v>2</v>
      </c>
      <c r="BS72" s="226">
        <v>2</v>
      </c>
      <c r="BT72" s="53">
        <v>2</v>
      </c>
      <c r="BU72" s="53">
        <v>2</v>
      </c>
      <c r="BV72" s="53">
        <v>2</v>
      </c>
      <c r="BW72" s="53"/>
      <c r="BX72" s="81"/>
      <c r="BY72" s="226"/>
      <c r="BZ72" s="621" t="s">
        <v>610</v>
      </c>
      <c r="CB72" s="153">
        <f>COUNTIF(D72:BY72,"4")</f>
        <v>17</v>
      </c>
      <c r="CC72" s="154">
        <f>COUNTIF(D72:BY72,"3")</f>
        <v>5</v>
      </c>
      <c r="CD72" s="154">
        <f>COUNTIF(D72:BY72,"2")</f>
        <v>19</v>
      </c>
      <c r="CE72" s="155">
        <f>COUNTIF(D72:BY72,"1")</f>
        <v>1</v>
      </c>
    </row>
    <row r="73" spans="1:83" ht="17.100000000000001" customHeight="1">
      <c r="A73" s="616"/>
      <c r="B73" s="625"/>
      <c r="C73" s="227" t="s">
        <v>560</v>
      </c>
      <c r="D73" s="96"/>
      <c r="E73" s="113"/>
      <c r="F73" s="228"/>
      <c r="G73" s="52">
        <v>3</v>
      </c>
      <c r="H73" s="52"/>
      <c r="I73" s="52">
        <v>4</v>
      </c>
      <c r="J73" s="96">
        <v>4</v>
      </c>
      <c r="K73" s="229">
        <v>4</v>
      </c>
      <c r="L73" s="52"/>
      <c r="M73" s="82"/>
      <c r="N73" s="52">
        <v>4</v>
      </c>
      <c r="O73" s="52"/>
      <c r="P73" s="52">
        <v>2</v>
      </c>
      <c r="Q73" s="82"/>
      <c r="R73" s="52">
        <v>2</v>
      </c>
      <c r="S73" s="52"/>
      <c r="T73" s="82"/>
      <c r="U73" s="52">
        <v>4</v>
      </c>
      <c r="V73" s="52">
        <v>2</v>
      </c>
      <c r="W73" s="235">
        <v>2</v>
      </c>
      <c r="X73" s="52">
        <v>4</v>
      </c>
      <c r="Y73" s="52">
        <v>4</v>
      </c>
      <c r="Z73" s="52"/>
      <c r="AA73" s="82"/>
      <c r="AB73" s="82"/>
      <c r="AC73" s="52">
        <v>4</v>
      </c>
      <c r="AD73" s="235"/>
      <c r="AE73" s="52">
        <v>4</v>
      </c>
      <c r="AF73" s="52">
        <v>4</v>
      </c>
      <c r="AG73" s="52"/>
      <c r="AH73" s="82"/>
      <c r="AI73" s="52">
        <v>1</v>
      </c>
      <c r="AJ73" s="52">
        <v>4</v>
      </c>
      <c r="AK73" s="52"/>
      <c r="AL73" s="52">
        <v>1</v>
      </c>
      <c r="AM73" s="52"/>
      <c r="AN73" s="52"/>
      <c r="AO73" s="230"/>
      <c r="AP73" s="229">
        <v>4</v>
      </c>
      <c r="AQ73" s="52">
        <v>4</v>
      </c>
      <c r="AR73" s="52">
        <v>4</v>
      </c>
      <c r="AS73" s="52">
        <v>4</v>
      </c>
      <c r="AT73" s="52"/>
      <c r="AU73" s="52"/>
      <c r="AV73" s="82"/>
      <c r="AW73" s="52">
        <v>4</v>
      </c>
      <c r="AX73" s="52"/>
      <c r="AY73" s="52">
        <v>4</v>
      </c>
      <c r="AZ73" s="52"/>
      <c r="BA73" s="52">
        <v>4</v>
      </c>
      <c r="BB73" s="52"/>
      <c r="BC73" s="82"/>
      <c r="BD73" s="52">
        <v>3</v>
      </c>
      <c r="BE73" s="52">
        <v>2</v>
      </c>
      <c r="BF73" s="52">
        <v>2</v>
      </c>
      <c r="BG73" s="52">
        <v>2</v>
      </c>
      <c r="BH73" s="52">
        <v>2</v>
      </c>
      <c r="BI73" s="52"/>
      <c r="BJ73" s="82"/>
      <c r="BK73" s="52">
        <v>2</v>
      </c>
      <c r="BL73" s="52">
        <v>2</v>
      </c>
      <c r="BM73" s="52"/>
      <c r="BN73" s="52">
        <v>2</v>
      </c>
      <c r="BO73" s="52">
        <v>2</v>
      </c>
      <c r="BP73" s="52"/>
      <c r="BQ73" s="82"/>
      <c r="BR73" s="52"/>
      <c r="BS73" s="187"/>
      <c r="BT73" s="52">
        <v>2</v>
      </c>
      <c r="BU73" s="52">
        <v>2</v>
      </c>
      <c r="BV73" s="52">
        <v>2</v>
      </c>
      <c r="BW73" s="52"/>
      <c r="BX73" s="82"/>
      <c r="BY73" s="187"/>
      <c r="BZ73" s="622"/>
      <c r="CB73" s="156">
        <f>COUNTIF(D73:BY73,"4")</f>
        <v>18</v>
      </c>
      <c r="CC73" s="152">
        <f>COUNTIF(D73:BY73,"3")</f>
        <v>2</v>
      </c>
      <c r="CD73" s="152">
        <f>COUNTIF(D73:BY73,"2")</f>
        <v>15</v>
      </c>
      <c r="CE73" s="157">
        <f>COUNTIF(D73:BY73,"1")</f>
        <v>2</v>
      </c>
    </row>
    <row r="74" spans="1:83" ht="17.100000000000001" customHeight="1">
      <c r="A74" s="617"/>
      <c r="B74" s="626"/>
      <c r="C74" s="231" t="s">
        <v>561</v>
      </c>
      <c r="D74" s="232"/>
      <c r="E74" s="233"/>
      <c r="F74" s="234"/>
      <c r="G74" s="235"/>
      <c r="H74" s="235"/>
      <c r="I74" s="116"/>
      <c r="J74" s="232"/>
      <c r="K74" s="236"/>
      <c r="L74" s="235"/>
      <c r="M74" s="83"/>
      <c r="N74" s="235"/>
      <c r="O74" s="235"/>
      <c r="P74" s="235"/>
      <c r="Q74" s="83"/>
      <c r="R74" s="235"/>
      <c r="S74" s="235"/>
      <c r="T74" s="83"/>
      <c r="U74" s="235"/>
      <c r="V74" s="235"/>
      <c r="W74" s="53"/>
      <c r="X74" s="235"/>
      <c r="Y74" s="235"/>
      <c r="Z74" s="235"/>
      <c r="AA74" s="83"/>
      <c r="AB74" s="83"/>
      <c r="AC74" s="235"/>
      <c r="AD74" s="53"/>
      <c r="AE74" s="235"/>
      <c r="AF74" s="235"/>
      <c r="AG74" s="235"/>
      <c r="AH74" s="83"/>
      <c r="AI74" s="235"/>
      <c r="AJ74" s="235"/>
      <c r="AK74" s="235"/>
      <c r="AL74" s="235"/>
      <c r="AM74" s="235"/>
      <c r="AN74" s="235"/>
      <c r="AO74" s="237"/>
      <c r="AP74" s="236"/>
      <c r="AQ74" s="235"/>
      <c r="AR74" s="235"/>
      <c r="AS74" s="235"/>
      <c r="AT74" s="235"/>
      <c r="AU74" s="235"/>
      <c r="AV74" s="83"/>
      <c r="AW74" s="235"/>
      <c r="AX74" s="235"/>
      <c r="AY74" s="235"/>
      <c r="AZ74" s="235"/>
      <c r="BA74" s="235"/>
      <c r="BB74" s="235"/>
      <c r="BC74" s="83"/>
      <c r="BD74" s="235"/>
      <c r="BE74" s="235"/>
      <c r="BF74" s="235"/>
      <c r="BG74" s="235"/>
      <c r="BH74" s="235"/>
      <c r="BI74" s="235"/>
      <c r="BJ74" s="83"/>
      <c r="BK74" s="235"/>
      <c r="BL74" s="235"/>
      <c r="BM74" s="235"/>
      <c r="BN74" s="235"/>
      <c r="BO74" s="235"/>
      <c r="BP74" s="235"/>
      <c r="BQ74" s="83"/>
      <c r="BR74" s="235"/>
      <c r="BS74" s="238"/>
      <c r="BT74" s="235"/>
      <c r="BU74" s="235"/>
      <c r="BV74" s="235"/>
      <c r="BW74" s="235"/>
      <c r="BX74" s="83"/>
      <c r="BY74" s="238"/>
      <c r="BZ74" s="623"/>
      <c r="CB74" s="158">
        <f>COUNTIF(D74:BY74,"4")</f>
        <v>0</v>
      </c>
      <c r="CC74" s="159">
        <f>COUNTIF(D74:BY74,"3")</f>
        <v>0</v>
      </c>
      <c r="CD74" s="159">
        <f>COUNTIF(D74:BY74,"2")</f>
        <v>0</v>
      </c>
      <c r="CE74" s="160">
        <f>COUNTIF(D74:BY74,"1")</f>
        <v>0</v>
      </c>
    </row>
    <row r="75" spans="1:83" ht="17.100000000000001" customHeight="1">
      <c r="A75" s="615">
        <v>24</v>
      </c>
      <c r="B75" s="668" t="s">
        <v>584</v>
      </c>
      <c r="C75" s="239" t="s">
        <v>558</v>
      </c>
      <c r="D75" s="95"/>
      <c r="E75" s="109"/>
      <c r="F75" s="223"/>
      <c r="G75" s="53">
        <v>2</v>
      </c>
      <c r="H75" s="53"/>
      <c r="I75" s="53">
        <v>2</v>
      </c>
      <c r="J75" s="95">
        <v>2</v>
      </c>
      <c r="K75" s="224">
        <v>2</v>
      </c>
      <c r="L75" s="53"/>
      <c r="M75" s="81"/>
      <c r="N75" s="53">
        <v>2</v>
      </c>
      <c r="O75" s="53"/>
      <c r="P75" s="53">
        <v>2</v>
      </c>
      <c r="Q75" s="81"/>
      <c r="R75" s="53">
        <v>2</v>
      </c>
      <c r="S75" s="53"/>
      <c r="T75" s="81"/>
      <c r="U75" s="53">
        <v>2</v>
      </c>
      <c r="V75" s="53">
        <v>2</v>
      </c>
      <c r="W75" s="53">
        <v>2</v>
      </c>
      <c r="X75" s="53">
        <v>2</v>
      </c>
      <c r="Y75" s="53">
        <v>2</v>
      </c>
      <c r="Z75" s="53"/>
      <c r="AA75" s="81"/>
      <c r="AB75" s="81"/>
      <c r="AC75" s="53">
        <v>2</v>
      </c>
      <c r="AD75" s="52">
        <v>2</v>
      </c>
      <c r="AE75" s="53">
        <v>2</v>
      </c>
      <c r="AF75" s="53">
        <v>2</v>
      </c>
      <c r="AG75" s="53"/>
      <c r="AH75" s="81"/>
      <c r="AI75" s="53">
        <v>2</v>
      </c>
      <c r="AJ75" s="53">
        <v>2</v>
      </c>
      <c r="AK75" s="53">
        <v>2</v>
      </c>
      <c r="AL75" s="53">
        <v>2</v>
      </c>
      <c r="AM75" s="53"/>
      <c r="AN75" s="53"/>
      <c r="AO75" s="225"/>
      <c r="AP75" s="224">
        <v>2</v>
      </c>
      <c r="AQ75" s="53">
        <v>2</v>
      </c>
      <c r="AR75" s="53">
        <v>2</v>
      </c>
      <c r="AS75" s="53">
        <v>2</v>
      </c>
      <c r="AT75" s="53"/>
      <c r="AU75" s="53"/>
      <c r="AV75" s="81"/>
      <c r="AW75" s="53">
        <v>2</v>
      </c>
      <c r="AX75" s="53"/>
      <c r="AY75" s="53">
        <v>2</v>
      </c>
      <c r="AZ75" s="53"/>
      <c r="BA75" s="53">
        <v>2</v>
      </c>
      <c r="BB75" s="53"/>
      <c r="BC75" s="81"/>
      <c r="BD75" s="53">
        <v>2</v>
      </c>
      <c r="BE75" s="53"/>
      <c r="BF75" s="53">
        <v>2</v>
      </c>
      <c r="BG75" s="53">
        <v>2</v>
      </c>
      <c r="BH75" s="53"/>
      <c r="BI75" s="53"/>
      <c r="BJ75" s="81"/>
      <c r="BK75" s="53">
        <v>2</v>
      </c>
      <c r="BL75" s="53"/>
      <c r="BM75" s="53"/>
      <c r="BN75" s="53">
        <v>2</v>
      </c>
      <c r="BO75" s="53">
        <v>2</v>
      </c>
      <c r="BP75" s="53"/>
      <c r="BQ75" s="81"/>
      <c r="BR75" s="53">
        <v>2</v>
      </c>
      <c r="BS75" s="226"/>
      <c r="BT75" s="53">
        <v>2</v>
      </c>
      <c r="BU75" s="53">
        <v>2</v>
      </c>
      <c r="BV75" s="53">
        <v>2</v>
      </c>
      <c r="BW75" s="53"/>
      <c r="BX75" s="81"/>
      <c r="BY75" s="226"/>
      <c r="BZ75" s="621" t="s">
        <v>611</v>
      </c>
      <c r="CB75" s="153">
        <f t="shared" ref="CB75:CB83" si="12">COUNTIF(D75:BY75,"4")</f>
        <v>0</v>
      </c>
      <c r="CC75" s="154">
        <f t="shared" ref="CC75:CC83" si="13">COUNTIF(D75:BY75,"3")</f>
        <v>0</v>
      </c>
      <c r="CD75" s="154">
        <f t="shared" ref="CD75:CD83" si="14">COUNTIF(D75:BY75,"2")</f>
        <v>37</v>
      </c>
      <c r="CE75" s="155">
        <f t="shared" ref="CE75:CE83" si="15">COUNTIF(D75:BY75,"1")</f>
        <v>0</v>
      </c>
    </row>
    <row r="76" spans="1:83" ht="17.100000000000001" customHeight="1">
      <c r="A76" s="616"/>
      <c r="B76" s="669"/>
      <c r="C76" s="227" t="s">
        <v>560</v>
      </c>
      <c r="D76" s="96"/>
      <c r="E76" s="113"/>
      <c r="F76" s="228"/>
      <c r="G76" s="52">
        <v>2</v>
      </c>
      <c r="H76" s="52"/>
      <c r="I76" s="52">
        <v>2</v>
      </c>
      <c r="J76" s="96"/>
      <c r="K76" s="229">
        <v>2</v>
      </c>
      <c r="L76" s="52"/>
      <c r="M76" s="82"/>
      <c r="N76" s="52">
        <v>2</v>
      </c>
      <c r="O76" s="52"/>
      <c r="P76" s="52">
        <v>2</v>
      </c>
      <c r="Q76" s="82"/>
      <c r="R76" s="52"/>
      <c r="S76" s="52"/>
      <c r="T76" s="82"/>
      <c r="U76" s="52">
        <v>2</v>
      </c>
      <c r="V76" s="52">
        <v>2</v>
      </c>
      <c r="W76" s="52">
        <v>2</v>
      </c>
      <c r="X76" s="52">
        <v>2</v>
      </c>
      <c r="Y76" s="52">
        <v>2</v>
      </c>
      <c r="Z76" s="52"/>
      <c r="AA76" s="82"/>
      <c r="AB76" s="82"/>
      <c r="AC76" s="52">
        <v>2</v>
      </c>
      <c r="AD76" s="235"/>
      <c r="AE76" s="52">
        <v>2</v>
      </c>
      <c r="AF76" s="52">
        <v>2</v>
      </c>
      <c r="AG76" s="52"/>
      <c r="AH76" s="82"/>
      <c r="AI76" s="52">
        <v>2</v>
      </c>
      <c r="AJ76" s="52">
        <v>2</v>
      </c>
      <c r="AK76" s="52"/>
      <c r="AL76" s="52"/>
      <c r="AM76" s="52"/>
      <c r="AN76" s="52"/>
      <c r="AO76" s="230"/>
      <c r="AP76" s="229">
        <v>2</v>
      </c>
      <c r="AQ76" s="52"/>
      <c r="AR76" s="52"/>
      <c r="AS76" s="52"/>
      <c r="AT76" s="52"/>
      <c r="AU76" s="52"/>
      <c r="AV76" s="82"/>
      <c r="AW76" s="52">
        <v>2</v>
      </c>
      <c r="AX76" s="52"/>
      <c r="AY76" s="52">
        <v>2</v>
      </c>
      <c r="AZ76" s="52"/>
      <c r="BA76" s="52">
        <v>2</v>
      </c>
      <c r="BB76" s="52"/>
      <c r="BC76" s="82"/>
      <c r="BD76" s="52">
        <v>2</v>
      </c>
      <c r="BE76" s="52"/>
      <c r="BF76" s="52">
        <v>2</v>
      </c>
      <c r="BG76" s="52"/>
      <c r="BH76" s="52"/>
      <c r="BI76" s="52"/>
      <c r="BJ76" s="82"/>
      <c r="BK76" s="52">
        <v>2</v>
      </c>
      <c r="BL76" s="52"/>
      <c r="BM76" s="52"/>
      <c r="BN76" s="52">
        <v>2</v>
      </c>
      <c r="BO76" s="52">
        <v>2</v>
      </c>
      <c r="BP76" s="52"/>
      <c r="BQ76" s="82"/>
      <c r="BR76" s="52"/>
      <c r="BS76" s="187"/>
      <c r="BT76" s="52">
        <v>2</v>
      </c>
      <c r="BU76" s="52">
        <v>2</v>
      </c>
      <c r="BV76" s="52">
        <v>2</v>
      </c>
      <c r="BW76" s="52"/>
      <c r="BX76" s="82"/>
      <c r="BY76" s="187"/>
      <c r="BZ76" s="622"/>
      <c r="CB76" s="156">
        <f t="shared" si="12"/>
        <v>0</v>
      </c>
      <c r="CC76" s="152">
        <f t="shared" si="13"/>
        <v>0</v>
      </c>
      <c r="CD76" s="152">
        <f t="shared" si="14"/>
        <v>27</v>
      </c>
      <c r="CE76" s="157">
        <f t="shared" si="15"/>
        <v>0</v>
      </c>
    </row>
    <row r="77" spans="1:83" ht="17.100000000000001" customHeight="1">
      <c r="A77" s="617"/>
      <c r="B77" s="670"/>
      <c r="C77" s="231" t="s">
        <v>561</v>
      </c>
      <c r="D77" s="232"/>
      <c r="E77" s="233"/>
      <c r="F77" s="234"/>
      <c r="G77" s="235"/>
      <c r="H77" s="235"/>
      <c r="I77" s="116"/>
      <c r="J77" s="232"/>
      <c r="K77" s="236"/>
      <c r="L77" s="235"/>
      <c r="M77" s="83"/>
      <c r="N77" s="235"/>
      <c r="O77" s="235"/>
      <c r="P77" s="235"/>
      <c r="Q77" s="83"/>
      <c r="R77" s="235"/>
      <c r="S77" s="235"/>
      <c r="T77" s="83"/>
      <c r="U77" s="235"/>
      <c r="V77" s="235"/>
      <c r="W77" s="235"/>
      <c r="X77" s="235"/>
      <c r="Y77" s="235"/>
      <c r="Z77" s="235"/>
      <c r="AA77" s="83"/>
      <c r="AB77" s="83"/>
      <c r="AC77" s="235"/>
      <c r="AD77" s="53"/>
      <c r="AE77" s="235"/>
      <c r="AF77" s="235"/>
      <c r="AG77" s="235"/>
      <c r="AH77" s="83"/>
      <c r="AI77" s="235"/>
      <c r="AJ77" s="235"/>
      <c r="AK77" s="235"/>
      <c r="AL77" s="235"/>
      <c r="AM77" s="235"/>
      <c r="AN77" s="235"/>
      <c r="AO77" s="237"/>
      <c r="AP77" s="236"/>
      <c r="AQ77" s="235"/>
      <c r="AR77" s="235"/>
      <c r="AS77" s="235"/>
      <c r="AT77" s="235"/>
      <c r="AU77" s="235"/>
      <c r="AV77" s="83"/>
      <c r="AW77" s="235"/>
      <c r="AX77" s="235"/>
      <c r="AY77" s="235"/>
      <c r="AZ77" s="235"/>
      <c r="BA77" s="235"/>
      <c r="BB77" s="235"/>
      <c r="BC77" s="83"/>
      <c r="BD77" s="235"/>
      <c r="BE77" s="235"/>
      <c r="BF77" s="235"/>
      <c r="BG77" s="235"/>
      <c r="BH77" s="235"/>
      <c r="BI77" s="235"/>
      <c r="BJ77" s="83"/>
      <c r="BK77" s="235"/>
      <c r="BL77" s="235"/>
      <c r="BM77" s="235"/>
      <c r="BN77" s="235"/>
      <c r="BO77" s="235"/>
      <c r="BP77" s="235"/>
      <c r="BQ77" s="83"/>
      <c r="BR77" s="235"/>
      <c r="BS77" s="238"/>
      <c r="BT77" s="235"/>
      <c r="BU77" s="235"/>
      <c r="BV77" s="235"/>
      <c r="BW77" s="235"/>
      <c r="BX77" s="83"/>
      <c r="BY77" s="238"/>
      <c r="BZ77" s="623"/>
      <c r="CB77" s="158">
        <f t="shared" si="12"/>
        <v>0</v>
      </c>
      <c r="CC77" s="159">
        <f t="shared" si="13"/>
        <v>0</v>
      </c>
      <c r="CD77" s="159">
        <f t="shared" si="14"/>
        <v>0</v>
      </c>
      <c r="CE77" s="160">
        <f t="shared" si="15"/>
        <v>0</v>
      </c>
    </row>
    <row r="78" spans="1:83" ht="17.100000000000001" customHeight="1">
      <c r="A78" s="615">
        <v>25</v>
      </c>
      <c r="B78" s="668" t="s">
        <v>585</v>
      </c>
      <c r="C78" s="239" t="s">
        <v>558</v>
      </c>
      <c r="D78" s="95"/>
      <c r="E78" s="109"/>
      <c r="F78" s="223"/>
      <c r="G78" s="53">
        <v>2</v>
      </c>
      <c r="H78" s="53"/>
      <c r="I78" s="53">
        <v>2</v>
      </c>
      <c r="J78" s="95">
        <v>2</v>
      </c>
      <c r="K78" s="224">
        <v>2</v>
      </c>
      <c r="L78" s="53"/>
      <c r="M78" s="81"/>
      <c r="N78" s="53">
        <v>2</v>
      </c>
      <c r="O78" s="53"/>
      <c r="P78" s="53">
        <v>2</v>
      </c>
      <c r="Q78" s="81"/>
      <c r="R78" s="53">
        <v>2</v>
      </c>
      <c r="S78" s="53"/>
      <c r="T78" s="81"/>
      <c r="U78" s="53">
        <v>2</v>
      </c>
      <c r="V78" s="53">
        <v>2</v>
      </c>
      <c r="W78" s="53">
        <v>2</v>
      </c>
      <c r="X78" s="53">
        <v>2</v>
      </c>
      <c r="Y78" s="53">
        <v>2</v>
      </c>
      <c r="Z78" s="53"/>
      <c r="AA78" s="81"/>
      <c r="AB78" s="81"/>
      <c r="AC78" s="53">
        <v>2</v>
      </c>
      <c r="AD78" s="52">
        <v>2</v>
      </c>
      <c r="AE78" s="53">
        <v>2</v>
      </c>
      <c r="AF78" s="53">
        <v>4</v>
      </c>
      <c r="AG78" s="53"/>
      <c r="AH78" s="81"/>
      <c r="AI78" s="53">
        <v>2</v>
      </c>
      <c r="AJ78" s="53">
        <v>2</v>
      </c>
      <c r="AK78" s="53">
        <v>2</v>
      </c>
      <c r="AL78" s="53">
        <v>2</v>
      </c>
      <c r="AM78" s="53"/>
      <c r="AN78" s="53"/>
      <c r="AO78" s="225"/>
      <c r="AP78" s="224">
        <v>2</v>
      </c>
      <c r="AQ78" s="53">
        <v>2</v>
      </c>
      <c r="AR78" s="53">
        <v>2</v>
      </c>
      <c r="AS78" s="53">
        <v>2</v>
      </c>
      <c r="AT78" s="53"/>
      <c r="AU78" s="53"/>
      <c r="AV78" s="81"/>
      <c r="AW78" s="53">
        <v>2</v>
      </c>
      <c r="AX78" s="53"/>
      <c r="AY78" s="53">
        <v>2</v>
      </c>
      <c r="AZ78" s="53"/>
      <c r="BA78" s="53">
        <v>2</v>
      </c>
      <c r="BB78" s="53"/>
      <c r="BC78" s="81"/>
      <c r="BD78" s="53">
        <v>2</v>
      </c>
      <c r="BE78" s="53"/>
      <c r="BF78" s="53">
        <v>2</v>
      </c>
      <c r="BG78" s="53">
        <v>2</v>
      </c>
      <c r="BH78" s="53"/>
      <c r="BI78" s="53"/>
      <c r="BJ78" s="81"/>
      <c r="BK78" s="53">
        <v>2</v>
      </c>
      <c r="BL78" s="53"/>
      <c r="BM78" s="53"/>
      <c r="BN78" s="53">
        <v>2</v>
      </c>
      <c r="BO78" s="53">
        <v>2</v>
      </c>
      <c r="BP78" s="53"/>
      <c r="BQ78" s="81"/>
      <c r="BR78" s="53">
        <v>2</v>
      </c>
      <c r="BS78" s="226"/>
      <c r="BT78" s="53">
        <v>2</v>
      </c>
      <c r="BU78" s="53">
        <v>2</v>
      </c>
      <c r="BV78" s="53">
        <v>2</v>
      </c>
      <c r="BW78" s="53"/>
      <c r="BX78" s="81"/>
      <c r="BY78" s="226"/>
      <c r="BZ78" s="621" t="s">
        <v>611</v>
      </c>
      <c r="CB78" s="153">
        <f t="shared" si="12"/>
        <v>1</v>
      </c>
      <c r="CC78" s="154">
        <f t="shared" si="13"/>
        <v>0</v>
      </c>
      <c r="CD78" s="154">
        <f t="shared" si="14"/>
        <v>36</v>
      </c>
      <c r="CE78" s="155">
        <f t="shared" si="15"/>
        <v>0</v>
      </c>
    </row>
    <row r="79" spans="1:83" ht="17.100000000000001" customHeight="1">
      <c r="A79" s="616"/>
      <c r="B79" s="669"/>
      <c r="C79" s="227" t="s">
        <v>560</v>
      </c>
      <c r="D79" s="96"/>
      <c r="E79" s="113"/>
      <c r="F79" s="228"/>
      <c r="G79" s="52">
        <v>2</v>
      </c>
      <c r="H79" s="52"/>
      <c r="I79" s="52">
        <v>2</v>
      </c>
      <c r="J79" s="96"/>
      <c r="K79" s="229">
        <v>2</v>
      </c>
      <c r="L79" s="52"/>
      <c r="M79" s="82"/>
      <c r="N79" s="52">
        <v>2</v>
      </c>
      <c r="O79" s="52"/>
      <c r="P79" s="52">
        <v>2</v>
      </c>
      <c r="Q79" s="82"/>
      <c r="R79" s="52">
        <v>2</v>
      </c>
      <c r="S79" s="52"/>
      <c r="T79" s="82"/>
      <c r="U79" s="52">
        <v>2</v>
      </c>
      <c r="V79" s="52">
        <v>2</v>
      </c>
      <c r="W79" s="52">
        <v>2</v>
      </c>
      <c r="X79" s="52">
        <v>2</v>
      </c>
      <c r="Y79" s="52">
        <v>2</v>
      </c>
      <c r="Z79" s="52"/>
      <c r="AA79" s="82"/>
      <c r="AB79" s="82"/>
      <c r="AC79" s="52">
        <v>2</v>
      </c>
      <c r="AD79" s="235"/>
      <c r="AE79" s="52">
        <v>2</v>
      </c>
      <c r="AF79" s="52">
        <v>2</v>
      </c>
      <c r="AG79" s="52"/>
      <c r="AH79" s="82"/>
      <c r="AI79" s="52">
        <v>2</v>
      </c>
      <c r="AJ79" s="52">
        <v>2</v>
      </c>
      <c r="AK79" s="52"/>
      <c r="AL79" s="52"/>
      <c r="AM79" s="52"/>
      <c r="AN79" s="52"/>
      <c r="AO79" s="230"/>
      <c r="AP79" s="229">
        <v>2</v>
      </c>
      <c r="AQ79" s="52"/>
      <c r="AR79" s="52"/>
      <c r="AS79" s="52"/>
      <c r="AT79" s="52"/>
      <c r="AU79" s="52"/>
      <c r="AV79" s="82"/>
      <c r="AW79" s="52">
        <v>2</v>
      </c>
      <c r="AX79" s="52"/>
      <c r="AY79" s="52">
        <v>2</v>
      </c>
      <c r="AZ79" s="52"/>
      <c r="BA79" s="52">
        <v>2</v>
      </c>
      <c r="BB79" s="52"/>
      <c r="BC79" s="82"/>
      <c r="BD79" s="52">
        <v>2</v>
      </c>
      <c r="BE79" s="52"/>
      <c r="BF79" s="52">
        <v>2</v>
      </c>
      <c r="BG79" s="52"/>
      <c r="BH79" s="52"/>
      <c r="BI79" s="52"/>
      <c r="BJ79" s="82"/>
      <c r="BK79" s="52">
        <v>2</v>
      </c>
      <c r="BL79" s="52"/>
      <c r="BM79" s="52"/>
      <c r="BN79" s="52">
        <v>2</v>
      </c>
      <c r="BO79" s="52">
        <v>2</v>
      </c>
      <c r="BP79" s="52"/>
      <c r="BQ79" s="82"/>
      <c r="BR79" s="52"/>
      <c r="BS79" s="187"/>
      <c r="BT79" s="52">
        <v>2</v>
      </c>
      <c r="BU79" s="52">
        <v>2</v>
      </c>
      <c r="BV79" s="52">
        <v>2</v>
      </c>
      <c r="BW79" s="52"/>
      <c r="BX79" s="82"/>
      <c r="BY79" s="187"/>
      <c r="BZ79" s="622"/>
      <c r="CB79" s="156">
        <f t="shared" si="12"/>
        <v>0</v>
      </c>
      <c r="CC79" s="152">
        <f t="shared" si="13"/>
        <v>0</v>
      </c>
      <c r="CD79" s="152">
        <f t="shared" si="14"/>
        <v>28</v>
      </c>
      <c r="CE79" s="157">
        <f t="shared" si="15"/>
        <v>0</v>
      </c>
    </row>
    <row r="80" spans="1:83" ht="17.100000000000001" customHeight="1">
      <c r="A80" s="617"/>
      <c r="B80" s="670"/>
      <c r="C80" s="231" t="s">
        <v>561</v>
      </c>
      <c r="D80" s="232"/>
      <c r="E80" s="233"/>
      <c r="F80" s="234"/>
      <c r="G80" s="235"/>
      <c r="H80" s="235"/>
      <c r="I80" s="116"/>
      <c r="J80" s="232"/>
      <c r="K80" s="236"/>
      <c r="L80" s="235"/>
      <c r="M80" s="83"/>
      <c r="N80" s="235"/>
      <c r="O80" s="235"/>
      <c r="P80" s="235"/>
      <c r="Q80" s="83"/>
      <c r="R80" s="235"/>
      <c r="S80" s="235"/>
      <c r="T80" s="83"/>
      <c r="U80" s="235"/>
      <c r="V80" s="235"/>
      <c r="W80" s="235"/>
      <c r="X80" s="235"/>
      <c r="Y80" s="235"/>
      <c r="Z80" s="235"/>
      <c r="AA80" s="83"/>
      <c r="AB80" s="83"/>
      <c r="AC80" s="235"/>
      <c r="AD80" s="53"/>
      <c r="AE80" s="235"/>
      <c r="AF80" s="235"/>
      <c r="AG80" s="235"/>
      <c r="AH80" s="83"/>
      <c r="AI80" s="235"/>
      <c r="AJ80" s="235"/>
      <c r="AK80" s="235"/>
      <c r="AL80" s="235"/>
      <c r="AM80" s="235"/>
      <c r="AN80" s="235"/>
      <c r="AO80" s="237"/>
      <c r="AP80" s="236"/>
      <c r="AQ80" s="235"/>
      <c r="AR80" s="235"/>
      <c r="AS80" s="235"/>
      <c r="AT80" s="235"/>
      <c r="AU80" s="235"/>
      <c r="AV80" s="83"/>
      <c r="AW80" s="235"/>
      <c r="AX80" s="235"/>
      <c r="AY80" s="235"/>
      <c r="AZ80" s="235"/>
      <c r="BA80" s="235"/>
      <c r="BB80" s="235"/>
      <c r="BC80" s="83"/>
      <c r="BD80" s="235"/>
      <c r="BE80" s="235"/>
      <c r="BF80" s="235"/>
      <c r="BG80" s="235"/>
      <c r="BH80" s="235"/>
      <c r="BI80" s="235"/>
      <c r="BJ80" s="83"/>
      <c r="BK80" s="235"/>
      <c r="BL80" s="235"/>
      <c r="BM80" s="235"/>
      <c r="BN80" s="235"/>
      <c r="BO80" s="235"/>
      <c r="BP80" s="235"/>
      <c r="BQ80" s="83"/>
      <c r="BR80" s="235"/>
      <c r="BS80" s="238"/>
      <c r="BT80" s="235"/>
      <c r="BU80" s="235"/>
      <c r="BV80" s="235"/>
      <c r="BW80" s="235"/>
      <c r="BX80" s="83"/>
      <c r="BY80" s="238"/>
      <c r="BZ80" s="623"/>
      <c r="CB80" s="158">
        <f t="shared" si="12"/>
        <v>0</v>
      </c>
      <c r="CC80" s="159">
        <f t="shared" si="13"/>
        <v>0</v>
      </c>
      <c r="CD80" s="159">
        <f t="shared" si="14"/>
        <v>0</v>
      </c>
      <c r="CE80" s="160">
        <f t="shared" si="15"/>
        <v>0</v>
      </c>
    </row>
    <row r="81" spans="1:83" ht="17.100000000000001" customHeight="1">
      <c r="A81" s="615">
        <v>26</v>
      </c>
      <c r="B81" s="668" t="s">
        <v>586</v>
      </c>
      <c r="C81" s="239" t="s">
        <v>558</v>
      </c>
      <c r="D81" s="95"/>
      <c r="E81" s="109"/>
      <c r="F81" s="223"/>
      <c r="G81" s="53">
        <v>2</v>
      </c>
      <c r="H81" s="53"/>
      <c r="I81" s="53">
        <v>2</v>
      </c>
      <c r="J81" s="95">
        <v>2</v>
      </c>
      <c r="K81" s="224">
        <v>2</v>
      </c>
      <c r="L81" s="53"/>
      <c r="M81" s="81"/>
      <c r="N81" s="53">
        <v>2</v>
      </c>
      <c r="O81" s="53"/>
      <c r="P81" s="53">
        <v>2</v>
      </c>
      <c r="Q81" s="81"/>
      <c r="R81" s="53">
        <v>2</v>
      </c>
      <c r="S81" s="53"/>
      <c r="T81" s="81"/>
      <c r="U81" s="53">
        <v>2</v>
      </c>
      <c r="V81" s="53">
        <v>2</v>
      </c>
      <c r="W81" s="53">
        <v>2</v>
      </c>
      <c r="X81" s="53">
        <v>2</v>
      </c>
      <c r="Y81" s="53">
        <v>2</v>
      </c>
      <c r="Z81" s="53"/>
      <c r="AA81" s="81"/>
      <c r="AB81" s="81"/>
      <c r="AC81" s="53">
        <v>2</v>
      </c>
      <c r="AD81" s="52">
        <v>2</v>
      </c>
      <c r="AE81" s="53">
        <v>2</v>
      </c>
      <c r="AF81" s="53">
        <v>2</v>
      </c>
      <c r="AG81" s="53"/>
      <c r="AH81" s="81"/>
      <c r="AI81" s="53">
        <v>2</v>
      </c>
      <c r="AJ81" s="53">
        <v>2</v>
      </c>
      <c r="AK81" s="53">
        <v>2</v>
      </c>
      <c r="AL81" s="53">
        <v>2</v>
      </c>
      <c r="AM81" s="53"/>
      <c r="AN81" s="53"/>
      <c r="AO81" s="225"/>
      <c r="AP81" s="224">
        <v>2</v>
      </c>
      <c r="AQ81" s="53">
        <v>2</v>
      </c>
      <c r="AR81" s="53">
        <v>2</v>
      </c>
      <c r="AS81" s="53">
        <v>2</v>
      </c>
      <c r="AT81" s="53"/>
      <c r="AU81" s="53"/>
      <c r="AV81" s="81"/>
      <c r="AW81" s="53">
        <v>2</v>
      </c>
      <c r="AX81" s="53"/>
      <c r="AY81" s="53">
        <v>2</v>
      </c>
      <c r="AZ81" s="53"/>
      <c r="BA81" s="53">
        <v>2</v>
      </c>
      <c r="BB81" s="53"/>
      <c r="BC81" s="81"/>
      <c r="BD81" s="53">
        <v>2</v>
      </c>
      <c r="BE81" s="53"/>
      <c r="BF81" s="53">
        <v>2</v>
      </c>
      <c r="BG81" s="53">
        <v>2</v>
      </c>
      <c r="BH81" s="53"/>
      <c r="BI81" s="53"/>
      <c r="BJ81" s="81"/>
      <c r="BK81" s="53">
        <v>2</v>
      </c>
      <c r="BL81" s="53"/>
      <c r="BM81" s="53"/>
      <c r="BN81" s="53">
        <v>2</v>
      </c>
      <c r="BO81" s="53">
        <v>2</v>
      </c>
      <c r="BP81" s="53"/>
      <c r="BQ81" s="81"/>
      <c r="BR81" s="53">
        <v>2</v>
      </c>
      <c r="BS81" s="226"/>
      <c r="BT81" s="53">
        <v>2</v>
      </c>
      <c r="BU81" s="53">
        <v>2</v>
      </c>
      <c r="BV81" s="53">
        <v>2</v>
      </c>
      <c r="BW81" s="53"/>
      <c r="BX81" s="81"/>
      <c r="BY81" s="226"/>
      <c r="BZ81" s="621" t="s">
        <v>611</v>
      </c>
      <c r="CB81" s="153">
        <f t="shared" si="12"/>
        <v>0</v>
      </c>
      <c r="CC81" s="154">
        <f t="shared" si="13"/>
        <v>0</v>
      </c>
      <c r="CD81" s="154">
        <f t="shared" si="14"/>
        <v>37</v>
      </c>
      <c r="CE81" s="155">
        <f t="shared" si="15"/>
        <v>0</v>
      </c>
    </row>
    <row r="82" spans="1:83" ht="17.100000000000001" customHeight="1">
      <c r="A82" s="616"/>
      <c r="B82" s="669"/>
      <c r="C82" s="227" t="s">
        <v>560</v>
      </c>
      <c r="D82" s="96"/>
      <c r="E82" s="113"/>
      <c r="F82" s="228"/>
      <c r="G82" s="52">
        <v>2</v>
      </c>
      <c r="H82" s="52"/>
      <c r="I82" s="52">
        <v>2</v>
      </c>
      <c r="J82" s="96"/>
      <c r="K82" s="229">
        <v>2</v>
      </c>
      <c r="L82" s="52"/>
      <c r="M82" s="82"/>
      <c r="N82" s="52">
        <v>2</v>
      </c>
      <c r="O82" s="52"/>
      <c r="P82" s="52">
        <v>2</v>
      </c>
      <c r="Q82" s="82"/>
      <c r="R82" s="52">
        <v>2</v>
      </c>
      <c r="S82" s="52"/>
      <c r="T82" s="82"/>
      <c r="U82" s="52">
        <v>2</v>
      </c>
      <c r="V82" s="52">
        <v>2</v>
      </c>
      <c r="W82" s="52">
        <v>2</v>
      </c>
      <c r="X82" s="52">
        <v>2</v>
      </c>
      <c r="Y82" s="52">
        <v>2</v>
      </c>
      <c r="Z82" s="52"/>
      <c r="AA82" s="82"/>
      <c r="AB82" s="82"/>
      <c r="AC82" s="52">
        <v>2</v>
      </c>
      <c r="AD82" s="52"/>
      <c r="AE82" s="52">
        <v>2</v>
      </c>
      <c r="AF82" s="52">
        <v>2</v>
      </c>
      <c r="AG82" s="52"/>
      <c r="AH82" s="82"/>
      <c r="AI82" s="52">
        <v>2</v>
      </c>
      <c r="AJ82" s="52">
        <v>2</v>
      </c>
      <c r="AK82" s="52"/>
      <c r="AL82" s="52"/>
      <c r="AM82" s="52"/>
      <c r="AN82" s="52"/>
      <c r="AO82" s="230"/>
      <c r="AP82" s="229">
        <v>2</v>
      </c>
      <c r="AQ82" s="52"/>
      <c r="AR82" s="52"/>
      <c r="AS82" s="52"/>
      <c r="AT82" s="52"/>
      <c r="AU82" s="52"/>
      <c r="AV82" s="82"/>
      <c r="AW82" s="52">
        <v>2</v>
      </c>
      <c r="AX82" s="52"/>
      <c r="AY82" s="52">
        <v>2</v>
      </c>
      <c r="AZ82" s="52"/>
      <c r="BA82" s="52">
        <v>2</v>
      </c>
      <c r="BB82" s="52"/>
      <c r="BC82" s="82"/>
      <c r="BD82" s="52">
        <v>2</v>
      </c>
      <c r="BE82" s="52"/>
      <c r="BF82" s="52">
        <v>2</v>
      </c>
      <c r="BG82" s="52"/>
      <c r="BH82" s="52"/>
      <c r="BI82" s="52"/>
      <c r="BJ82" s="82"/>
      <c r="BK82" s="52">
        <v>2</v>
      </c>
      <c r="BL82" s="52"/>
      <c r="BM82" s="52"/>
      <c r="BN82" s="52">
        <v>2</v>
      </c>
      <c r="BO82" s="52">
        <v>2</v>
      </c>
      <c r="BP82" s="52"/>
      <c r="BQ82" s="82"/>
      <c r="BR82" s="52"/>
      <c r="BS82" s="187"/>
      <c r="BT82" s="52">
        <v>2</v>
      </c>
      <c r="BU82" s="52">
        <v>2</v>
      </c>
      <c r="BV82" s="52">
        <v>2</v>
      </c>
      <c r="BW82" s="52"/>
      <c r="BX82" s="82"/>
      <c r="BY82" s="187"/>
      <c r="BZ82" s="622"/>
      <c r="CB82" s="156">
        <f t="shared" si="12"/>
        <v>0</v>
      </c>
      <c r="CC82" s="152">
        <f t="shared" si="13"/>
        <v>0</v>
      </c>
      <c r="CD82" s="152">
        <f t="shared" si="14"/>
        <v>28</v>
      </c>
      <c r="CE82" s="157">
        <f t="shared" si="15"/>
        <v>0</v>
      </c>
    </row>
    <row r="83" spans="1:83" ht="17.100000000000001" customHeight="1" thickBot="1">
      <c r="A83" s="617"/>
      <c r="B83" s="670"/>
      <c r="C83" s="231" t="s">
        <v>561</v>
      </c>
      <c r="D83" s="232"/>
      <c r="E83" s="233"/>
      <c r="F83" s="234"/>
      <c r="G83" s="235"/>
      <c r="H83" s="235"/>
      <c r="I83" s="116"/>
      <c r="J83" s="232"/>
      <c r="K83" s="236"/>
      <c r="L83" s="235"/>
      <c r="M83" s="83"/>
      <c r="N83" s="235"/>
      <c r="O83" s="235"/>
      <c r="P83" s="235"/>
      <c r="Q83" s="83"/>
      <c r="R83" s="235"/>
      <c r="S83" s="235"/>
      <c r="T83" s="83"/>
      <c r="U83" s="235"/>
      <c r="V83" s="235"/>
      <c r="W83" s="52"/>
      <c r="X83" s="235"/>
      <c r="Y83" s="235"/>
      <c r="Z83" s="235"/>
      <c r="AA83" s="83"/>
      <c r="AB83" s="83"/>
      <c r="AC83" s="235"/>
      <c r="AD83" s="235"/>
      <c r="AE83" s="235"/>
      <c r="AF83" s="235"/>
      <c r="AG83" s="235"/>
      <c r="AH83" s="83"/>
      <c r="AI83" s="235"/>
      <c r="AJ83" s="235"/>
      <c r="AK83" s="235"/>
      <c r="AL83" s="235"/>
      <c r="AM83" s="235"/>
      <c r="AN83" s="235"/>
      <c r="AO83" s="237"/>
      <c r="AP83" s="236"/>
      <c r="AQ83" s="235"/>
      <c r="AR83" s="235"/>
      <c r="AS83" s="235"/>
      <c r="AT83" s="235"/>
      <c r="AU83" s="235"/>
      <c r="AV83" s="83"/>
      <c r="AW83" s="235"/>
      <c r="AX83" s="235"/>
      <c r="AY83" s="235"/>
      <c r="AZ83" s="235"/>
      <c r="BA83" s="235"/>
      <c r="BB83" s="235"/>
      <c r="BC83" s="83"/>
      <c r="BD83" s="235"/>
      <c r="BE83" s="235"/>
      <c r="BF83" s="235"/>
      <c r="BG83" s="235"/>
      <c r="BH83" s="235"/>
      <c r="BI83" s="235"/>
      <c r="BJ83" s="83"/>
      <c r="BK83" s="235"/>
      <c r="BL83" s="235"/>
      <c r="BM83" s="235"/>
      <c r="BN83" s="235"/>
      <c r="BO83" s="235"/>
      <c r="BP83" s="235"/>
      <c r="BQ83" s="83"/>
      <c r="BR83" s="235"/>
      <c r="BS83" s="238"/>
      <c r="BT83" s="236"/>
      <c r="BU83" s="235"/>
      <c r="BV83" s="235"/>
      <c r="BW83" s="235"/>
      <c r="BX83" s="83"/>
      <c r="BY83" s="238"/>
      <c r="BZ83" s="623"/>
      <c r="CB83" s="158">
        <f t="shared" si="12"/>
        <v>0</v>
      </c>
      <c r="CC83" s="159">
        <f t="shared" si="13"/>
        <v>0</v>
      </c>
      <c r="CD83" s="159">
        <f t="shared" si="14"/>
        <v>0</v>
      </c>
      <c r="CE83" s="160">
        <f t="shared" si="15"/>
        <v>0</v>
      </c>
    </row>
    <row r="84" spans="1:83" ht="5.0999999999999996" customHeight="1" thickBot="1">
      <c r="B84" s="49"/>
      <c r="C84" s="49"/>
      <c r="D84" s="49"/>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row>
    <row r="85" spans="1:83" ht="18.95" customHeight="1">
      <c r="B85" s="56" t="s">
        <v>587</v>
      </c>
      <c r="C85" s="57"/>
      <c r="D85" s="240">
        <f t="shared" ref="D85:AI85" si="16">COUNTIF(D6:D83,"4")</f>
        <v>0</v>
      </c>
      <c r="E85" s="241">
        <f t="shared" si="16"/>
        <v>0</v>
      </c>
      <c r="F85" s="242">
        <f t="shared" si="16"/>
        <v>0</v>
      </c>
      <c r="G85" s="241">
        <f t="shared" si="16"/>
        <v>39</v>
      </c>
      <c r="H85" s="241">
        <f t="shared" si="16"/>
        <v>21</v>
      </c>
      <c r="I85" s="241">
        <f t="shared" si="16"/>
        <v>42</v>
      </c>
      <c r="J85" s="243">
        <f t="shared" si="16"/>
        <v>46</v>
      </c>
      <c r="K85" s="240">
        <f t="shared" si="16"/>
        <v>44</v>
      </c>
      <c r="L85" s="241">
        <f t="shared" si="16"/>
        <v>0</v>
      </c>
      <c r="M85" s="242">
        <f t="shared" si="16"/>
        <v>0</v>
      </c>
      <c r="N85" s="241">
        <f t="shared" si="16"/>
        <v>39</v>
      </c>
      <c r="O85" s="241">
        <f t="shared" si="16"/>
        <v>22</v>
      </c>
      <c r="P85" s="241">
        <f t="shared" si="16"/>
        <v>22</v>
      </c>
      <c r="Q85" s="242">
        <f t="shared" si="16"/>
        <v>0</v>
      </c>
      <c r="R85" s="241">
        <f t="shared" si="16"/>
        <v>35</v>
      </c>
      <c r="S85" s="241">
        <f t="shared" si="16"/>
        <v>0</v>
      </c>
      <c r="T85" s="242">
        <f t="shared" si="16"/>
        <v>0</v>
      </c>
      <c r="U85" s="241">
        <f t="shared" si="16"/>
        <v>41</v>
      </c>
      <c r="V85" s="241">
        <f t="shared" si="16"/>
        <v>43</v>
      </c>
      <c r="W85" s="241">
        <f t="shared" si="16"/>
        <v>43</v>
      </c>
      <c r="X85" s="241">
        <f t="shared" si="16"/>
        <v>45</v>
      </c>
      <c r="Y85" s="241">
        <f t="shared" si="16"/>
        <v>33</v>
      </c>
      <c r="Z85" s="241">
        <f t="shared" si="16"/>
        <v>0</v>
      </c>
      <c r="AA85" s="242">
        <f t="shared" si="16"/>
        <v>0</v>
      </c>
      <c r="AB85" s="242">
        <f t="shared" si="16"/>
        <v>0</v>
      </c>
      <c r="AC85" s="241">
        <f t="shared" si="16"/>
        <v>33</v>
      </c>
      <c r="AD85" s="241">
        <f t="shared" si="16"/>
        <v>22</v>
      </c>
      <c r="AE85" s="241">
        <f t="shared" si="16"/>
        <v>38</v>
      </c>
      <c r="AF85" s="241">
        <f t="shared" si="16"/>
        <v>45</v>
      </c>
      <c r="AG85" s="241">
        <f t="shared" si="16"/>
        <v>0</v>
      </c>
      <c r="AH85" s="241">
        <f t="shared" si="16"/>
        <v>0</v>
      </c>
      <c r="AI85" s="241">
        <f t="shared" si="16"/>
        <v>40</v>
      </c>
      <c r="AJ85" s="241">
        <f t="shared" ref="AJ85:BO85" si="17">COUNTIF(AJ6:AJ83,"4")</f>
        <v>44</v>
      </c>
      <c r="AK85" s="241">
        <f t="shared" si="17"/>
        <v>0</v>
      </c>
      <c r="AL85" s="241">
        <f t="shared" si="17"/>
        <v>32</v>
      </c>
      <c r="AM85" s="241">
        <f t="shared" si="17"/>
        <v>39</v>
      </c>
      <c r="AN85" s="241">
        <f t="shared" si="17"/>
        <v>0</v>
      </c>
      <c r="AO85" s="243">
        <f t="shared" si="17"/>
        <v>0</v>
      </c>
      <c r="AP85" s="240">
        <f t="shared" si="17"/>
        <v>39</v>
      </c>
      <c r="AQ85" s="241">
        <f t="shared" si="17"/>
        <v>37</v>
      </c>
      <c r="AR85" s="241">
        <f t="shared" si="17"/>
        <v>43</v>
      </c>
      <c r="AS85" s="241">
        <f t="shared" si="17"/>
        <v>46</v>
      </c>
      <c r="AT85" s="241">
        <f t="shared" si="17"/>
        <v>0</v>
      </c>
      <c r="AU85" s="241">
        <f t="shared" si="17"/>
        <v>0</v>
      </c>
      <c r="AV85" s="241">
        <f t="shared" si="17"/>
        <v>0</v>
      </c>
      <c r="AW85" s="241">
        <f t="shared" si="17"/>
        <v>38</v>
      </c>
      <c r="AX85" s="241">
        <f t="shared" si="17"/>
        <v>22</v>
      </c>
      <c r="AY85" s="241">
        <f t="shared" si="17"/>
        <v>45</v>
      </c>
      <c r="AZ85" s="241">
        <f t="shared" si="17"/>
        <v>21</v>
      </c>
      <c r="BA85" s="241">
        <f t="shared" si="17"/>
        <v>39</v>
      </c>
      <c r="BB85" s="241">
        <f t="shared" si="17"/>
        <v>0</v>
      </c>
      <c r="BC85" s="241">
        <f t="shared" si="17"/>
        <v>0</v>
      </c>
      <c r="BD85" s="241">
        <f t="shared" si="17"/>
        <v>40</v>
      </c>
      <c r="BE85" s="241">
        <f t="shared" si="17"/>
        <v>37</v>
      </c>
      <c r="BF85" s="241">
        <f t="shared" si="17"/>
        <v>41</v>
      </c>
      <c r="BG85" s="241">
        <f t="shared" si="17"/>
        <v>41</v>
      </c>
      <c r="BH85" s="241">
        <f t="shared" si="17"/>
        <v>34</v>
      </c>
      <c r="BI85" s="241">
        <f t="shared" si="17"/>
        <v>0</v>
      </c>
      <c r="BJ85" s="241">
        <f t="shared" si="17"/>
        <v>0</v>
      </c>
      <c r="BK85" s="241">
        <f t="shared" si="17"/>
        <v>38</v>
      </c>
      <c r="BL85" s="241">
        <f t="shared" si="17"/>
        <v>41</v>
      </c>
      <c r="BM85" s="241">
        <f t="shared" si="17"/>
        <v>0</v>
      </c>
      <c r="BN85" s="241">
        <f t="shared" si="17"/>
        <v>41</v>
      </c>
      <c r="BO85" s="241">
        <f t="shared" si="17"/>
        <v>37</v>
      </c>
      <c r="BP85" s="241">
        <f t="shared" ref="BP85:BY85" si="18">COUNTIF(BP6:BP83,"4")</f>
        <v>0</v>
      </c>
      <c r="BQ85" s="241">
        <f t="shared" si="18"/>
        <v>0</v>
      </c>
      <c r="BR85" s="241">
        <f t="shared" si="18"/>
        <v>17</v>
      </c>
      <c r="BS85" s="243">
        <f t="shared" si="18"/>
        <v>22</v>
      </c>
      <c r="BT85" s="244">
        <f t="shared" si="18"/>
        <v>42</v>
      </c>
      <c r="BU85" s="241">
        <f t="shared" si="18"/>
        <v>38</v>
      </c>
      <c r="BV85" s="241">
        <f t="shared" si="18"/>
        <v>22</v>
      </c>
      <c r="BW85" s="241">
        <f t="shared" si="18"/>
        <v>0</v>
      </c>
      <c r="BX85" s="241">
        <f t="shared" si="18"/>
        <v>0</v>
      </c>
      <c r="BY85" s="243">
        <f t="shared" si="18"/>
        <v>4</v>
      </c>
    </row>
    <row r="86" spans="1:83" ht="18.95" customHeight="1">
      <c r="B86" s="60" t="s">
        <v>588</v>
      </c>
      <c r="C86" s="61"/>
      <c r="D86" s="245">
        <f t="shared" ref="D86:AI86" si="19">COUNTIF(D6:D83,"3")</f>
        <v>0</v>
      </c>
      <c r="E86" s="246">
        <f t="shared" si="19"/>
        <v>0</v>
      </c>
      <c r="F86" s="247">
        <f t="shared" si="19"/>
        <v>0</v>
      </c>
      <c r="G86" s="246">
        <f t="shared" si="19"/>
        <v>3</v>
      </c>
      <c r="H86" s="246">
        <f t="shared" si="19"/>
        <v>0</v>
      </c>
      <c r="I86" s="246">
        <f t="shared" si="19"/>
        <v>1</v>
      </c>
      <c r="J86" s="248">
        <f t="shared" si="19"/>
        <v>0</v>
      </c>
      <c r="K86" s="245">
        <f t="shared" si="19"/>
        <v>0</v>
      </c>
      <c r="L86" s="246">
        <f t="shared" si="19"/>
        <v>0</v>
      </c>
      <c r="M86" s="247">
        <f t="shared" si="19"/>
        <v>0</v>
      </c>
      <c r="N86" s="246">
        <f t="shared" si="19"/>
        <v>7</v>
      </c>
      <c r="O86" s="246">
        <f t="shared" si="19"/>
        <v>0</v>
      </c>
      <c r="P86" s="246">
        <f t="shared" si="19"/>
        <v>0</v>
      </c>
      <c r="Q86" s="247">
        <f t="shared" si="19"/>
        <v>0</v>
      </c>
      <c r="R86" s="246">
        <f t="shared" si="19"/>
        <v>0</v>
      </c>
      <c r="S86" s="246">
        <f t="shared" si="19"/>
        <v>0</v>
      </c>
      <c r="T86" s="247">
        <f t="shared" si="19"/>
        <v>0</v>
      </c>
      <c r="U86" s="246">
        <f t="shared" si="19"/>
        <v>5</v>
      </c>
      <c r="V86" s="246">
        <f t="shared" si="19"/>
        <v>0</v>
      </c>
      <c r="W86" s="246">
        <f t="shared" si="19"/>
        <v>0</v>
      </c>
      <c r="X86" s="246">
        <f t="shared" si="19"/>
        <v>1</v>
      </c>
      <c r="Y86" s="246">
        <f t="shared" si="19"/>
        <v>3</v>
      </c>
      <c r="Z86" s="246">
        <f t="shared" si="19"/>
        <v>0</v>
      </c>
      <c r="AA86" s="247">
        <f t="shared" si="19"/>
        <v>0</v>
      </c>
      <c r="AB86" s="247">
        <f t="shared" si="19"/>
        <v>0</v>
      </c>
      <c r="AC86" s="246">
        <f t="shared" si="19"/>
        <v>1</v>
      </c>
      <c r="AD86" s="246">
        <f t="shared" si="19"/>
        <v>0</v>
      </c>
      <c r="AE86" s="246">
        <f t="shared" si="19"/>
        <v>2</v>
      </c>
      <c r="AF86" s="246">
        <f t="shared" si="19"/>
        <v>0</v>
      </c>
      <c r="AG86" s="246">
        <f t="shared" si="19"/>
        <v>0</v>
      </c>
      <c r="AH86" s="246">
        <f t="shared" si="19"/>
        <v>0</v>
      </c>
      <c r="AI86" s="246">
        <f t="shared" si="19"/>
        <v>2</v>
      </c>
      <c r="AJ86" s="246">
        <f t="shared" ref="AJ86:BO86" si="20">COUNTIF(AJ6:AJ83,"3")</f>
        <v>0</v>
      </c>
      <c r="AK86" s="246">
        <f t="shared" si="20"/>
        <v>0</v>
      </c>
      <c r="AL86" s="246">
        <f t="shared" si="20"/>
        <v>3</v>
      </c>
      <c r="AM86" s="246">
        <f t="shared" si="20"/>
        <v>3</v>
      </c>
      <c r="AN86" s="246">
        <f t="shared" si="20"/>
        <v>0</v>
      </c>
      <c r="AO86" s="248">
        <f t="shared" si="20"/>
        <v>0</v>
      </c>
      <c r="AP86" s="245">
        <f t="shared" si="20"/>
        <v>4</v>
      </c>
      <c r="AQ86" s="246">
        <f t="shared" si="20"/>
        <v>1</v>
      </c>
      <c r="AR86" s="246">
        <f t="shared" si="20"/>
        <v>0</v>
      </c>
      <c r="AS86" s="246">
        <f t="shared" si="20"/>
        <v>0</v>
      </c>
      <c r="AT86" s="246">
        <f t="shared" si="20"/>
        <v>0</v>
      </c>
      <c r="AU86" s="246">
        <f t="shared" si="20"/>
        <v>0</v>
      </c>
      <c r="AV86" s="246">
        <f t="shared" si="20"/>
        <v>0</v>
      </c>
      <c r="AW86" s="246">
        <f t="shared" si="20"/>
        <v>5</v>
      </c>
      <c r="AX86" s="246">
        <f t="shared" si="20"/>
        <v>0</v>
      </c>
      <c r="AY86" s="246">
        <f t="shared" si="20"/>
        <v>1</v>
      </c>
      <c r="AZ86" s="246">
        <f t="shared" si="20"/>
        <v>0</v>
      </c>
      <c r="BA86" s="246">
        <f t="shared" si="20"/>
        <v>5</v>
      </c>
      <c r="BB86" s="246">
        <f t="shared" si="20"/>
        <v>0</v>
      </c>
      <c r="BC86" s="246">
        <f t="shared" si="20"/>
        <v>0</v>
      </c>
      <c r="BD86" s="246">
        <f t="shared" si="20"/>
        <v>1</v>
      </c>
      <c r="BE86" s="246">
        <f t="shared" si="20"/>
        <v>3</v>
      </c>
      <c r="BF86" s="246">
        <f t="shared" si="20"/>
        <v>1</v>
      </c>
      <c r="BG86" s="246">
        <f t="shared" si="20"/>
        <v>0</v>
      </c>
      <c r="BH86" s="246">
        <f t="shared" si="20"/>
        <v>3</v>
      </c>
      <c r="BI86" s="246">
        <f t="shared" si="20"/>
        <v>0</v>
      </c>
      <c r="BJ86" s="246">
        <f t="shared" si="20"/>
        <v>0</v>
      </c>
      <c r="BK86" s="246">
        <f>COUNTIF(BK6:BK83,"3")</f>
        <v>3</v>
      </c>
      <c r="BL86" s="246">
        <f t="shared" si="20"/>
        <v>1</v>
      </c>
      <c r="BM86" s="246">
        <f t="shared" si="20"/>
        <v>0</v>
      </c>
      <c r="BN86" s="246">
        <f t="shared" si="20"/>
        <v>1</v>
      </c>
      <c r="BO86" s="246">
        <f t="shared" si="20"/>
        <v>6</v>
      </c>
      <c r="BP86" s="246">
        <f t="shared" ref="BP86:BY86" si="21">COUNTIF(BP6:BP83,"3")</f>
        <v>0</v>
      </c>
      <c r="BQ86" s="246">
        <f t="shared" si="21"/>
        <v>0</v>
      </c>
      <c r="BR86" s="246">
        <f t="shared" si="21"/>
        <v>3</v>
      </c>
      <c r="BS86" s="248">
        <f t="shared" si="21"/>
        <v>0</v>
      </c>
      <c r="BT86" s="249">
        <f t="shared" si="21"/>
        <v>0</v>
      </c>
      <c r="BU86" s="246">
        <f t="shared" si="21"/>
        <v>0</v>
      </c>
      <c r="BV86" s="246">
        <f t="shared" si="21"/>
        <v>0</v>
      </c>
      <c r="BW86" s="246">
        <f t="shared" si="21"/>
        <v>0</v>
      </c>
      <c r="BX86" s="246">
        <f t="shared" si="21"/>
        <v>0</v>
      </c>
      <c r="BY86" s="248">
        <f t="shared" si="21"/>
        <v>0</v>
      </c>
    </row>
    <row r="87" spans="1:83" ht="18.95" customHeight="1">
      <c r="B87" s="58" t="s">
        <v>589</v>
      </c>
      <c r="C87" s="59"/>
      <c r="D87" s="245">
        <f t="shared" ref="D87:AI87" si="22">COUNTIF(D6:D83,"2")</f>
        <v>0</v>
      </c>
      <c r="E87" s="246">
        <f t="shared" si="22"/>
        <v>0</v>
      </c>
      <c r="F87" s="247">
        <f t="shared" si="22"/>
        <v>0</v>
      </c>
      <c r="G87" s="246">
        <f t="shared" si="22"/>
        <v>8</v>
      </c>
      <c r="H87" s="246">
        <f t="shared" si="22"/>
        <v>2</v>
      </c>
      <c r="I87" s="246">
        <f t="shared" si="22"/>
        <v>9</v>
      </c>
      <c r="J87" s="248">
        <f t="shared" si="22"/>
        <v>3</v>
      </c>
      <c r="K87" s="245">
        <f t="shared" si="22"/>
        <v>6</v>
      </c>
      <c r="L87" s="246">
        <f t="shared" si="22"/>
        <v>0</v>
      </c>
      <c r="M87" s="247">
        <f t="shared" si="22"/>
        <v>0</v>
      </c>
      <c r="N87" s="246">
        <f t="shared" si="22"/>
        <v>6</v>
      </c>
      <c r="O87" s="246">
        <f t="shared" si="22"/>
        <v>1</v>
      </c>
      <c r="P87" s="246">
        <f t="shared" si="22"/>
        <v>7</v>
      </c>
      <c r="Q87" s="247">
        <f t="shared" si="22"/>
        <v>0</v>
      </c>
      <c r="R87" s="246">
        <f t="shared" si="22"/>
        <v>11</v>
      </c>
      <c r="S87" s="246">
        <f t="shared" si="22"/>
        <v>0</v>
      </c>
      <c r="T87" s="247">
        <f t="shared" si="22"/>
        <v>0</v>
      </c>
      <c r="U87" s="246">
        <f t="shared" si="22"/>
        <v>6</v>
      </c>
      <c r="V87" s="246">
        <f t="shared" si="22"/>
        <v>9</v>
      </c>
      <c r="W87" s="246">
        <f t="shared" si="22"/>
        <v>8</v>
      </c>
      <c r="X87" s="246">
        <f t="shared" si="22"/>
        <v>6</v>
      </c>
      <c r="Y87" s="246">
        <f t="shared" si="22"/>
        <v>8</v>
      </c>
      <c r="Z87" s="246">
        <f t="shared" si="22"/>
        <v>0</v>
      </c>
      <c r="AA87" s="247">
        <f t="shared" si="22"/>
        <v>0</v>
      </c>
      <c r="AB87" s="247">
        <f t="shared" si="22"/>
        <v>0</v>
      </c>
      <c r="AC87" s="246">
        <f t="shared" si="22"/>
        <v>17</v>
      </c>
      <c r="AD87" s="246">
        <f t="shared" si="22"/>
        <v>4</v>
      </c>
      <c r="AE87" s="246">
        <f t="shared" si="22"/>
        <v>10</v>
      </c>
      <c r="AF87" s="246">
        <f t="shared" si="22"/>
        <v>7</v>
      </c>
      <c r="AG87" s="246">
        <f t="shared" si="22"/>
        <v>0</v>
      </c>
      <c r="AH87" s="246">
        <f t="shared" si="22"/>
        <v>0</v>
      </c>
      <c r="AI87" s="246">
        <f t="shared" si="22"/>
        <v>6</v>
      </c>
      <c r="AJ87" s="246">
        <f t="shared" ref="AJ87:BO87" si="23">COUNTIF(AJ6:AJ83,"2")</f>
        <v>8</v>
      </c>
      <c r="AK87" s="246">
        <f t="shared" si="23"/>
        <v>3</v>
      </c>
      <c r="AL87" s="246">
        <f t="shared" si="23"/>
        <v>3</v>
      </c>
      <c r="AM87" s="246">
        <f t="shared" si="23"/>
        <v>2</v>
      </c>
      <c r="AN87" s="246">
        <f t="shared" si="23"/>
        <v>0</v>
      </c>
      <c r="AO87" s="248">
        <f t="shared" si="23"/>
        <v>0</v>
      </c>
      <c r="AP87" s="245">
        <f t="shared" si="23"/>
        <v>7</v>
      </c>
      <c r="AQ87" s="246">
        <f t="shared" si="23"/>
        <v>11</v>
      </c>
      <c r="AR87" s="246">
        <f t="shared" si="23"/>
        <v>6</v>
      </c>
      <c r="AS87" s="246">
        <f t="shared" si="23"/>
        <v>3</v>
      </c>
      <c r="AT87" s="246">
        <f t="shared" si="23"/>
        <v>0</v>
      </c>
      <c r="AU87" s="246">
        <f t="shared" si="23"/>
        <v>0</v>
      </c>
      <c r="AV87" s="246">
        <f t="shared" si="23"/>
        <v>0</v>
      </c>
      <c r="AW87" s="246">
        <f t="shared" si="23"/>
        <v>7</v>
      </c>
      <c r="AX87" s="246">
        <f t="shared" si="23"/>
        <v>1</v>
      </c>
      <c r="AY87" s="246">
        <f t="shared" si="23"/>
        <v>6</v>
      </c>
      <c r="AZ87" s="246">
        <f t="shared" si="23"/>
        <v>2</v>
      </c>
      <c r="BA87" s="246">
        <f t="shared" si="23"/>
        <v>8</v>
      </c>
      <c r="BB87" s="246">
        <f t="shared" si="23"/>
        <v>0</v>
      </c>
      <c r="BC87" s="246">
        <f t="shared" si="23"/>
        <v>0</v>
      </c>
      <c r="BD87" s="246">
        <f t="shared" si="23"/>
        <v>9</v>
      </c>
      <c r="BE87" s="246">
        <f t="shared" si="23"/>
        <v>6</v>
      </c>
      <c r="BF87" s="246">
        <f t="shared" si="23"/>
        <v>10</v>
      </c>
      <c r="BG87" s="246">
        <f t="shared" si="23"/>
        <v>6</v>
      </c>
      <c r="BH87" s="246">
        <f t="shared" si="23"/>
        <v>6</v>
      </c>
      <c r="BI87" s="246">
        <f t="shared" si="23"/>
        <v>0</v>
      </c>
      <c r="BJ87" s="246">
        <f t="shared" si="23"/>
        <v>0</v>
      </c>
      <c r="BK87" s="246">
        <f t="shared" si="23"/>
        <v>10</v>
      </c>
      <c r="BL87" s="246">
        <f t="shared" si="23"/>
        <v>4</v>
      </c>
      <c r="BM87" s="246">
        <f t="shared" si="23"/>
        <v>0</v>
      </c>
      <c r="BN87" s="246">
        <f t="shared" si="23"/>
        <v>10</v>
      </c>
      <c r="BO87" s="246">
        <f t="shared" si="23"/>
        <v>9</v>
      </c>
      <c r="BP87" s="246">
        <f t="shared" ref="BP87:BY87" si="24">COUNTIF(BP6:BP83,"2")</f>
        <v>0</v>
      </c>
      <c r="BQ87" s="246">
        <f t="shared" si="24"/>
        <v>0</v>
      </c>
      <c r="BR87" s="246">
        <f t="shared" si="24"/>
        <v>6</v>
      </c>
      <c r="BS87" s="248">
        <f t="shared" si="24"/>
        <v>1</v>
      </c>
      <c r="BT87" s="249">
        <f t="shared" si="24"/>
        <v>10</v>
      </c>
      <c r="BU87" s="246">
        <f t="shared" si="24"/>
        <v>14</v>
      </c>
      <c r="BV87" s="246">
        <f t="shared" si="24"/>
        <v>8</v>
      </c>
      <c r="BW87" s="246">
        <f t="shared" si="24"/>
        <v>0</v>
      </c>
      <c r="BX87" s="246">
        <f t="shared" si="24"/>
        <v>0</v>
      </c>
      <c r="BY87" s="248">
        <f t="shared" si="24"/>
        <v>1</v>
      </c>
    </row>
    <row r="88" spans="1:83" ht="18.95" customHeight="1" thickBot="1">
      <c r="B88" s="54" t="s">
        <v>590</v>
      </c>
      <c r="C88" s="55"/>
      <c r="D88" s="250">
        <f t="shared" ref="D88:AI88" si="25">COUNTIF(D6:D83,"1")</f>
        <v>0</v>
      </c>
      <c r="E88" s="251">
        <f t="shared" si="25"/>
        <v>0</v>
      </c>
      <c r="F88" s="252">
        <f t="shared" si="25"/>
        <v>0</v>
      </c>
      <c r="G88" s="251">
        <f t="shared" si="25"/>
        <v>2</v>
      </c>
      <c r="H88" s="251">
        <f t="shared" si="25"/>
        <v>0</v>
      </c>
      <c r="I88" s="251">
        <f t="shared" si="25"/>
        <v>0</v>
      </c>
      <c r="J88" s="253">
        <f t="shared" si="25"/>
        <v>0</v>
      </c>
      <c r="K88" s="250">
        <f t="shared" si="25"/>
        <v>2</v>
      </c>
      <c r="L88" s="251">
        <f t="shared" si="25"/>
        <v>0</v>
      </c>
      <c r="M88" s="252">
        <f t="shared" si="25"/>
        <v>0</v>
      </c>
      <c r="N88" s="251">
        <f t="shared" si="25"/>
        <v>0</v>
      </c>
      <c r="O88" s="251">
        <f t="shared" si="25"/>
        <v>0</v>
      </c>
      <c r="P88" s="251">
        <f t="shared" si="25"/>
        <v>0</v>
      </c>
      <c r="Q88" s="252">
        <f t="shared" si="25"/>
        <v>0</v>
      </c>
      <c r="R88" s="251">
        <f t="shared" si="25"/>
        <v>5</v>
      </c>
      <c r="S88" s="251">
        <f t="shared" si="25"/>
        <v>0</v>
      </c>
      <c r="T88" s="252">
        <f t="shared" si="25"/>
        <v>0</v>
      </c>
      <c r="U88" s="251">
        <f t="shared" si="25"/>
        <v>0</v>
      </c>
      <c r="V88" s="251">
        <f t="shared" si="25"/>
        <v>0</v>
      </c>
      <c r="W88" s="251">
        <f t="shared" si="25"/>
        <v>0</v>
      </c>
      <c r="X88" s="251">
        <f t="shared" si="25"/>
        <v>0</v>
      </c>
      <c r="Y88" s="251">
        <f t="shared" si="25"/>
        <v>8</v>
      </c>
      <c r="Z88" s="251">
        <f t="shared" si="25"/>
        <v>0</v>
      </c>
      <c r="AA88" s="252">
        <f t="shared" si="25"/>
        <v>0</v>
      </c>
      <c r="AB88" s="252">
        <f t="shared" si="25"/>
        <v>0</v>
      </c>
      <c r="AC88" s="251">
        <f t="shared" si="25"/>
        <v>1</v>
      </c>
      <c r="AD88" s="251">
        <f t="shared" si="25"/>
        <v>0</v>
      </c>
      <c r="AE88" s="251">
        <f t="shared" si="25"/>
        <v>1</v>
      </c>
      <c r="AF88" s="251">
        <f t="shared" si="25"/>
        <v>0</v>
      </c>
      <c r="AG88" s="251">
        <f t="shared" si="25"/>
        <v>0</v>
      </c>
      <c r="AH88" s="251">
        <f t="shared" si="25"/>
        <v>0</v>
      </c>
      <c r="AI88" s="251">
        <f t="shared" si="25"/>
        <v>4</v>
      </c>
      <c r="AJ88" s="251">
        <f t="shared" ref="AJ88:BO88" si="26">COUNTIF(AJ6:AJ83,"1")</f>
        <v>0</v>
      </c>
      <c r="AK88" s="251">
        <f t="shared" si="26"/>
        <v>0</v>
      </c>
      <c r="AL88" s="251">
        <f t="shared" si="26"/>
        <v>1</v>
      </c>
      <c r="AM88" s="251">
        <f t="shared" si="26"/>
        <v>0</v>
      </c>
      <c r="AN88" s="251">
        <f t="shared" si="26"/>
        <v>0</v>
      </c>
      <c r="AO88" s="253">
        <f t="shared" si="26"/>
        <v>0</v>
      </c>
      <c r="AP88" s="250">
        <f t="shared" si="26"/>
        <v>2</v>
      </c>
      <c r="AQ88" s="251">
        <f t="shared" si="26"/>
        <v>0</v>
      </c>
      <c r="AR88" s="251">
        <f t="shared" si="26"/>
        <v>0</v>
      </c>
      <c r="AS88" s="251">
        <f t="shared" si="26"/>
        <v>0</v>
      </c>
      <c r="AT88" s="251">
        <f t="shared" si="26"/>
        <v>0</v>
      </c>
      <c r="AU88" s="251">
        <f t="shared" si="26"/>
        <v>0</v>
      </c>
      <c r="AV88" s="251">
        <f t="shared" si="26"/>
        <v>0</v>
      </c>
      <c r="AW88" s="251">
        <f t="shared" si="26"/>
        <v>2</v>
      </c>
      <c r="AX88" s="251">
        <f t="shared" si="26"/>
        <v>0</v>
      </c>
      <c r="AY88" s="251">
        <f t="shared" si="26"/>
        <v>0</v>
      </c>
      <c r="AZ88" s="251">
        <f t="shared" si="26"/>
        <v>0</v>
      </c>
      <c r="BA88" s="251">
        <f t="shared" si="26"/>
        <v>0</v>
      </c>
      <c r="BB88" s="251">
        <f t="shared" si="26"/>
        <v>0</v>
      </c>
      <c r="BC88" s="251">
        <f t="shared" si="26"/>
        <v>0</v>
      </c>
      <c r="BD88" s="251">
        <f t="shared" si="26"/>
        <v>2</v>
      </c>
      <c r="BE88" s="251">
        <f t="shared" si="26"/>
        <v>0</v>
      </c>
      <c r="BF88" s="251">
        <f t="shared" si="26"/>
        <v>0</v>
      </c>
      <c r="BG88" s="251">
        <f t="shared" si="26"/>
        <v>1</v>
      </c>
      <c r="BH88" s="251">
        <f t="shared" si="26"/>
        <v>3</v>
      </c>
      <c r="BI88" s="251">
        <f t="shared" si="26"/>
        <v>0</v>
      </c>
      <c r="BJ88" s="251">
        <f t="shared" si="26"/>
        <v>0</v>
      </c>
      <c r="BK88" s="251">
        <f t="shared" si="26"/>
        <v>1</v>
      </c>
      <c r="BL88" s="251">
        <f t="shared" si="26"/>
        <v>0</v>
      </c>
      <c r="BM88" s="251">
        <f t="shared" si="26"/>
        <v>0</v>
      </c>
      <c r="BN88" s="251">
        <f t="shared" si="26"/>
        <v>0</v>
      </c>
      <c r="BO88" s="251">
        <f t="shared" si="26"/>
        <v>0</v>
      </c>
      <c r="BP88" s="251">
        <f t="shared" ref="BP88:BY88" si="27">COUNTIF(BP6:BP83,"1")</f>
        <v>0</v>
      </c>
      <c r="BQ88" s="251">
        <f t="shared" si="27"/>
        <v>0</v>
      </c>
      <c r="BR88" s="251">
        <f t="shared" si="27"/>
        <v>0</v>
      </c>
      <c r="BS88" s="253">
        <f t="shared" si="27"/>
        <v>0</v>
      </c>
      <c r="BT88" s="254">
        <f t="shared" si="27"/>
        <v>0</v>
      </c>
      <c r="BU88" s="251">
        <f t="shared" si="27"/>
        <v>0</v>
      </c>
      <c r="BV88" s="251">
        <f t="shared" si="27"/>
        <v>0</v>
      </c>
      <c r="BW88" s="251">
        <f t="shared" si="27"/>
        <v>0</v>
      </c>
      <c r="BX88" s="251">
        <f t="shared" si="27"/>
        <v>0</v>
      </c>
      <c r="BY88" s="253">
        <f t="shared" si="27"/>
        <v>0</v>
      </c>
    </row>
    <row r="89" spans="1:83" ht="5.0999999999999996" customHeight="1" thickBot="1">
      <c r="B89" s="49"/>
      <c r="C89" s="49"/>
      <c r="D89" s="255"/>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256"/>
      <c r="AL89" s="256"/>
      <c r="AM89" s="256"/>
      <c r="AN89" s="256"/>
      <c r="AO89" s="256"/>
      <c r="AP89" s="256"/>
      <c r="AQ89" s="256"/>
      <c r="AR89" s="256"/>
      <c r="AS89" s="256"/>
      <c r="AT89" s="256"/>
      <c r="AU89" s="256"/>
      <c r="AV89" s="256"/>
      <c r="AW89" s="256"/>
      <c r="AX89" s="256"/>
      <c r="AY89" s="256"/>
      <c r="AZ89" s="256"/>
      <c r="BA89" s="256"/>
      <c r="BB89" s="256"/>
      <c r="BC89" s="256"/>
      <c r="BD89" s="256"/>
      <c r="BE89" s="256"/>
      <c r="BF89" s="256"/>
      <c r="BG89" s="256"/>
      <c r="BH89" s="256"/>
      <c r="BI89" s="256"/>
      <c r="BJ89" s="256"/>
      <c r="BK89" s="256"/>
      <c r="BL89" s="256"/>
      <c r="BM89" s="256"/>
      <c r="BN89" s="256"/>
      <c r="BO89" s="256"/>
      <c r="BP89" s="256"/>
      <c r="BQ89" s="256"/>
      <c r="BR89" s="256"/>
      <c r="BS89" s="256"/>
      <c r="BT89" s="256"/>
      <c r="BU89" s="256"/>
      <c r="BV89" s="256"/>
      <c r="BW89" s="256"/>
      <c r="BX89" s="256"/>
      <c r="BY89" s="256"/>
    </row>
    <row r="90" spans="1:83" ht="18.95" customHeight="1">
      <c r="B90" s="56" t="s">
        <v>591</v>
      </c>
      <c r="C90" s="57"/>
      <c r="D90" s="123"/>
      <c r="E90" s="128"/>
      <c r="F90" s="257"/>
      <c r="G90" s="258"/>
      <c r="H90" s="128"/>
      <c r="I90" s="128"/>
      <c r="J90" s="192"/>
      <c r="K90" s="259"/>
      <c r="L90" s="128"/>
      <c r="M90" s="257"/>
      <c r="N90" s="258"/>
      <c r="O90" s="128"/>
      <c r="P90" s="128"/>
      <c r="Q90" s="128"/>
      <c r="R90" s="128"/>
      <c r="S90" s="128"/>
      <c r="T90" s="128"/>
      <c r="U90" s="258"/>
      <c r="V90" s="128"/>
      <c r="W90" s="128"/>
      <c r="X90" s="128"/>
      <c r="Y90" s="128"/>
      <c r="Z90" s="128"/>
      <c r="AA90" s="128"/>
      <c r="AB90" s="258"/>
      <c r="AC90" s="258"/>
      <c r="AD90" s="258"/>
      <c r="AE90" s="258"/>
      <c r="AF90" s="258"/>
      <c r="AG90" s="258"/>
      <c r="AH90" s="258"/>
      <c r="AI90" s="258"/>
      <c r="AJ90" s="260"/>
      <c r="AK90" s="141"/>
      <c r="AL90" s="141"/>
      <c r="AM90" s="141"/>
      <c r="AN90" s="141"/>
      <c r="AO90" s="141"/>
      <c r="AP90" s="261"/>
      <c r="AQ90" s="128"/>
      <c r="AR90" s="128"/>
      <c r="AS90" s="128"/>
      <c r="AT90" s="128"/>
      <c r="AU90" s="128"/>
      <c r="AV90" s="128"/>
      <c r="AW90" s="258"/>
      <c r="AX90" s="128"/>
      <c r="AY90" s="128"/>
      <c r="AZ90" s="128"/>
      <c r="BA90" s="128"/>
      <c r="BB90" s="128"/>
      <c r="BC90" s="128"/>
      <c r="BD90" s="258"/>
      <c r="BE90" s="258"/>
      <c r="BF90" s="128"/>
      <c r="BG90" s="128"/>
      <c r="BH90" s="128"/>
      <c r="BI90" s="128"/>
      <c r="BJ90" s="128"/>
      <c r="BK90" s="128"/>
      <c r="BL90" s="128"/>
      <c r="BM90" s="128"/>
      <c r="BN90" s="128"/>
      <c r="BO90" s="128"/>
      <c r="BP90" s="128"/>
      <c r="BQ90" s="128"/>
      <c r="BR90" s="258"/>
      <c r="BS90" s="192"/>
      <c r="BT90" s="259"/>
      <c r="BU90" s="128"/>
      <c r="BV90" s="128"/>
      <c r="BW90" s="128"/>
      <c r="BX90" s="128"/>
      <c r="BY90" s="192"/>
    </row>
    <row r="91" spans="1:83" ht="18.95" customHeight="1" thickBot="1">
      <c r="B91" s="58" t="s">
        <v>594</v>
      </c>
      <c r="C91" s="59"/>
      <c r="D91" s="262"/>
      <c r="E91" s="263"/>
      <c r="F91" s="264"/>
      <c r="G91" s="265"/>
      <c r="H91" s="265"/>
      <c r="I91" s="265"/>
      <c r="J91" s="266"/>
      <c r="K91" s="267"/>
      <c r="L91" s="126"/>
      <c r="M91" s="125"/>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30"/>
      <c r="AP91" s="268"/>
      <c r="AQ91" s="265"/>
      <c r="AR91" s="265"/>
      <c r="AS91" s="265"/>
      <c r="AT91" s="265"/>
      <c r="AU91" s="265"/>
      <c r="AV91" s="265"/>
      <c r="AW91" s="265"/>
      <c r="AX91" s="265"/>
      <c r="AY91" s="265"/>
      <c r="AZ91" s="265"/>
      <c r="BA91" s="265"/>
      <c r="BB91" s="265"/>
      <c r="BC91" s="265"/>
      <c r="BD91" s="265"/>
      <c r="BE91" s="265"/>
      <c r="BF91" s="265"/>
      <c r="BG91" s="265"/>
      <c r="BH91" s="265"/>
      <c r="BI91" s="265"/>
      <c r="BJ91" s="265"/>
      <c r="BK91" s="265"/>
      <c r="BL91" s="265"/>
      <c r="BM91" s="265"/>
      <c r="BN91" s="265"/>
      <c r="BO91" s="265"/>
      <c r="BP91" s="265"/>
      <c r="BQ91" s="265"/>
      <c r="BR91" s="265"/>
      <c r="BS91" s="266"/>
      <c r="BT91" s="269"/>
      <c r="BU91" s="142"/>
      <c r="BV91" s="142"/>
      <c r="BW91" s="142"/>
      <c r="BX91" s="142"/>
      <c r="BY91" s="194"/>
    </row>
    <row r="92" spans="1:83" ht="18.95" customHeight="1">
      <c r="B92" s="58" t="s">
        <v>595</v>
      </c>
      <c r="C92" s="59"/>
      <c r="D92" s="662">
        <f>COUNTIF(D90:J90,"1")</f>
        <v>0</v>
      </c>
      <c r="E92" s="663"/>
      <c r="F92" s="663"/>
      <c r="G92" s="663"/>
      <c r="H92" s="663"/>
      <c r="I92" s="663"/>
      <c r="J92" s="664"/>
      <c r="K92" s="662">
        <f>COUNTIF(K90:AO90,"1")</f>
        <v>0</v>
      </c>
      <c r="L92" s="663"/>
      <c r="M92" s="663"/>
      <c r="N92" s="663"/>
      <c r="O92" s="663"/>
      <c r="P92" s="663"/>
      <c r="Q92" s="663"/>
      <c r="R92" s="663"/>
      <c r="S92" s="663"/>
      <c r="T92" s="663"/>
      <c r="U92" s="663"/>
      <c r="V92" s="663"/>
      <c r="W92" s="663"/>
      <c r="X92" s="663"/>
      <c r="Y92" s="663"/>
      <c r="Z92" s="663"/>
      <c r="AA92" s="663"/>
      <c r="AB92" s="663"/>
      <c r="AC92" s="663"/>
      <c r="AD92" s="663"/>
      <c r="AE92" s="663"/>
      <c r="AF92" s="663"/>
      <c r="AG92" s="663"/>
      <c r="AH92" s="663"/>
      <c r="AI92" s="663"/>
      <c r="AJ92" s="663"/>
      <c r="AK92" s="663"/>
      <c r="AL92" s="663"/>
      <c r="AM92" s="663"/>
      <c r="AN92" s="663"/>
      <c r="AO92" s="664"/>
      <c r="AP92" s="662">
        <f>COUNTIF(AP90:BS90,"1")</f>
        <v>0</v>
      </c>
      <c r="AQ92" s="663"/>
      <c r="AR92" s="663"/>
      <c r="AS92" s="663"/>
      <c r="AT92" s="663"/>
      <c r="AU92" s="663"/>
      <c r="AV92" s="663"/>
      <c r="AW92" s="663"/>
      <c r="AX92" s="663"/>
      <c r="AY92" s="663"/>
      <c r="AZ92" s="663"/>
      <c r="BA92" s="663"/>
      <c r="BB92" s="663"/>
      <c r="BC92" s="663"/>
      <c r="BD92" s="663"/>
      <c r="BE92" s="663"/>
      <c r="BF92" s="663"/>
      <c r="BG92" s="663"/>
      <c r="BH92" s="663"/>
      <c r="BI92" s="663"/>
      <c r="BJ92" s="663"/>
      <c r="BK92" s="663"/>
      <c r="BL92" s="663"/>
      <c r="BM92" s="663"/>
      <c r="BN92" s="663"/>
      <c r="BO92" s="663"/>
      <c r="BP92" s="663"/>
      <c r="BQ92" s="663"/>
      <c r="BR92" s="663"/>
      <c r="BS92" s="664"/>
      <c r="BT92" s="665">
        <f>COUNTIF(BT90:BY90,"1")</f>
        <v>0</v>
      </c>
      <c r="BU92" s="666"/>
      <c r="BV92" s="666"/>
      <c r="BW92" s="666"/>
      <c r="BX92" s="666"/>
      <c r="BY92" s="667"/>
    </row>
    <row r="93" spans="1:83" ht="18.95" customHeight="1" thickBot="1">
      <c r="B93" s="54" t="s">
        <v>596</v>
      </c>
      <c r="C93" s="55"/>
      <c r="D93" s="605">
        <f>COUNTIF(D90:J90,"0")</f>
        <v>0</v>
      </c>
      <c r="E93" s="606"/>
      <c r="F93" s="606"/>
      <c r="G93" s="606"/>
      <c r="H93" s="606"/>
      <c r="I93" s="606"/>
      <c r="J93" s="607"/>
      <c r="K93" s="605">
        <f>COUNTIF(K90:AO90,"0")</f>
        <v>0</v>
      </c>
      <c r="L93" s="606"/>
      <c r="M93" s="606"/>
      <c r="N93" s="606"/>
      <c r="O93" s="606"/>
      <c r="P93" s="606"/>
      <c r="Q93" s="606"/>
      <c r="R93" s="606"/>
      <c r="S93" s="606"/>
      <c r="T93" s="606"/>
      <c r="U93" s="606"/>
      <c r="V93" s="606"/>
      <c r="W93" s="606"/>
      <c r="X93" s="606"/>
      <c r="Y93" s="606"/>
      <c r="Z93" s="606"/>
      <c r="AA93" s="606"/>
      <c r="AB93" s="606"/>
      <c r="AC93" s="606"/>
      <c r="AD93" s="606"/>
      <c r="AE93" s="606"/>
      <c r="AF93" s="606"/>
      <c r="AG93" s="606"/>
      <c r="AH93" s="606"/>
      <c r="AI93" s="606"/>
      <c r="AJ93" s="606"/>
      <c r="AK93" s="606"/>
      <c r="AL93" s="606"/>
      <c r="AM93" s="606"/>
      <c r="AN93" s="606"/>
      <c r="AO93" s="607"/>
      <c r="AP93" s="605">
        <f>COUNTIF(AP90:BS90,"0")</f>
        <v>0</v>
      </c>
      <c r="AQ93" s="606"/>
      <c r="AR93" s="606"/>
      <c r="AS93" s="606"/>
      <c r="AT93" s="606"/>
      <c r="AU93" s="606"/>
      <c r="AV93" s="606"/>
      <c r="AW93" s="606"/>
      <c r="AX93" s="606"/>
      <c r="AY93" s="606"/>
      <c r="AZ93" s="606"/>
      <c r="BA93" s="606"/>
      <c r="BB93" s="606"/>
      <c r="BC93" s="606"/>
      <c r="BD93" s="606"/>
      <c r="BE93" s="606"/>
      <c r="BF93" s="606"/>
      <c r="BG93" s="606"/>
      <c r="BH93" s="606"/>
      <c r="BI93" s="606"/>
      <c r="BJ93" s="606"/>
      <c r="BK93" s="606"/>
      <c r="BL93" s="606"/>
      <c r="BM93" s="606"/>
      <c r="BN93" s="606"/>
      <c r="BO93" s="606"/>
      <c r="BP93" s="606"/>
      <c r="BQ93" s="606"/>
      <c r="BR93" s="606"/>
      <c r="BS93" s="607"/>
      <c r="BT93" s="605">
        <f>COUNTIF(BT90:BY90,"0")</f>
        <v>0</v>
      </c>
      <c r="BU93" s="606"/>
      <c r="BV93" s="606"/>
      <c r="BW93" s="606"/>
      <c r="BX93" s="606"/>
      <c r="BY93" s="607"/>
    </row>
    <row r="94" spans="1:83" ht="15.75" customHeight="1">
      <c r="B94" s="47"/>
      <c r="C94" s="47"/>
      <c r="D94" s="47"/>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row>
    <row r="95" spans="1:83" ht="15.75" customHeight="1">
      <c r="B95" s="127"/>
      <c r="C95" s="51"/>
      <c r="D95" s="67">
        <v>1</v>
      </c>
      <c r="E95" s="68" t="s">
        <v>597</v>
      </c>
      <c r="F95" s="68"/>
      <c r="G95" s="68"/>
      <c r="H95" s="68"/>
      <c r="I95" s="68"/>
      <c r="J95" s="68"/>
      <c r="K95" s="68"/>
      <c r="L95" s="68"/>
      <c r="M95" s="68"/>
      <c r="N95" s="68"/>
      <c r="O95" s="68"/>
      <c r="P95" s="68"/>
      <c r="Q95" s="68"/>
      <c r="R95" s="68"/>
      <c r="S95" s="68"/>
      <c r="T95" s="68"/>
      <c r="U95" s="68"/>
      <c r="V95" s="6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row>
    <row r="96" spans="1:83" ht="15.75" customHeight="1">
      <c r="B96" s="127"/>
      <c r="C96" s="51"/>
      <c r="D96" s="67">
        <v>2</v>
      </c>
      <c r="E96" s="68" t="s">
        <v>598</v>
      </c>
      <c r="F96" s="68"/>
      <c r="G96" s="68"/>
      <c r="H96" s="68"/>
      <c r="I96" s="68"/>
      <c r="J96" s="68"/>
      <c r="K96" s="68"/>
      <c r="L96" s="68"/>
      <c r="M96" s="68"/>
      <c r="N96" s="68"/>
      <c r="O96" s="68"/>
      <c r="P96" s="68"/>
      <c r="Q96" s="68"/>
      <c r="R96" s="68"/>
      <c r="S96" s="68"/>
      <c r="T96" s="68"/>
      <c r="U96" s="68"/>
      <c r="V96" s="6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row>
    <row r="97" spans="2:77" ht="15.75" customHeight="1">
      <c r="B97" s="87"/>
      <c r="C97" s="51"/>
      <c r="D97" s="67">
        <v>3</v>
      </c>
      <c r="E97" s="68" t="s">
        <v>599</v>
      </c>
      <c r="F97" s="68"/>
      <c r="G97" s="68"/>
      <c r="H97" s="68"/>
      <c r="I97" s="68"/>
      <c r="J97" s="68"/>
      <c r="K97" s="68"/>
      <c r="L97" s="68"/>
      <c r="M97" s="68"/>
      <c r="N97" s="68"/>
      <c r="O97" s="68"/>
      <c r="P97" s="68"/>
      <c r="Q97" s="68"/>
      <c r="R97" s="68"/>
      <c r="S97" s="68"/>
      <c r="T97" s="68"/>
      <c r="U97" s="68"/>
      <c r="V97" s="6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row>
    <row r="98" spans="2:77" ht="15.75" customHeight="1">
      <c r="B98" s="87"/>
      <c r="C98" s="51"/>
      <c r="D98" s="67">
        <v>4</v>
      </c>
      <c r="E98" s="68" t="s">
        <v>600</v>
      </c>
      <c r="F98" s="68"/>
      <c r="G98" s="68"/>
      <c r="H98" s="68"/>
      <c r="I98" s="68"/>
      <c r="J98" s="68"/>
      <c r="K98" s="68"/>
      <c r="L98" s="68"/>
      <c r="M98" s="68"/>
      <c r="N98" s="68"/>
      <c r="O98" s="68"/>
      <c r="P98" s="68"/>
      <c r="Q98" s="68"/>
      <c r="R98" s="68"/>
      <c r="S98" s="68"/>
      <c r="T98" s="68"/>
      <c r="U98" s="68"/>
      <c r="V98" s="6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row>
    <row r="99" spans="2:77" ht="15.75" customHeight="1">
      <c r="B99" s="87"/>
      <c r="C99" s="51"/>
      <c r="D99" s="69">
        <v>5</v>
      </c>
      <c r="E99" s="68" t="s">
        <v>601</v>
      </c>
      <c r="F99" s="68"/>
      <c r="G99" s="70"/>
      <c r="H99" s="68"/>
      <c r="I99" s="70"/>
      <c r="J99" s="70"/>
      <c r="K99" s="68"/>
      <c r="L99" s="68"/>
      <c r="M99" s="70"/>
      <c r="N99" s="68"/>
      <c r="O99" s="70"/>
      <c r="P99" s="70"/>
      <c r="Q99" s="70"/>
      <c r="R99" s="70"/>
      <c r="S99" s="70"/>
      <c r="T99" s="70"/>
      <c r="U99" s="70"/>
      <c r="V99" s="70"/>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row>
    <row r="100" spans="2:77" ht="15.75" customHeight="1">
      <c r="D100" s="201">
        <v>6</v>
      </c>
      <c r="E100" s="202" t="s">
        <v>602</v>
      </c>
      <c r="F100" s="203"/>
      <c r="G100" s="203"/>
      <c r="H100" s="203"/>
      <c r="I100" s="203"/>
      <c r="J100" s="203"/>
      <c r="K100" s="203"/>
      <c r="L100" s="203"/>
      <c r="M100" s="203"/>
      <c r="N100" s="203"/>
      <c r="O100" s="203"/>
      <c r="P100" s="203"/>
      <c r="Q100" s="203"/>
      <c r="R100" s="203"/>
      <c r="S100" s="203"/>
      <c r="T100" s="203"/>
      <c r="U100" s="203"/>
      <c r="V100" s="203"/>
    </row>
    <row r="101" spans="2:77" ht="15.75" customHeight="1">
      <c r="D101" s="201">
        <v>7</v>
      </c>
      <c r="E101" s="202" t="s">
        <v>603</v>
      </c>
      <c r="F101" s="203"/>
      <c r="G101" s="203"/>
      <c r="H101" s="203"/>
      <c r="I101" s="203"/>
      <c r="J101" s="203"/>
      <c r="K101" s="203"/>
      <c r="L101" s="203"/>
      <c r="M101" s="203"/>
      <c r="N101" s="203"/>
      <c r="O101" s="203"/>
      <c r="P101" s="203"/>
      <c r="Q101" s="203"/>
      <c r="R101" s="203"/>
      <c r="S101" s="203"/>
      <c r="T101" s="203"/>
      <c r="U101" s="203"/>
      <c r="V101" s="203"/>
    </row>
  </sheetData>
  <mergeCells count="100">
    <mergeCell ref="A1:BZ1"/>
    <mergeCell ref="A2:BZ2"/>
    <mergeCell ref="A3:A5"/>
    <mergeCell ref="B3:B5"/>
    <mergeCell ref="C3:C5"/>
    <mergeCell ref="D3:J3"/>
    <mergeCell ref="K3:AO3"/>
    <mergeCell ref="AP3:BS3"/>
    <mergeCell ref="BT3:BY3"/>
    <mergeCell ref="BZ3:BZ5"/>
    <mergeCell ref="CB4:CB5"/>
    <mergeCell ref="CC4:CC5"/>
    <mergeCell ref="CD4:CD5"/>
    <mergeCell ref="CE4:CE5"/>
    <mergeCell ref="A6:A8"/>
    <mergeCell ref="B6:B8"/>
    <mergeCell ref="BZ6:BZ8"/>
    <mergeCell ref="A9:A11"/>
    <mergeCell ref="B9:B11"/>
    <mergeCell ref="BZ9:BZ11"/>
    <mergeCell ref="A12:A14"/>
    <mergeCell ref="B12:B14"/>
    <mergeCell ref="BZ12:BZ14"/>
    <mergeCell ref="A15:A17"/>
    <mergeCell ref="B15:B17"/>
    <mergeCell ref="BZ15:BZ17"/>
    <mergeCell ref="A81:A83"/>
    <mergeCell ref="B81:B83"/>
    <mergeCell ref="BZ81:BZ83"/>
    <mergeCell ref="A18:A20"/>
    <mergeCell ref="B18:B20"/>
    <mergeCell ref="BZ18:BZ20"/>
    <mergeCell ref="A21:A23"/>
    <mergeCell ref="B21:B23"/>
    <mergeCell ref="BZ21:BZ23"/>
    <mergeCell ref="A24:A26"/>
    <mergeCell ref="B24:B26"/>
    <mergeCell ref="BZ24:BZ26"/>
    <mergeCell ref="A27:A29"/>
    <mergeCell ref="B27:B29"/>
    <mergeCell ref="BZ27:BZ29"/>
    <mergeCell ref="A30:A32"/>
    <mergeCell ref="B30:B32"/>
    <mergeCell ref="BZ30:BZ32"/>
    <mergeCell ref="A45:A47"/>
    <mergeCell ref="B45:B47"/>
    <mergeCell ref="BZ45:BZ47"/>
    <mergeCell ref="A42:A44"/>
    <mergeCell ref="A48:A50"/>
    <mergeCell ref="B48:B50"/>
    <mergeCell ref="BZ48:BZ50"/>
    <mergeCell ref="A33:A35"/>
    <mergeCell ref="B33:B35"/>
    <mergeCell ref="BZ33:BZ35"/>
    <mergeCell ref="B42:B44"/>
    <mergeCell ref="BZ42:BZ44"/>
    <mergeCell ref="A36:A38"/>
    <mergeCell ref="B36:B38"/>
    <mergeCell ref="BZ36:BZ38"/>
    <mergeCell ref="A39:A41"/>
    <mergeCell ref="B39:B41"/>
    <mergeCell ref="BZ39:BZ41"/>
    <mergeCell ref="B51:B53"/>
    <mergeCell ref="BZ51:BZ53"/>
    <mergeCell ref="A54:A56"/>
    <mergeCell ref="B54:B56"/>
    <mergeCell ref="BZ54:BZ56"/>
    <mergeCell ref="A51:A53"/>
    <mergeCell ref="A57:A59"/>
    <mergeCell ref="B57:B59"/>
    <mergeCell ref="BZ57:BZ59"/>
    <mergeCell ref="BZ78:BZ80"/>
    <mergeCell ref="A60:A62"/>
    <mergeCell ref="B60:B62"/>
    <mergeCell ref="BZ60:BZ62"/>
    <mergeCell ref="A63:A65"/>
    <mergeCell ref="B63:B65"/>
    <mergeCell ref="BZ63:BZ65"/>
    <mergeCell ref="A75:A77"/>
    <mergeCell ref="B75:B77"/>
    <mergeCell ref="BZ75:BZ77"/>
    <mergeCell ref="A66:A68"/>
    <mergeCell ref="B66:B68"/>
    <mergeCell ref="BZ66:BZ68"/>
    <mergeCell ref="A69:A71"/>
    <mergeCell ref="B69:B71"/>
    <mergeCell ref="BZ69:BZ71"/>
    <mergeCell ref="BT93:BY93"/>
    <mergeCell ref="D92:J92"/>
    <mergeCell ref="K92:AO92"/>
    <mergeCell ref="AP92:BS92"/>
    <mergeCell ref="BT92:BY92"/>
    <mergeCell ref="A78:A80"/>
    <mergeCell ref="B78:B80"/>
    <mergeCell ref="D93:J93"/>
    <mergeCell ref="K93:AO93"/>
    <mergeCell ref="AP93:BS93"/>
    <mergeCell ref="A72:A74"/>
    <mergeCell ref="B72:B74"/>
    <mergeCell ref="BZ72:BZ74"/>
  </mergeCells>
  <dataValidations count="5">
    <dataValidation allowBlank="1" showInputMessage="1" showErrorMessage="1" sqref="G90:G91 N90:N91 U90:U91 AP90:AP91 AW90:AW91 BD90:BE91 BR90:BR91 AB90:AJ91" xr:uid="{CD995848-02BD-4A2D-8877-884BF06638BA}"/>
    <dataValidation type="list" allowBlank="1" showInputMessage="1" showErrorMessage="1" sqref="BS90:BY90 H90:M90 O90:T90 V90:AA90 BF90:BQ90 AK90:AO90 AQ90:AV90 AX90:BC90 D90:F90" xr:uid="{449E7416-DC04-4685-A286-0E055C4955AB}">
      <formula1>"Si,No"</formula1>
    </dataValidation>
    <dataValidation type="list" allowBlank="1" showInputMessage="1" showErrorMessage="1" sqref="BS91:BY91 H91:M91 O91:T91 V91:AA91 AK91:AO91 AQ91:AV91 AX91:BC91 BF91:BQ91 D91:F91" xr:uid="{03E4C0E7-F14B-4947-95F1-8BCF49F0178E}">
      <formula1>"1,2,3,4,5,6,7"</formula1>
    </dataValidation>
    <dataValidation type="list" allowBlank="1" showInputMessage="1" showErrorMessage="1" sqref="J6:BY83 D6:H83" xr:uid="{1B0B503F-7C01-4826-9F5B-14479F444490}">
      <formula1>$CB$4:$CE$4</formula1>
    </dataValidation>
    <dataValidation type="list" allowBlank="1" showInputMessage="1" showErrorMessage="1" sqref="I6:I83" xr:uid="{AEA30DDC-8BD2-4823-B343-6979DC742EA9}">
      <formula1>$CA$4:$CD$4</formula1>
    </dataValidation>
  </dataValidations>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105" id="{2B6BB8A5-809D-42E8-9835-9EFFB5CFFB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D6:D83</xm:sqref>
        </x14:conditionalFormatting>
        <x14:conditionalFormatting xmlns:xm="http://schemas.microsoft.com/office/excel/2006/main">
          <x14:cfRule type="iconSet" priority="3" id="{4E7763C0-A1F2-4AA8-912C-E6E1C909DA36}">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D90:BY90</xm:sqref>
        </x14:conditionalFormatting>
        <x14:conditionalFormatting xmlns:xm="http://schemas.microsoft.com/office/excel/2006/main">
          <x14:cfRule type="iconSet" priority="107" id="{DBA600D4-110B-454E-BA34-6AE2870F648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E6:E83</xm:sqref>
        </x14:conditionalFormatting>
        <x14:conditionalFormatting xmlns:xm="http://schemas.microsoft.com/office/excel/2006/main">
          <x14:cfRule type="iconSet" priority="109" id="{AAA2ED0A-889A-4F9D-BDF1-693FAAFE762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F6:H83 J6:BQ83</xm:sqref>
        </x14:conditionalFormatting>
        <x14:conditionalFormatting xmlns:xm="http://schemas.microsoft.com/office/excel/2006/main">
          <x14:cfRule type="iconSet" priority="115" id="{46BAA4BE-B0B4-4424-B41E-84C49EA562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I6:I83</xm:sqref>
        </x14:conditionalFormatting>
        <x14:conditionalFormatting xmlns:xm="http://schemas.microsoft.com/office/excel/2006/main">
          <x14:cfRule type="iconSet" priority="113" id="{A328BB87-5F87-4A91-B4DD-0950C687E44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BR6:BY83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E26A6-6A0A-45D1-BE8C-AD739DDA17FD}">
  <sheetPr>
    <pageSetUpPr fitToPage="1"/>
  </sheetPr>
  <dimension ref="A1:GT98"/>
  <sheetViews>
    <sheetView showGridLines="0" zoomScale="90" zoomScaleNormal="90" workbookViewId="0">
      <pane xSplit="3" ySplit="5" topLeftCell="BK7" activePane="bottomRight" state="frozen"/>
      <selection pane="bottomRight" activeCell="BK7" sqref="BK7"/>
      <selection pane="bottomLeft"/>
      <selection pane="topRight"/>
    </sheetView>
  </sheetViews>
  <sheetFormatPr defaultColWidth="0" defaultRowHeight="0" customHeight="1" zeroHeight="1"/>
  <cols>
    <col min="1" max="1" width="4.7109375" style="45" customWidth="1"/>
    <col min="2" max="2" width="35.5703125" style="45" customWidth="1"/>
    <col min="3" max="3" width="3.85546875" style="45" customWidth="1"/>
    <col min="4" max="79" width="3.7109375" style="45" customWidth="1"/>
    <col min="80" max="80" width="35.7109375" style="45" customWidth="1"/>
    <col min="81" max="81" width="1.7109375" style="45" customWidth="1"/>
    <col min="82" max="85" width="21.7109375" style="45" customWidth="1"/>
    <col min="86" max="86" width="14.42578125" style="45" customWidth="1"/>
    <col min="87" max="97" width="14.42578125" style="45" hidden="1" customWidth="1"/>
    <col min="98" max="99" width="0" style="45" hidden="1" customWidth="1"/>
    <col min="100" max="202" width="14.42578125" style="45" hidden="1" customWidth="1"/>
    <col min="203" max="16374" width="9.140625" style="45"/>
    <col min="16375" max="16384" width="9.140625" style="45" customWidth="1"/>
  </cols>
  <sheetData>
    <row r="1" spans="1:85" ht="50.1" customHeight="1">
      <c r="A1" s="630" t="s">
        <v>544</v>
      </c>
      <c r="B1" s="631"/>
      <c r="C1" s="631"/>
      <c r="D1" s="631"/>
      <c r="E1" s="631"/>
      <c r="F1" s="631"/>
      <c r="G1" s="631"/>
      <c r="H1" s="631"/>
      <c r="I1" s="631"/>
      <c r="J1" s="631"/>
      <c r="K1" s="631"/>
      <c r="L1" s="631"/>
      <c r="M1" s="631"/>
      <c r="N1" s="631"/>
      <c r="O1" s="631"/>
      <c r="P1" s="631"/>
      <c r="Q1" s="631"/>
      <c r="R1" s="631"/>
      <c r="S1" s="631"/>
      <c r="T1" s="631"/>
      <c r="U1" s="631"/>
      <c r="V1" s="631"/>
      <c r="W1" s="631"/>
      <c r="X1" s="631"/>
      <c r="Y1" s="631"/>
      <c r="Z1" s="631"/>
      <c r="AA1" s="631"/>
      <c r="AB1" s="631"/>
      <c r="AC1" s="631"/>
      <c r="AD1" s="631"/>
      <c r="AE1" s="631"/>
      <c r="AF1" s="631"/>
      <c r="AG1" s="631"/>
      <c r="AH1" s="631"/>
      <c r="AI1" s="631"/>
      <c r="AJ1" s="631"/>
      <c r="AK1" s="631"/>
      <c r="AL1" s="631"/>
      <c r="AM1" s="631"/>
      <c r="AN1" s="631"/>
      <c r="AO1" s="631"/>
      <c r="AP1" s="631"/>
      <c r="AQ1" s="631"/>
      <c r="AR1" s="631"/>
      <c r="AS1" s="631"/>
      <c r="AT1" s="631"/>
      <c r="AU1" s="631"/>
      <c r="AV1" s="631"/>
      <c r="AW1" s="631"/>
      <c r="AX1" s="631"/>
      <c r="AY1" s="631"/>
      <c r="AZ1" s="631"/>
      <c r="BA1" s="631"/>
      <c r="BB1" s="631"/>
      <c r="BC1" s="631"/>
      <c r="BD1" s="631"/>
      <c r="BE1" s="631"/>
      <c r="BF1" s="631"/>
      <c r="BG1" s="631"/>
      <c r="BH1" s="631"/>
      <c r="BI1" s="631"/>
      <c r="BJ1" s="631"/>
      <c r="BK1" s="631"/>
      <c r="BL1" s="631"/>
      <c r="BM1" s="631"/>
      <c r="BN1" s="631"/>
      <c r="BO1" s="631"/>
      <c r="BP1" s="631"/>
      <c r="BQ1" s="631"/>
      <c r="BR1" s="631"/>
      <c r="BS1" s="631"/>
      <c r="BT1" s="631"/>
      <c r="BU1" s="631"/>
      <c r="BV1" s="631"/>
      <c r="BW1" s="631"/>
      <c r="BX1" s="631"/>
      <c r="BY1" s="631"/>
      <c r="BZ1" s="631"/>
      <c r="CA1" s="631"/>
      <c r="CB1" s="631"/>
      <c r="CC1" s="62"/>
      <c r="CD1" s="62"/>
      <c r="CE1" s="62"/>
      <c r="CF1" s="62"/>
      <c r="CG1" s="62"/>
    </row>
    <row r="2" spans="1:85" ht="35.1" customHeight="1">
      <c r="A2" s="632" t="s">
        <v>612</v>
      </c>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3"/>
      <c r="BZ2" s="633"/>
      <c r="CA2" s="633"/>
      <c r="CB2" s="634"/>
      <c r="CD2" s="207"/>
      <c r="CE2" s="207"/>
      <c r="CF2" s="46"/>
      <c r="CG2" s="46"/>
    </row>
    <row r="3" spans="1:85" ht="21" customHeight="1">
      <c r="A3" s="635" t="s">
        <v>546</v>
      </c>
      <c r="B3" s="638" t="s">
        <v>547</v>
      </c>
      <c r="C3" s="687" t="s">
        <v>548</v>
      </c>
      <c r="D3" s="690" t="s">
        <v>607</v>
      </c>
      <c r="E3" s="690"/>
      <c r="F3" s="690"/>
      <c r="G3" s="690"/>
      <c r="H3" s="690"/>
      <c r="I3" s="690"/>
      <c r="J3" s="690"/>
      <c r="K3" s="690"/>
      <c r="L3" s="690"/>
      <c r="M3" s="690"/>
      <c r="N3" s="690"/>
      <c r="O3" s="690"/>
      <c r="P3" s="690"/>
      <c r="Q3" s="690"/>
      <c r="R3" s="690"/>
      <c r="S3" s="690"/>
      <c r="T3" s="690"/>
      <c r="U3" s="690"/>
      <c r="V3" s="690"/>
      <c r="W3" s="690"/>
      <c r="X3" s="691" t="s">
        <v>613</v>
      </c>
      <c r="Y3" s="690"/>
      <c r="Z3" s="690"/>
      <c r="AA3" s="690"/>
      <c r="AB3" s="690"/>
      <c r="AC3" s="690"/>
      <c r="AD3" s="690"/>
      <c r="AE3" s="690"/>
      <c r="AF3" s="690"/>
      <c r="AG3" s="690"/>
      <c r="AH3" s="690"/>
      <c r="AI3" s="690"/>
      <c r="AJ3" s="690"/>
      <c r="AK3" s="690"/>
      <c r="AL3" s="690"/>
      <c r="AM3" s="690"/>
      <c r="AN3" s="690"/>
      <c r="AO3" s="690"/>
      <c r="AP3" s="690"/>
      <c r="AQ3" s="690"/>
      <c r="AR3" s="690"/>
      <c r="AS3" s="690"/>
      <c r="AT3" s="690"/>
      <c r="AU3" s="690"/>
      <c r="AV3" s="690"/>
      <c r="AW3" s="690"/>
      <c r="AX3" s="690"/>
      <c r="AY3" s="690"/>
      <c r="AZ3" s="690"/>
      <c r="BA3" s="690"/>
      <c r="BB3" s="643" t="s">
        <v>614</v>
      </c>
      <c r="BC3" s="644"/>
      <c r="BD3" s="644"/>
      <c r="BE3" s="644"/>
      <c r="BF3" s="644"/>
      <c r="BG3" s="644"/>
      <c r="BH3" s="644"/>
      <c r="BI3" s="644"/>
      <c r="BJ3" s="644"/>
      <c r="BK3" s="644"/>
      <c r="BL3" s="644"/>
      <c r="BM3" s="644"/>
      <c r="BN3" s="644"/>
      <c r="BO3" s="644"/>
      <c r="BP3" s="644"/>
      <c r="BQ3" s="644"/>
      <c r="BR3" s="644"/>
      <c r="BS3" s="644"/>
      <c r="BT3" s="644"/>
      <c r="BU3" s="644"/>
      <c r="BV3" s="644"/>
      <c r="BW3" s="644"/>
      <c r="BX3" s="644"/>
      <c r="BY3" s="644"/>
      <c r="BZ3" s="644"/>
      <c r="CA3" s="645"/>
      <c r="CB3" s="692" t="s">
        <v>552</v>
      </c>
      <c r="CD3" s="276"/>
      <c r="CE3" s="277"/>
      <c r="CF3" s="163"/>
      <c r="CG3" s="164"/>
    </row>
    <row r="4" spans="1:85" ht="21" customHeight="1">
      <c r="A4" s="636"/>
      <c r="B4" s="639"/>
      <c r="C4" s="688"/>
      <c r="D4" s="278" t="s">
        <v>556</v>
      </c>
      <c r="E4" s="279" t="s">
        <v>557</v>
      </c>
      <c r="F4" s="280" t="s">
        <v>558</v>
      </c>
      <c r="G4" s="107" t="s">
        <v>558</v>
      </c>
      <c r="H4" s="281" t="s">
        <v>553</v>
      </c>
      <c r="I4" s="107" t="s">
        <v>554</v>
      </c>
      <c r="J4" s="107" t="s">
        <v>555</v>
      </c>
      <c r="K4" s="279" t="s">
        <v>556</v>
      </c>
      <c r="L4" s="280" t="s">
        <v>557</v>
      </c>
      <c r="M4" s="280" t="s">
        <v>558</v>
      </c>
      <c r="N4" s="107" t="s">
        <v>558</v>
      </c>
      <c r="O4" s="107" t="s">
        <v>553</v>
      </c>
      <c r="P4" s="107" t="s">
        <v>554</v>
      </c>
      <c r="Q4" s="107" t="s">
        <v>555</v>
      </c>
      <c r="R4" s="279" t="s">
        <v>556</v>
      </c>
      <c r="S4" s="280" t="s">
        <v>557</v>
      </c>
      <c r="T4" s="280" t="s">
        <v>558</v>
      </c>
      <c r="U4" s="107" t="s">
        <v>558</v>
      </c>
      <c r="V4" s="107" t="s">
        <v>553</v>
      </c>
      <c r="W4" s="107" t="s">
        <v>554</v>
      </c>
      <c r="X4" s="275" t="s">
        <v>555</v>
      </c>
      <c r="Y4" s="279" t="s">
        <v>556</v>
      </c>
      <c r="Z4" s="279" t="s">
        <v>557</v>
      </c>
      <c r="AA4" s="280" t="s">
        <v>558</v>
      </c>
      <c r="AB4" s="107" t="s">
        <v>558</v>
      </c>
      <c r="AC4" s="107" t="s">
        <v>553</v>
      </c>
      <c r="AD4" s="107" t="s">
        <v>554</v>
      </c>
      <c r="AE4" s="107" t="s">
        <v>555</v>
      </c>
      <c r="AF4" s="282" t="s">
        <v>556</v>
      </c>
      <c r="AG4" s="283" t="s">
        <v>557</v>
      </c>
      <c r="AH4" s="280" t="s">
        <v>558</v>
      </c>
      <c r="AI4" s="107" t="s">
        <v>558</v>
      </c>
      <c r="AJ4" s="107" t="s">
        <v>553</v>
      </c>
      <c r="AK4" s="107" t="s">
        <v>554</v>
      </c>
      <c r="AL4" s="107" t="s">
        <v>555</v>
      </c>
      <c r="AM4" s="279" t="s">
        <v>556</v>
      </c>
      <c r="AN4" s="279" t="s">
        <v>557</v>
      </c>
      <c r="AO4" s="280" t="s">
        <v>558</v>
      </c>
      <c r="AP4" s="107" t="s">
        <v>558</v>
      </c>
      <c r="AQ4" s="107" t="s">
        <v>553</v>
      </c>
      <c r="AR4" s="107" t="s">
        <v>554</v>
      </c>
      <c r="AS4" s="107" t="s">
        <v>555</v>
      </c>
      <c r="AT4" s="279" t="s">
        <v>556</v>
      </c>
      <c r="AU4" s="280" t="s">
        <v>557</v>
      </c>
      <c r="AV4" s="280" t="s">
        <v>558</v>
      </c>
      <c r="AW4" s="107" t="s">
        <v>558</v>
      </c>
      <c r="AX4" s="107" t="s">
        <v>553</v>
      </c>
      <c r="AY4" s="107" t="s">
        <v>554</v>
      </c>
      <c r="AZ4" s="107" t="s">
        <v>555</v>
      </c>
      <c r="BA4" s="279" t="s">
        <v>556</v>
      </c>
      <c r="BB4" s="284" t="s">
        <v>557</v>
      </c>
      <c r="BC4" s="99" t="s">
        <v>558</v>
      </c>
      <c r="BD4" s="100" t="s">
        <v>558</v>
      </c>
      <c r="BE4" s="100" t="s">
        <v>553</v>
      </c>
      <c r="BF4" s="100" t="s">
        <v>554</v>
      </c>
      <c r="BG4" s="100" t="s">
        <v>555</v>
      </c>
      <c r="BH4" s="285" t="s">
        <v>556</v>
      </c>
      <c r="BI4" s="209" t="s">
        <v>557</v>
      </c>
      <c r="BJ4" s="99" t="s">
        <v>558</v>
      </c>
      <c r="BK4" s="100" t="s">
        <v>558</v>
      </c>
      <c r="BL4" s="100" t="s">
        <v>553</v>
      </c>
      <c r="BM4" s="100" t="s">
        <v>554</v>
      </c>
      <c r="BN4" s="100" t="s">
        <v>555</v>
      </c>
      <c r="BO4" s="285" t="s">
        <v>556</v>
      </c>
      <c r="BP4" s="286" t="s">
        <v>557</v>
      </c>
      <c r="BQ4" s="99" t="s">
        <v>558</v>
      </c>
      <c r="BR4" s="100" t="s">
        <v>558</v>
      </c>
      <c r="BS4" s="100" t="s">
        <v>553</v>
      </c>
      <c r="BT4" s="100" t="s">
        <v>554</v>
      </c>
      <c r="BU4" s="100" t="s">
        <v>555</v>
      </c>
      <c r="BV4" s="209" t="s">
        <v>556</v>
      </c>
      <c r="BW4" s="99" t="s">
        <v>557</v>
      </c>
      <c r="BX4" s="100" t="s">
        <v>558</v>
      </c>
      <c r="BY4" s="97" t="s">
        <v>558</v>
      </c>
      <c r="BZ4" s="209" t="s">
        <v>553</v>
      </c>
      <c r="CA4" s="100" t="s">
        <v>554</v>
      </c>
      <c r="CB4" s="693"/>
      <c r="CD4" s="674">
        <v>4</v>
      </c>
      <c r="CE4" s="676">
        <v>3</v>
      </c>
      <c r="CF4" s="657">
        <v>2</v>
      </c>
      <c r="CG4" s="627">
        <v>1</v>
      </c>
    </row>
    <row r="5" spans="1:85" ht="21" customHeight="1">
      <c r="A5" s="636"/>
      <c r="B5" s="639"/>
      <c r="C5" s="689"/>
      <c r="D5" s="287">
        <v>12</v>
      </c>
      <c r="E5" s="288">
        <v>13</v>
      </c>
      <c r="F5" s="65">
        <v>14</v>
      </c>
      <c r="G5" s="65">
        <v>15</v>
      </c>
      <c r="H5" s="289">
        <v>16</v>
      </c>
      <c r="I5" s="65">
        <v>17</v>
      </c>
      <c r="J5" s="65">
        <v>18</v>
      </c>
      <c r="K5" s="288">
        <v>19</v>
      </c>
      <c r="L5" s="65">
        <v>20</v>
      </c>
      <c r="M5" s="65">
        <v>21</v>
      </c>
      <c r="N5" s="65">
        <v>22</v>
      </c>
      <c r="O5" s="65">
        <v>23</v>
      </c>
      <c r="P5" s="65">
        <v>24</v>
      </c>
      <c r="Q5" s="65">
        <v>25</v>
      </c>
      <c r="R5" s="288">
        <v>26</v>
      </c>
      <c r="S5" s="65">
        <v>27</v>
      </c>
      <c r="T5" s="65">
        <v>28</v>
      </c>
      <c r="U5" s="65">
        <v>29</v>
      </c>
      <c r="V5" s="65">
        <v>30</v>
      </c>
      <c r="W5" s="65">
        <v>31</v>
      </c>
      <c r="X5" s="290">
        <v>1</v>
      </c>
      <c r="Y5" s="209">
        <v>2</v>
      </c>
      <c r="Z5" s="288">
        <v>3</v>
      </c>
      <c r="AA5" s="97">
        <v>4</v>
      </c>
      <c r="AB5" s="97">
        <v>5</v>
      </c>
      <c r="AC5" s="97">
        <v>6</v>
      </c>
      <c r="AD5" s="97">
        <v>7</v>
      </c>
      <c r="AE5" s="97">
        <v>8</v>
      </c>
      <c r="AF5" s="285">
        <v>9</v>
      </c>
      <c r="AG5" s="291">
        <v>10</v>
      </c>
      <c r="AH5" s="292">
        <v>11</v>
      </c>
      <c r="AI5" s="292">
        <v>12</v>
      </c>
      <c r="AJ5" s="292">
        <v>13</v>
      </c>
      <c r="AK5" s="292">
        <v>14</v>
      </c>
      <c r="AL5" s="292">
        <v>15</v>
      </c>
      <c r="AM5" s="293">
        <v>16</v>
      </c>
      <c r="AN5" s="288">
        <v>17</v>
      </c>
      <c r="AO5" s="97">
        <v>18</v>
      </c>
      <c r="AP5" s="97">
        <v>19</v>
      </c>
      <c r="AQ5" s="97">
        <v>20</v>
      </c>
      <c r="AR5" s="97">
        <v>21</v>
      </c>
      <c r="AS5" s="97">
        <v>22</v>
      </c>
      <c r="AT5" s="209">
        <v>23</v>
      </c>
      <c r="AU5" s="97">
        <v>24</v>
      </c>
      <c r="AV5" s="97">
        <v>25</v>
      </c>
      <c r="AW5" s="97">
        <v>26</v>
      </c>
      <c r="AX5" s="97">
        <v>27</v>
      </c>
      <c r="AY5" s="97">
        <v>28</v>
      </c>
      <c r="AZ5" s="97">
        <v>29</v>
      </c>
      <c r="BA5" s="209">
        <v>30</v>
      </c>
      <c r="BB5" s="294">
        <v>1</v>
      </c>
      <c r="BC5" s="97">
        <v>2</v>
      </c>
      <c r="BD5" s="97">
        <v>3</v>
      </c>
      <c r="BE5" s="97">
        <v>4</v>
      </c>
      <c r="BF5" s="97">
        <v>5</v>
      </c>
      <c r="BG5" s="97">
        <v>6</v>
      </c>
      <c r="BH5" s="285">
        <v>7</v>
      </c>
      <c r="BI5" s="288">
        <v>8</v>
      </c>
      <c r="BJ5" s="97">
        <v>9</v>
      </c>
      <c r="BK5" s="97">
        <v>10</v>
      </c>
      <c r="BL5" s="97">
        <v>11</v>
      </c>
      <c r="BM5" s="97">
        <v>12</v>
      </c>
      <c r="BN5" s="97">
        <v>13</v>
      </c>
      <c r="BO5" s="285">
        <v>14</v>
      </c>
      <c r="BP5" s="295">
        <v>15</v>
      </c>
      <c r="BQ5" s="97">
        <v>16</v>
      </c>
      <c r="BR5" s="97">
        <v>17</v>
      </c>
      <c r="BS5" s="97">
        <v>18</v>
      </c>
      <c r="BT5" s="97">
        <v>19</v>
      </c>
      <c r="BU5" s="97">
        <v>20</v>
      </c>
      <c r="BV5" s="209">
        <v>21</v>
      </c>
      <c r="BW5" s="97">
        <v>22</v>
      </c>
      <c r="BX5" s="97">
        <v>23</v>
      </c>
      <c r="BY5" s="65">
        <v>24</v>
      </c>
      <c r="BZ5" s="209">
        <v>25</v>
      </c>
      <c r="CA5" s="65">
        <v>26</v>
      </c>
      <c r="CB5" s="694"/>
      <c r="CD5" s="675"/>
      <c r="CE5" s="677"/>
      <c r="CF5" s="658"/>
      <c r="CG5" s="628"/>
    </row>
    <row r="6" spans="1:85" ht="17.100000000000001" customHeight="1">
      <c r="A6" s="678">
        <v>1</v>
      </c>
      <c r="B6" s="681" t="s">
        <v>559</v>
      </c>
      <c r="C6" s="296" t="s">
        <v>558</v>
      </c>
      <c r="D6" s="297"/>
      <c r="E6" s="298"/>
      <c r="F6" s="299"/>
      <c r="G6" s="299">
        <v>2</v>
      </c>
      <c r="H6" s="300">
        <v>2</v>
      </c>
      <c r="I6" s="301"/>
      <c r="J6" s="302"/>
      <c r="K6" s="112"/>
      <c r="L6" s="302"/>
      <c r="M6" s="302">
        <v>2</v>
      </c>
      <c r="N6" s="302">
        <v>2</v>
      </c>
      <c r="O6" s="302"/>
      <c r="P6" s="302"/>
      <c r="Q6" s="302"/>
      <c r="R6" s="112"/>
      <c r="S6" s="302"/>
      <c r="T6" s="302">
        <v>4</v>
      </c>
      <c r="U6" s="302"/>
      <c r="V6" s="302"/>
      <c r="W6" s="300">
        <v>2</v>
      </c>
      <c r="X6" s="303"/>
      <c r="Y6" s="112"/>
      <c r="Z6" s="304"/>
      <c r="AA6" s="302"/>
      <c r="AB6" s="302"/>
      <c r="AC6" s="302">
        <v>2</v>
      </c>
      <c r="AD6" s="302">
        <v>2</v>
      </c>
      <c r="AE6" s="302"/>
      <c r="AF6" s="305"/>
      <c r="AG6" s="302">
        <v>2</v>
      </c>
      <c r="AH6" s="302">
        <v>4</v>
      </c>
      <c r="AI6" s="302">
        <v>2</v>
      </c>
      <c r="AJ6" s="302">
        <v>2</v>
      </c>
      <c r="AK6" s="302">
        <v>2</v>
      </c>
      <c r="AL6" s="302"/>
      <c r="AM6" s="112"/>
      <c r="AN6" s="304"/>
      <c r="AO6" s="302">
        <v>2</v>
      </c>
      <c r="AP6" s="302">
        <v>2</v>
      </c>
      <c r="AQ6" s="302">
        <v>2</v>
      </c>
      <c r="AR6" s="302"/>
      <c r="AS6" s="302"/>
      <c r="AT6" s="112"/>
      <c r="AU6" s="302">
        <v>2</v>
      </c>
      <c r="AV6" s="302"/>
      <c r="AW6" s="302">
        <v>2</v>
      </c>
      <c r="AX6" s="302">
        <v>2</v>
      </c>
      <c r="AY6" s="302"/>
      <c r="AZ6" s="302"/>
      <c r="BA6" s="297"/>
      <c r="BB6" s="303">
        <v>2</v>
      </c>
      <c r="BC6" s="302">
        <v>2</v>
      </c>
      <c r="BD6" s="302"/>
      <c r="BE6" s="302">
        <v>2</v>
      </c>
      <c r="BF6" s="302"/>
      <c r="BG6" s="302"/>
      <c r="BH6" s="112"/>
      <c r="BI6" s="304"/>
      <c r="BJ6" s="302">
        <v>2</v>
      </c>
      <c r="BK6" s="302"/>
      <c r="BL6" s="302">
        <v>2</v>
      </c>
      <c r="BM6" s="302"/>
      <c r="BN6" s="302"/>
      <c r="BO6" s="112"/>
      <c r="BP6" s="302">
        <v>2</v>
      </c>
      <c r="BQ6" s="302"/>
      <c r="BR6" s="302">
        <v>2</v>
      </c>
      <c r="BS6" s="302"/>
      <c r="BT6" s="302"/>
      <c r="BU6" s="302"/>
      <c r="BV6" s="112"/>
      <c r="BW6" s="302"/>
      <c r="BX6" s="300"/>
      <c r="BY6" s="301"/>
      <c r="BZ6" s="112"/>
      <c r="CA6" s="300"/>
      <c r="CB6" s="684" t="s">
        <v>615</v>
      </c>
      <c r="CD6" s="306">
        <f t="shared" ref="CD6:CD37" si="0">COUNTIF(D6:CA6,"4")</f>
        <v>2</v>
      </c>
      <c r="CE6" s="307">
        <f t="shared" ref="CE6:CE37" si="1">COUNTIF(D6:CA6,"3")</f>
        <v>0</v>
      </c>
      <c r="CF6" s="308">
        <f t="shared" ref="CF6:CF37" si="2">COUNTIF(D6:CA6,"2")</f>
        <v>24</v>
      </c>
      <c r="CG6" s="309">
        <f t="shared" ref="CG6:CG37" si="3">COUNTIF(D6:CA6,"1")</f>
        <v>0</v>
      </c>
    </row>
    <row r="7" spans="1:85" ht="17.100000000000001" customHeight="1">
      <c r="A7" s="679"/>
      <c r="B7" s="682"/>
      <c r="C7" s="310" t="s">
        <v>560</v>
      </c>
      <c r="D7" s="178"/>
      <c r="E7" s="311"/>
      <c r="F7" s="312"/>
      <c r="G7" s="312">
        <v>2</v>
      </c>
      <c r="H7" s="313">
        <v>2</v>
      </c>
      <c r="I7" s="314">
        <v>2</v>
      </c>
      <c r="J7" s="315"/>
      <c r="K7" s="82"/>
      <c r="L7" s="315">
        <v>2</v>
      </c>
      <c r="M7" s="315"/>
      <c r="N7" s="315">
        <v>2</v>
      </c>
      <c r="O7" s="315"/>
      <c r="P7" s="315"/>
      <c r="Q7" s="315"/>
      <c r="R7" s="82"/>
      <c r="S7" s="315">
        <v>2</v>
      </c>
      <c r="T7" s="315"/>
      <c r="U7" s="315"/>
      <c r="V7" s="315"/>
      <c r="W7" s="313"/>
      <c r="X7" s="316"/>
      <c r="Y7" s="82"/>
      <c r="Z7" s="317"/>
      <c r="AA7" s="315"/>
      <c r="AB7" s="315"/>
      <c r="AC7" s="315">
        <v>2</v>
      </c>
      <c r="AD7" s="315"/>
      <c r="AE7" s="315"/>
      <c r="AF7" s="318"/>
      <c r="AG7" s="315">
        <v>2</v>
      </c>
      <c r="AH7" s="315"/>
      <c r="AI7" s="315">
        <v>2</v>
      </c>
      <c r="AJ7" s="315"/>
      <c r="AK7" s="315"/>
      <c r="AL7" s="315"/>
      <c r="AM7" s="82"/>
      <c r="AN7" s="317"/>
      <c r="AO7" s="315"/>
      <c r="AP7" s="315">
        <v>2</v>
      </c>
      <c r="AQ7" s="315">
        <v>2</v>
      </c>
      <c r="AR7" s="315"/>
      <c r="AS7" s="315"/>
      <c r="AT7" s="82"/>
      <c r="AU7" s="315">
        <v>2</v>
      </c>
      <c r="AV7" s="315"/>
      <c r="AW7" s="315">
        <v>2</v>
      </c>
      <c r="AX7" s="315">
        <v>2</v>
      </c>
      <c r="AY7" s="315"/>
      <c r="AZ7" s="315"/>
      <c r="BA7" s="178"/>
      <c r="BB7" s="316">
        <v>2</v>
      </c>
      <c r="BC7" s="315"/>
      <c r="BD7" s="315">
        <v>2</v>
      </c>
      <c r="BE7" s="315">
        <v>2</v>
      </c>
      <c r="BF7" s="315"/>
      <c r="BG7" s="315"/>
      <c r="BH7" s="82"/>
      <c r="BI7" s="317"/>
      <c r="BJ7" s="315"/>
      <c r="BK7" s="315">
        <v>2</v>
      </c>
      <c r="BL7" s="315">
        <v>2</v>
      </c>
      <c r="BM7" s="315"/>
      <c r="BN7" s="315"/>
      <c r="BO7" s="82"/>
      <c r="BP7" s="315">
        <v>2</v>
      </c>
      <c r="BQ7" s="315"/>
      <c r="BR7" s="315"/>
      <c r="BS7" s="315"/>
      <c r="BT7" s="315"/>
      <c r="BU7" s="315"/>
      <c r="BV7" s="82"/>
      <c r="BW7" s="315"/>
      <c r="BX7" s="313"/>
      <c r="BY7" s="314"/>
      <c r="BZ7" s="82"/>
      <c r="CA7" s="313"/>
      <c r="CB7" s="685"/>
      <c r="CD7" s="319">
        <f t="shared" si="0"/>
        <v>0</v>
      </c>
      <c r="CE7" s="320">
        <f t="shared" si="1"/>
        <v>0</v>
      </c>
      <c r="CF7" s="321">
        <f t="shared" si="2"/>
        <v>20</v>
      </c>
      <c r="CG7" s="322">
        <f t="shared" si="3"/>
        <v>0</v>
      </c>
    </row>
    <row r="8" spans="1:85" ht="17.100000000000001" customHeight="1">
      <c r="A8" s="680"/>
      <c r="B8" s="683"/>
      <c r="C8" s="323" t="s">
        <v>561</v>
      </c>
      <c r="D8" s="324"/>
      <c r="E8" s="325"/>
      <c r="F8" s="326"/>
      <c r="G8" s="326"/>
      <c r="H8" s="327"/>
      <c r="I8" s="328"/>
      <c r="J8" s="329"/>
      <c r="K8" s="330"/>
      <c r="L8" s="329"/>
      <c r="M8" s="329"/>
      <c r="N8" s="329"/>
      <c r="O8" s="329"/>
      <c r="P8" s="329"/>
      <c r="Q8" s="329"/>
      <c r="R8" s="330"/>
      <c r="S8" s="331"/>
      <c r="T8" s="331"/>
      <c r="U8" s="331"/>
      <c r="V8" s="331"/>
      <c r="W8" s="332"/>
      <c r="X8" s="333"/>
      <c r="Y8" s="330"/>
      <c r="Z8" s="334"/>
      <c r="AA8" s="331"/>
      <c r="AB8" s="331"/>
      <c r="AC8" s="331"/>
      <c r="AD8" s="331"/>
      <c r="AE8" s="331"/>
      <c r="AF8" s="335"/>
      <c r="AG8" s="331"/>
      <c r="AH8" s="331"/>
      <c r="AI8" s="331"/>
      <c r="AJ8" s="331"/>
      <c r="AK8" s="331"/>
      <c r="AL8" s="331"/>
      <c r="AM8" s="330"/>
      <c r="AN8" s="334"/>
      <c r="AO8" s="331"/>
      <c r="AP8" s="331"/>
      <c r="AQ8" s="331"/>
      <c r="AR8" s="331"/>
      <c r="AS8" s="331"/>
      <c r="AT8" s="330"/>
      <c r="AU8" s="331"/>
      <c r="AV8" s="331"/>
      <c r="AW8" s="331"/>
      <c r="AX8" s="331"/>
      <c r="AY8" s="331"/>
      <c r="AZ8" s="331"/>
      <c r="BA8" s="324"/>
      <c r="BB8" s="333"/>
      <c r="BC8" s="331"/>
      <c r="BD8" s="331"/>
      <c r="BE8" s="331"/>
      <c r="BF8" s="331"/>
      <c r="BG8" s="331"/>
      <c r="BH8" s="330"/>
      <c r="BI8" s="334"/>
      <c r="BJ8" s="331"/>
      <c r="BK8" s="331"/>
      <c r="BL8" s="331"/>
      <c r="BM8" s="331"/>
      <c r="BN8" s="331"/>
      <c r="BO8" s="330"/>
      <c r="BP8" s="331"/>
      <c r="BQ8" s="331"/>
      <c r="BR8" s="331"/>
      <c r="BS8" s="331"/>
      <c r="BT8" s="331"/>
      <c r="BU8" s="331"/>
      <c r="BV8" s="330"/>
      <c r="BW8" s="331"/>
      <c r="BX8" s="332"/>
      <c r="BY8" s="336"/>
      <c r="BZ8" s="330"/>
      <c r="CA8" s="332"/>
      <c r="CB8" s="686"/>
      <c r="CD8" s="337">
        <f t="shared" si="0"/>
        <v>0</v>
      </c>
      <c r="CE8" s="338">
        <f t="shared" si="1"/>
        <v>0</v>
      </c>
      <c r="CF8" s="339">
        <f t="shared" si="2"/>
        <v>0</v>
      </c>
      <c r="CG8" s="340">
        <f t="shared" si="3"/>
        <v>0</v>
      </c>
    </row>
    <row r="9" spans="1:85" ht="17.100000000000001" customHeight="1">
      <c r="A9" s="678">
        <v>2</v>
      </c>
      <c r="B9" s="695" t="s">
        <v>562</v>
      </c>
      <c r="C9" s="341" t="s">
        <v>558</v>
      </c>
      <c r="D9" s="342"/>
      <c r="E9" s="342"/>
      <c r="F9" s="299"/>
      <c r="G9" s="299">
        <v>4</v>
      </c>
      <c r="H9" s="300">
        <v>4</v>
      </c>
      <c r="I9" s="301"/>
      <c r="J9" s="302"/>
      <c r="K9" s="343"/>
      <c r="L9" s="302"/>
      <c r="M9" s="302">
        <v>4</v>
      </c>
      <c r="N9" s="302">
        <v>3</v>
      </c>
      <c r="O9" s="302"/>
      <c r="P9" s="302"/>
      <c r="Q9" s="302"/>
      <c r="R9" s="343"/>
      <c r="S9" s="344"/>
      <c r="T9" s="344">
        <v>4</v>
      </c>
      <c r="U9" s="344"/>
      <c r="V9" s="344"/>
      <c r="W9" s="345">
        <v>2</v>
      </c>
      <c r="X9" s="346"/>
      <c r="Y9" s="343"/>
      <c r="Z9" s="342"/>
      <c r="AA9" s="344"/>
      <c r="AB9" s="344"/>
      <c r="AC9" s="344">
        <v>4</v>
      </c>
      <c r="AD9" s="344"/>
      <c r="AE9" s="344">
        <v>4</v>
      </c>
      <c r="AF9" s="343"/>
      <c r="AG9" s="344">
        <v>2</v>
      </c>
      <c r="AH9" s="344">
        <v>4</v>
      </c>
      <c r="AI9" s="344">
        <v>4</v>
      </c>
      <c r="AJ9" s="344">
        <v>4</v>
      </c>
      <c r="AK9" s="344">
        <v>4</v>
      </c>
      <c r="AL9" s="344"/>
      <c r="AM9" s="343"/>
      <c r="AN9" s="342"/>
      <c r="AO9" s="344">
        <v>4</v>
      </c>
      <c r="AP9" s="344">
        <v>4</v>
      </c>
      <c r="AQ9" s="344">
        <v>3</v>
      </c>
      <c r="AR9" s="344">
        <v>4</v>
      </c>
      <c r="AS9" s="344"/>
      <c r="AT9" s="343"/>
      <c r="AU9" s="344">
        <v>4</v>
      </c>
      <c r="AV9" s="344">
        <v>4</v>
      </c>
      <c r="AW9" s="344">
        <v>4</v>
      </c>
      <c r="AX9" s="344">
        <v>4</v>
      </c>
      <c r="AY9" s="344"/>
      <c r="AZ9" s="344"/>
      <c r="BA9" s="342"/>
      <c r="BB9" s="346">
        <v>4</v>
      </c>
      <c r="BC9" s="344">
        <v>4</v>
      </c>
      <c r="BD9" s="344"/>
      <c r="BE9" s="344">
        <v>4</v>
      </c>
      <c r="BF9" s="344"/>
      <c r="BG9" s="344"/>
      <c r="BH9" s="343"/>
      <c r="BI9" s="342"/>
      <c r="BJ9" s="344">
        <v>4</v>
      </c>
      <c r="BK9" s="344"/>
      <c r="BL9" s="344">
        <v>4</v>
      </c>
      <c r="BM9" s="344"/>
      <c r="BN9" s="344"/>
      <c r="BO9" s="343"/>
      <c r="BP9" s="347">
        <v>4</v>
      </c>
      <c r="BQ9" s="344"/>
      <c r="BR9" s="344">
        <v>4</v>
      </c>
      <c r="BS9" s="344"/>
      <c r="BT9" s="344"/>
      <c r="BU9" s="344"/>
      <c r="BV9" s="343"/>
      <c r="BW9" s="344"/>
      <c r="BX9" s="344"/>
      <c r="BY9" s="344"/>
      <c r="BZ9" s="343"/>
      <c r="CA9" s="345"/>
      <c r="CB9" s="684"/>
      <c r="CD9" s="306">
        <f t="shared" si="0"/>
        <v>24</v>
      </c>
      <c r="CE9" s="307">
        <f t="shared" si="1"/>
        <v>2</v>
      </c>
      <c r="CF9" s="308">
        <f t="shared" si="2"/>
        <v>2</v>
      </c>
      <c r="CG9" s="309">
        <f t="shared" si="3"/>
        <v>0</v>
      </c>
    </row>
    <row r="10" spans="1:85" ht="17.100000000000001" customHeight="1">
      <c r="A10" s="679"/>
      <c r="B10" s="696"/>
      <c r="C10" s="310" t="s">
        <v>560</v>
      </c>
      <c r="D10" s="348"/>
      <c r="E10" s="348"/>
      <c r="F10" s="312"/>
      <c r="G10" s="312">
        <v>4</v>
      </c>
      <c r="H10" s="313">
        <v>4</v>
      </c>
      <c r="I10" s="314">
        <v>4</v>
      </c>
      <c r="J10" s="315"/>
      <c r="K10" s="349"/>
      <c r="L10" s="315">
        <v>2</v>
      </c>
      <c r="M10" s="315"/>
      <c r="N10" s="315">
        <v>4</v>
      </c>
      <c r="O10" s="315"/>
      <c r="P10" s="315"/>
      <c r="Q10" s="315"/>
      <c r="R10" s="349"/>
      <c r="S10" s="350">
        <v>4</v>
      </c>
      <c r="T10" s="350"/>
      <c r="U10" s="350"/>
      <c r="V10" s="350"/>
      <c r="W10" s="351"/>
      <c r="X10" s="352"/>
      <c r="Y10" s="349"/>
      <c r="Z10" s="348"/>
      <c r="AA10" s="350"/>
      <c r="AB10" s="350"/>
      <c r="AC10" s="350">
        <v>4</v>
      </c>
      <c r="AD10" s="350"/>
      <c r="AE10" s="350"/>
      <c r="AF10" s="349"/>
      <c r="AG10" s="350">
        <v>4</v>
      </c>
      <c r="AH10" s="350"/>
      <c r="AI10" s="350">
        <v>4</v>
      </c>
      <c r="AJ10" s="350">
        <v>4</v>
      </c>
      <c r="AK10" s="350"/>
      <c r="AL10" s="350"/>
      <c r="AM10" s="349"/>
      <c r="AN10" s="348"/>
      <c r="AO10" s="350"/>
      <c r="AP10" s="350">
        <v>4</v>
      </c>
      <c r="AQ10" s="350">
        <v>4</v>
      </c>
      <c r="AR10" s="350"/>
      <c r="AS10" s="350"/>
      <c r="AT10" s="349"/>
      <c r="AU10" s="350">
        <v>4</v>
      </c>
      <c r="AV10" s="350"/>
      <c r="AW10" s="350">
        <v>4</v>
      </c>
      <c r="AX10" s="350">
        <v>4</v>
      </c>
      <c r="AY10" s="350"/>
      <c r="AZ10" s="350"/>
      <c r="BA10" s="348"/>
      <c r="BB10" s="352">
        <v>4</v>
      </c>
      <c r="BC10" s="350"/>
      <c r="BD10" s="350">
        <v>4</v>
      </c>
      <c r="BE10" s="350">
        <v>4</v>
      </c>
      <c r="BF10" s="350"/>
      <c r="BG10" s="350"/>
      <c r="BH10" s="349"/>
      <c r="BI10" s="348"/>
      <c r="BJ10" s="350"/>
      <c r="BK10" s="350">
        <v>4</v>
      </c>
      <c r="BL10" s="350">
        <v>4</v>
      </c>
      <c r="BM10" s="350"/>
      <c r="BN10" s="350"/>
      <c r="BO10" s="349"/>
      <c r="BP10" s="353">
        <v>4</v>
      </c>
      <c r="BQ10" s="350"/>
      <c r="BR10" s="350"/>
      <c r="BS10" s="350"/>
      <c r="BT10" s="350"/>
      <c r="BU10" s="350"/>
      <c r="BV10" s="349"/>
      <c r="BW10" s="350"/>
      <c r="BX10" s="350"/>
      <c r="BY10" s="350"/>
      <c r="BZ10" s="349"/>
      <c r="CA10" s="351"/>
      <c r="CB10" s="685"/>
      <c r="CD10" s="319">
        <f t="shared" si="0"/>
        <v>20</v>
      </c>
      <c r="CE10" s="320">
        <f t="shared" si="1"/>
        <v>0</v>
      </c>
      <c r="CF10" s="321">
        <f t="shared" si="2"/>
        <v>1</v>
      </c>
      <c r="CG10" s="322">
        <f t="shared" si="3"/>
        <v>0</v>
      </c>
    </row>
    <row r="11" spans="1:85" ht="17.100000000000001" customHeight="1">
      <c r="A11" s="680"/>
      <c r="B11" s="697"/>
      <c r="C11" s="323" t="s">
        <v>561</v>
      </c>
      <c r="D11" s="354"/>
      <c r="E11" s="354"/>
      <c r="F11" s="326"/>
      <c r="G11" s="326"/>
      <c r="H11" s="327"/>
      <c r="I11" s="328"/>
      <c r="J11" s="329"/>
      <c r="K11" s="355"/>
      <c r="L11" s="329"/>
      <c r="M11" s="329"/>
      <c r="N11" s="329"/>
      <c r="O11" s="329"/>
      <c r="P11" s="329"/>
      <c r="Q11" s="329"/>
      <c r="R11" s="355"/>
      <c r="S11" s="326"/>
      <c r="T11" s="326"/>
      <c r="U11" s="326"/>
      <c r="V11" s="326"/>
      <c r="W11" s="356"/>
      <c r="X11" s="357"/>
      <c r="Y11" s="355"/>
      <c r="Z11" s="354"/>
      <c r="AA11" s="326"/>
      <c r="AB11" s="326"/>
      <c r="AC11" s="326"/>
      <c r="AD11" s="326"/>
      <c r="AE11" s="326"/>
      <c r="AF11" s="355"/>
      <c r="AG11" s="326"/>
      <c r="AH11" s="326"/>
      <c r="AI11" s="326"/>
      <c r="AJ11" s="326"/>
      <c r="AK11" s="326"/>
      <c r="AL11" s="326"/>
      <c r="AM11" s="355"/>
      <c r="AN11" s="354"/>
      <c r="AO11" s="326"/>
      <c r="AP11" s="326"/>
      <c r="AQ11" s="326"/>
      <c r="AR11" s="326"/>
      <c r="AS11" s="326"/>
      <c r="AT11" s="355"/>
      <c r="AU11" s="326"/>
      <c r="AV11" s="326"/>
      <c r="AW11" s="326"/>
      <c r="AX11" s="326"/>
      <c r="AY11" s="326"/>
      <c r="AZ11" s="326"/>
      <c r="BA11" s="354"/>
      <c r="BB11" s="357"/>
      <c r="BC11" s="326"/>
      <c r="BD11" s="326"/>
      <c r="BE11" s="326"/>
      <c r="BF11" s="326"/>
      <c r="BG11" s="326"/>
      <c r="BH11" s="355"/>
      <c r="BI11" s="354"/>
      <c r="BJ11" s="326"/>
      <c r="BK11" s="326"/>
      <c r="BL11" s="326"/>
      <c r="BM11" s="326"/>
      <c r="BN11" s="326"/>
      <c r="BO11" s="355"/>
      <c r="BP11" s="358"/>
      <c r="BQ11" s="326"/>
      <c r="BR11" s="326"/>
      <c r="BS11" s="326"/>
      <c r="BT11" s="326"/>
      <c r="BU11" s="326"/>
      <c r="BV11" s="355"/>
      <c r="BW11" s="326"/>
      <c r="BX11" s="326"/>
      <c r="BY11" s="326"/>
      <c r="BZ11" s="355"/>
      <c r="CA11" s="356"/>
      <c r="CB11" s="686"/>
      <c r="CD11" s="337">
        <f t="shared" si="0"/>
        <v>0</v>
      </c>
      <c r="CE11" s="338">
        <f t="shared" si="1"/>
        <v>0</v>
      </c>
      <c r="CF11" s="339">
        <f t="shared" si="2"/>
        <v>0</v>
      </c>
      <c r="CG11" s="340">
        <f t="shared" si="3"/>
        <v>0</v>
      </c>
    </row>
    <row r="12" spans="1:85" ht="17.100000000000001" customHeight="1">
      <c r="A12" s="678">
        <v>3</v>
      </c>
      <c r="B12" s="695" t="s">
        <v>608</v>
      </c>
      <c r="C12" s="341" t="s">
        <v>558</v>
      </c>
      <c r="D12" s="325"/>
      <c r="E12" s="325"/>
      <c r="F12" s="299"/>
      <c r="G12" s="299">
        <v>2</v>
      </c>
      <c r="H12" s="300">
        <v>4</v>
      </c>
      <c r="I12" s="301"/>
      <c r="J12" s="302"/>
      <c r="K12" s="334"/>
      <c r="L12" s="302"/>
      <c r="M12" s="302">
        <v>4</v>
      </c>
      <c r="N12" s="302">
        <v>4</v>
      </c>
      <c r="O12" s="302"/>
      <c r="P12" s="302"/>
      <c r="Q12" s="302"/>
      <c r="R12" s="334"/>
      <c r="S12" s="359"/>
      <c r="T12" s="359">
        <v>4</v>
      </c>
      <c r="U12" s="359"/>
      <c r="V12" s="359"/>
      <c r="W12" s="360">
        <v>4</v>
      </c>
      <c r="X12" s="361"/>
      <c r="Y12" s="334"/>
      <c r="Z12" s="325"/>
      <c r="AA12" s="359"/>
      <c r="AB12" s="359"/>
      <c r="AC12" s="359">
        <v>4</v>
      </c>
      <c r="AD12" s="359"/>
      <c r="AE12" s="359">
        <v>4</v>
      </c>
      <c r="AF12" s="334"/>
      <c r="AG12" s="359">
        <v>1</v>
      </c>
      <c r="AH12" s="359">
        <v>4</v>
      </c>
      <c r="AI12" s="359">
        <v>4</v>
      </c>
      <c r="AJ12" s="359">
        <v>4</v>
      </c>
      <c r="AK12" s="359">
        <v>1</v>
      </c>
      <c r="AL12" s="359"/>
      <c r="AM12" s="334"/>
      <c r="AN12" s="325"/>
      <c r="AO12" s="359">
        <v>4</v>
      </c>
      <c r="AP12" s="359">
        <v>4</v>
      </c>
      <c r="AQ12" s="359">
        <v>4</v>
      </c>
      <c r="AR12" s="359">
        <v>4</v>
      </c>
      <c r="AS12" s="359"/>
      <c r="AT12" s="334"/>
      <c r="AU12" s="359">
        <v>4</v>
      </c>
      <c r="AV12" s="359">
        <v>4</v>
      </c>
      <c r="AW12" s="359">
        <v>4</v>
      </c>
      <c r="AX12" s="359">
        <v>1</v>
      </c>
      <c r="AY12" s="359"/>
      <c r="AZ12" s="359"/>
      <c r="BA12" s="325"/>
      <c r="BB12" s="361">
        <v>4</v>
      </c>
      <c r="BC12" s="359">
        <v>4</v>
      </c>
      <c r="BD12" s="359"/>
      <c r="BE12" s="359">
        <v>4</v>
      </c>
      <c r="BF12" s="359"/>
      <c r="BG12" s="359"/>
      <c r="BH12" s="334"/>
      <c r="BI12" s="325"/>
      <c r="BJ12" s="359">
        <v>4</v>
      </c>
      <c r="BK12" s="359"/>
      <c r="BL12" s="359">
        <v>4</v>
      </c>
      <c r="BM12" s="359"/>
      <c r="BN12" s="359"/>
      <c r="BO12" s="334"/>
      <c r="BP12" s="362">
        <v>4</v>
      </c>
      <c r="BQ12" s="359"/>
      <c r="BR12" s="359">
        <v>4</v>
      </c>
      <c r="BS12" s="359"/>
      <c r="BT12" s="359"/>
      <c r="BU12" s="359"/>
      <c r="BV12" s="334"/>
      <c r="BW12" s="359"/>
      <c r="BX12" s="359"/>
      <c r="BY12" s="359"/>
      <c r="BZ12" s="334"/>
      <c r="CA12" s="360"/>
      <c r="CB12" s="684"/>
      <c r="CD12" s="306">
        <f t="shared" si="0"/>
        <v>24</v>
      </c>
      <c r="CE12" s="307">
        <f t="shared" si="1"/>
        <v>0</v>
      </c>
      <c r="CF12" s="308">
        <f t="shared" si="2"/>
        <v>1</v>
      </c>
      <c r="CG12" s="309">
        <f t="shared" si="3"/>
        <v>3</v>
      </c>
    </row>
    <row r="13" spans="1:85" ht="17.100000000000001" customHeight="1">
      <c r="A13" s="679"/>
      <c r="B13" s="696"/>
      <c r="C13" s="310" t="s">
        <v>560</v>
      </c>
      <c r="D13" s="363"/>
      <c r="E13" s="363"/>
      <c r="F13" s="312"/>
      <c r="G13" s="312">
        <v>2</v>
      </c>
      <c r="H13" s="313">
        <v>4</v>
      </c>
      <c r="I13" s="314">
        <v>4</v>
      </c>
      <c r="J13" s="315"/>
      <c r="K13" s="364"/>
      <c r="L13" s="315">
        <v>4</v>
      </c>
      <c r="M13" s="315"/>
      <c r="N13" s="315">
        <v>4</v>
      </c>
      <c r="O13" s="315"/>
      <c r="P13" s="315"/>
      <c r="Q13" s="315"/>
      <c r="R13" s="364"/>
      <c r="S13" s="312">
        <v>4</v>
      </c>
      <c r="T13" s="312"/>
      <c r="U13" s="312"/>
      <c r="V13" s="312"/>
      <c r="W13" s="365"/>
      <c r="X13" s="366"/>
      <c r="Y13" s="364"/>
      <c r="Z13" s="363"/>
      <c r="AA13" s="312"/>
      <c r="AB13" s="312"/>
      <c r="AC13" s="312">
        <v>4</v>
      </c>
      <c r="AD13" s="312"/>
      <c r="AE13" s="312"/>
      <c r="AF13" s="364"/>
      <c r="AG13" s="312">
        <v>2</v>
      </c>
      <c r="AH13" s="312"/>
      <c r="AI13" s="312">
        <v>4</v>
      </c>
      <c r="AJ13" s="312">
        <v>4</v>
      </c>
      <c r="AK13" s="312"/>
      <c r="AL13" s="312"/>
      <c r="AM13" s="364"/>
      <c r="AN13" s="363"/>
      <c r="AO13" s="312"/>
      <c r="AP13" s="312">
        <v>4</v>
      </c>
      <c r="AQ13" s="312">
        <v>4</v>
      </c>
      <c r="AR13" s="312"/>
      <c r="AS13" s="312"/>
      <c r="AT13" s="364"/>
      <c r="AU13" s="312">
        <v>4</v>
      </c>
      <c r="AV13" s="312"/>
      <c r="AW13" s="312">
        <v>4</v>
      </c>
      <c r="AX13" s="312">
        <v>1</v>
      </c>
      <c r="AY13" s="312"/>
      <c r="AZ13" s="312"/>
      <c r="BA13" s="363"/>
      <c r="BB13" s="366">
        <v>4</v>
      </c>
      <c r="BC13" s="312"/>
      <c r="BD13" s="312">
        <v>4</v>
      </c>
      <c r="BE13" s="312">
        <v>4</v>
      </c>
      <c r="BF13" s="312"/>
      <c r="BG13" s="312"/>
      <c r="BH13" s="364"/>
      <c r="BI13" s="363"/>
      <c r="BJ13" s="312"/>
      <c r="BK13" s="312">
        <v>4</v>
      </c>
      <c r="BL13" s="312">
        <v>4</v>
      </c>
      <c r="BM13" s="312"/>
      <c r="BN13" s="312"/>
      <c r="BO13" s="364"/>
      <c r="BP13" s="367">
        <v>4</v>
      </c>
      <c r="BQ13" s="312"/>
      <c r="BR13" s="312"/>
      <c r="BS13" s="312"/>
      <c r="BT13" s="312"/>
      <c r="BU13" s="312"/>
      <c r="BV13" s="364"/>
      <c r="BW13" s="312"/>
      <c r="BX13" s="312"/>
      <c r="BY13" s="312"/>
      <c r="BZ13" s="364"/>
      <c r="CA13" s="365"/>
      <c r="CB13" s="685"/>
      <c r="CD13" s="319">
        <f t="shared" si="0"/>
        <v>18</v>
      </c>
      <c r="CE13" s="320">
        <f t="shared" si="1"/>
        <v>0</v>
      </c>
      <c r="CF13" s="321">
        <f t="shared" si="2"/>
        <v>2</v>
      </c>
      <c r="CG13" s="322">
        <f t="shared" si="3"/>
        <v>1</v>
      </c>
    </row>
    <row r="14" spans="1:85" ht="17.100000000000001" customHeight="1">
      <c r="A14" s="680"/>
      <c r="B14" s="697"/>
      <c r="C14" s="323" t="s">
        <v>561</v>
      </c>
      <c r="D14" s="354"/>
      <c r="E14" s="354"/>
      <c r="F14" s="326"/>
      <c r="G14" s="326"/>
      <c r="H14" s="327"/>
      <c r="I14" s="328"/>
      <c r="J14" s="329"/>
      <c r="K14" s="355"/>
      <c r="L14" s="329"/>
      <c r="M14" s="329"/>
      <c r="N14" s="329"/>
      <c r="O14" s="329"/>
      <c r="P14" s="329"/>
      <c r="Q14" s="329"/>
      <c r="R14" s="355"/>
      <c r="S14" s="326"/>
      <c r="T14" s="326"/>
      <c r="U14" s="326"/>
      <c r="V14" s="326"/>
      <c r="W14" s="356"/>
      <c r="X14" s="357"/>
      <c r="Y14" s="355"/>
      <c r="Z14" s="354"/>
      <c r="AA14" s="326"/>
      <c r="AB14" s="326"/>
      <c r="AC14" s="326"/>
      <c r="AD14" s="326"/>
      <c r="AE14" s="326"/>
      <c r="AF14" s="355"/>
      <c r="AG14" s="326"/>
      <c r="AH14" s="326"/>
      <c r="AI14" s="326"/>
      <c r="AJ14" s="326"/>
      <c r="AK14" s="326"/>
      <c r="AL14" s="326"/>
      <c r="AM14" s="355"/>
      <c r="AN14" s="354"/>
      <c r="AO14" s="326"/>
      <c r="AP14" s="326"/>
      <c r="AQ14" s="326"/>
      <c r="AR14" s="326"/>
      <c r="AS14" s="326"/>
      <c r="AT14" s="355"/>
      <c r="AU14" s="326"/>
      <c r="AV14" s="326"/>
      <c r="AW14" s="326"/>
      <c r="AX14" s="326"/>
      <c r="AY14" s="326"/>
      <c r="AZ14" s="326"/>
      <c r="BA14" s="354"/>
      <c r="BB14" s="357"/>
      <c r="BC14" s="326"/>
      <c r="BD14" s="326"/>
      <c r="BE14" s="326"/>
      <c r="BF14" s="326"/>
      <c r="BG14" s="326"/>
      <c r="BH14" s="355"/>
      <c r="BI14" s="354"/>
      <c r="BJ14" s="326"/>
      <c r="BK14" s="326"/>
      <c r="BL14" s="326"/>
      <c r="BM14" s="326"/>
      <c r="BN14" s="326"/>
      <c r="BO14" s="355"/>
      <c r="BP14" s="358"/>
      <c r="BQ14" s="326"/>
      <c r="BR14" s="326"/>
      <c r="BS14" s="326"/>
      <c r="BT14" s="326"/>
      <c r="BU14" s="326"/>
      <c r="BV14" s="355"/>
      <c r="BW14" s="326"/>
      <c r="BX14" s="326"/>
      <c r="BY14" s="326"/>
      <c r="BZ14" s="355"/>
      <c r="CA14" s="356"/>
      <c r="CB14" s="686"/>
      <c r="CD14" s="337">
        <f t="shared" si="0"/>
        <v>0</v>
      </c>
      <c r="CE14" s="338">
        <f t="shared" si="1"/>
        <v>0</v>
      </c>
      <c r="CF14" s="339">
        <f t="shared" si="2"/>
        <v>0</v>
      </c>
      <c r="CG14" s="340">
        <f t="shared" si="3"/>
        <v>0</v>
      </c>
    </row>
    <row r="15" spans="1:85" ht="17.100000000000001" customHeight="1">
      <c r="A15" s="678">
        <v>4</v>
      </c>
      <c r="B15" s="695" t="s">
        <v>564</v>
      </c>
      <c r="C15" s="341" t="s">
        <v>558</v>
      </c>
      <c r="D15" s="298"/>
      <c r="E15" s="298"/>
      <c r="F15" s="299"/>
      <c r="G15" s="299">
        <v>4</v>
      </c>
      <c r="H15" s="300">
        <v>4</v>
      </c>
      <c r="I15" s="301"/>
      <c r="J15" s="302"/>
      <c r="K15" s="334"/>
      <c r="L15" s="302"/>
      <c r="M15" s="302">
        <v>4</v>
      </c>
      <c r="N15" s="302">
        <v>4</v>
      </c>
      <c r="O15" s="302"/>
      <c r="P15" s="302"/>
      <c r="Q15" s="302"/>
      <c r="R15" s="304"/>
      <c r="S15" s="299"/>
      <c r="T15" s="299">
        <v>4</v>
      </c>
      <c r="U15" s="299"/>
      <c r="V15" s="299"/>
      <c r="W15" s="368">
        <v>4</v>
      </c>
      <c r="X15" s="369"/>
      <c r="Y15" s="304"/>
      <c r="Z15" s="298"/>
      <c r="AA15" s="299"/>
      <c r="AB15" s="299"/>
      <c r="AC15" s="299">
        <v>4</v>
      </c>
      <c r="AD15" s="299"/>
      <c r="AE15" s="299">
        <v>4</v>
      </c>
      <c r="AF15" s="304"/>
      <c r="AG15" s="299">
        <v>4</v>
      </c>
      <c r="AH15" s="299">
        <v>4</v>
      </c>
      <c r="AI15" s="299">
        <v>4</v>
      </c>
      <c r="AJ15" s="299">
        <v>4</v>
      </c>
      <c r="AK15" s="299">
        <v>4</v>
      </c>
      <c r="AL15" s="299"/>
      <c r="AM15" s="304"/>
      <c r="AN15" s="298"/>
      <c r="AO15" s="299">
        <v>4</v>
      </c>
      <c r="AP15" s="299">
        <v>4</v>
      </c>
      <c r="AQ15" s="299">
        <v>4</v>
      </c>
      <c r="AR15" s="299">
        <v>4</v>
      </c>
      <c r="AS15" s="299"/>
      <c r="AT15" s="304"/>
      <c r="AU15" s="299">
        <v>4</v>
      </c>
      <c r="AV15" s="299">
        <v>4</v>
      </c>
      <c r="AW15" s="299">
        <v>4</v>
      </c>
      <c r="AX15" s="299">
        <v>4</v>
      </c>
      <c r="AY15" s="299"/>
      <c r="AZ15" s="299"/>
      <c r="BA15" s="298"/>
      <c r="BB15" s="369">
        <v>4</v>
      </c>
      <c r="BC15" s="299">
        <v>4</v>
      </c>
      <c r="BD15" s="299"/>
      <c r="BE15" s="299">
        <v>4</v>
      </c>
      <c r="BF15" s="299"/>
      <c r="BG15" s="299"/>
      <c r="BH15" s="304"/>
      <c r="BI15" s="298"/>
      <c r="BJ15" s="299">
        <v>4</v>
      </c>
      <c r="BK15" s="299"/>
      <c r="BL15" s="299">
        <v>4</v>
      </c>
      <c r="BM15" s="299"/>
      <c r="BN15" s="299"/>
      <c r="BO15" s="304"/>
      <c r="BP15" s="370">
        <v>4</v>
      </c>
      <c r="BQ15" s="299"/>
      <c r="BR15" s="299">
        <v>4</v>
      </c>
      <c r="BS15" s="299"/>
      <c r="BT15" s="299"/>
      <c r="BU15" s="299"/>
      <c r="BV15" s="304"/>
      <c r="BW15" s="299"/>
      <c r="BX15" s="299"/>
      <c r="BY15" s="299"/>
      <c r="BZ15" s="304"/>
      <c r="CA15" s="368"/>
      <c r="CB15" s="684"/>
      <c r="CD15" s="306">
        <f t="shared" si="0"/>
        <v>28</v>
      </c>
      <c r="CE15" s="307">
        <f t="shared" si="1"/>
        <v>0</v>
      </c>
      <c r="CF15" s="308">
        <f t="shared" si="2"/>
        <v>0</v>
      </c>
      <c r="CG15" s="309">
        <f t="shared" si="3"/>
        <v>0</v>
      </c>
    </row>
    <row r="16" spans="1:85" ht="17.100000000000001" customHeight="1">
      <c r="A16" s="679"/>
      <c r="B16" s="696"/>
      <c r="C16" s="310" t="s">
        <v>560</v>
      </c>
      <c r="D16" s="348"/>
      <c r="E16" s="348"/>
      <c r="F16" s="312"/>
      <c r="G16" s="312">
        <v>4</v>
      </c>
      <c r="H16" s="313">
        <v>4</v>
      </c>
      <c r="I16" s="314">
        <v>4</v>
      </c>
      <c r="J16" s="315"/>
      <c r="K16" s="364"/>
      <c r="L16" s="315">
        <v>4</v>
      </c>
      <c r="M16" s="315"/>
      <c r="N16" s="315">
        <v>4</v>
      </c>
      <c r="O16" s="315"/>
      <c r="P16" s="315"/>
      <c r="Q16" s="315"/>
      <c r="R16" s="349"/>
      <c r="S16" s="350">
        <v>2</v>
      </c>
      <c r="T16" s="350"/>
      <c r="U16" s="350"/>
      <c r="V16" s="350"/>
      <c r="W16" s="351"/>
      <c r="X16" s="352"/>
      <c r="Y16" s="349"/>
      <c r="Z16" s="348"/>
      <c r="AA16" s="350"/>
      <c r="AB16" s="350"/>
      <c r="AC16" s="350">
        <v>4</v>
      </c>
      <c r="AD16" s="350"/>
      <c r="AE16" s="350"/>
      <c r="AF16" s="349"/>
      <c r="AG16" s="350">
        <v>4</v>
      </c>
      <c r="AH16" s="350"/>
      <c r="AI16" s="350">
        <v>4</v>
      </c>
      <c r="AJ16" s="350">
        <v>4</v>
      </c>
      <c r="AK16" s="350"/>
      <c r="AL16" s="350"/>
      <c r="AM16" s="349"/>
      <c r="AN16" s="348"/>
      <c r="AO16" s="350"/>
      <c r="AP16" s="350">
        <v>4</v>
      </c>
      <c r="AQ16" s="350">
        <v>4</v>
      </c>
      <c r="AR16" s="350"/>
      <c r="AS16" s="350"/>
      <c r="AT16" s="349"/>
      <c r="AU16" s="350">
        <v>4</v>
      </c>
      <c r="AV16" s="350"/>
      <c r="AW16" s="350">
        <v>4</v>
      </c>
      <c r="AX16" s="350">
        <v>3</v>
      </c>
      <c r="AY16" s="350"/>
      <c r="AZ16" s="350"/>
      <c r="BA16" s="348"/>
      <c r="BB16" s="352">
        <v>4</v>
      </c>
      <c r="BC16" s="350"/>
      <c r="BD16" s="350">
        <v>4</v>
      </c>
      <c r="BE16" s="350">
        <v>4</v>
      </c>
      <c r="BF16" s="350"/>
      <c r="BG16" s="350"/>
      <c r="BH16" s="349"/>
      <c r="BI16" s="348"/>
      <c r="BJ16" s="350"/>
      <c r="BK16" s="350">
        <v>4</v>
      </c>
      <c r="BL16" s="350">
        <v>4</v>
      </c>
      <c r="BM16" s="350"/>
      <c r="BN16" s="350"/>
      <c r="BO16" s="349"/>
      <c r="BP16" s="353">
        <v>4</v>
      </c>
      <c r="BQ16" s="350"/>
      <c r="BR16" s="350"/>
      <c r="BS16" s="350"/>
      <c r="BT16" s="350"/>
      <c r="BU16" s="350"/>
      <c r="BV16" s="349"/>
      <c r="BW16" s="350"/>
      <c r="BX16" s="350"/>
      <c r="BY16" s="350"/>
      <c r="BZ16" s="349"/>
      <c r="CA16" s="351"/>
      <c r="CB16" s="685"/>
      <c r="CD16" s="319">
        <f t="shared" si="0"/>
        <v>19</v>
      </c>
      <c r="CE16" s="320">
        <f t="shared" si="1"/>
        <v>1</v>
      </c>
      <c r="CF16" s="321">
        <f t="shared" si="2"/>
        <v>1</v>
      </c>
      <c r="CG16" s="322">
        <f t="shared" si="3"/>
        <v>0</v>
      </c>
    </row>
    <row r="17" spans="1:85" ht="17.100000000000001" customHeight="1">
      <c r="A17" s="680"/>
      <c r="B17" s="697"/>
      <c r="C17" s="323" t="s">
        <v>561</v>
      </c>
      <c r="D17" s="354"/>
      <c r="E17" s="354"/>
      <c r="F17" s="326"/>
      <c r="G17" s="326"/>
      <c r="H17" s="327"/>
      <c r="I17" s="328"/>
      <c r="J17" s="329"/>
      <c r="K17" s="355"/>
      <c r="L17" s="329"/>
      <c r="M17" s="329"/>
      <c r="N17" s="329"/>
      <c r="O17" s="329"/>
      <c r="P17" s="329"/>
      <c r="Q17" s="329"/>
      <c r="R17" s="355"/>
      <c r="S17" s="326"/>
      <c r="T17" s="326"/>
      <c r="U17" s="326"/>
      <c r="V17" s="326"/>
      <c r="W17" s="356"/>
      <c r="X17" s="357"/>
      <c r="Y17" s="355"/>
      <c r="Z17" s="354"/>
      <c r="AA17" s="326"/>
      <c r="AB17" s="326"/>
      <c r="AC17" s="326"/>
      <c r="AD17" s="326"/>
      <c r="AE17" s="326"/>
      <c r="AF17" s="355"/>
      <c r="AG17" s="326"/>
      <c r="AH17" s="326"/>
      <c r="AI17" s="326"/>
      <c r="AJ17" s="326"/>
      <c r="AK17" s="326"/>
      <c r="AL17" s="326"/>
      <c r="AM17" s="355"/>
      <c r="AN17" s="354"/>
      <c r="AO17" s="326"/>
      <c r="AP17" s="326"/>
      <c r="AQ17" s="326"/>
      <c r="AR17" s="326"/>
      <c r="AS17" s="326"/>
      <c r="AT17" s="355"/>
      <c r="AU17" s="326"/>
      <c r="AV17" s="326"/>
      <c r="AW17" s="326"/>
      <c r="AX17" s="326"/>
      <c r="AY17" s="326"/>
      <c r="AZ17" s="326"/>
      <c r="BA17" s="354"/>
      <c r="BB17" s="357"/>
      <c r="BC17" s="326"/>
      <c r="BD17" s="326"/>
      <c r="BE17" s="326"/>
      <c r="BF17" s="326"/>
      <c r="BG17" s="326"/>
      <c r="BH17" s="355"/>
      <c r="BI17" s="354"/>
      <c r="BJ17" s="326"/>
      <c r="BK17" s="326"/>
      <c r="BL17" s="326"/>
      <c r="BM17" s="326"/>
      <c r="BN17" s="326"/>
      <c r="BO17" s="355"/>
      <c r="BP17" s="358"/>
      <c r="BQ17" s="326"/>
      <c r="BR17" s="326"/>
      <c r="BS17" s="326"/>
      <c r="BT17" s="326"/>
      <c r="BU17" s="326"/>
      <c r="BV17" s="355"/>
      <c r="BW17" s="326"/>
      <c r="BX17" s="326"/>
      <c r="BY17" s="326"/>
      <c r="BZ17" s="355"/>
      <c r="CA17" s="356"/>
      <c r="CB17" s="686"/>
      <c r="CD17" s="337">
        <f t="shared" si="0"/>
        <v>0</v>
      </c>
      <c r="CE17" s="338">
        <f t="shared" si="1"/>
        <v>0</v>
      </c>
      <c r="CF17" s="339">
        <f t="shared" si="2"/>
        <v>0</v>
      </c>
      <c r="CG17" s="340">
        <f t="shared" si="3"/>
        <v>0</v>
      </c>
    </row>
    <row r="18" spans="1:85" ht="17.100000000000001" customHeight="1">
      <c r="A18" s="678">
        <v>5</v>
      </c>
      <c r="B18" s="681" t="s">
        <v>586</v>
      </c>
      <c r="C18" s="341" t="s">
        <v>558</v>
      </c>
      <c r="D18" s="298"/>
      <c r="E18" s="298"/>
      <c r="F18" s="299"/>
      <c r="G18" s="299"/>
      <c r="H18" s="300">
        <v>2</v>
      </c>
      <c r="I18" s="301"/>
      <c r="J18" s="302"/>
      <c r="K18" s="334"/>
      <c r="L18" s="302"/>
      <c r="M18" s="302"/>
      <c r="N18" s="302">
        <v>2</v>
      </c>
      <c r="O18" s="302"/>
      <c r="P18" s="302"/>
      <c r="Q18" s="302"/>
      <c r="R18" s="304"/>
      <c r="S18" s="299"/>
      <c r="T18" s="299"/>
      <c r="U18" s="299"/>
      <c r="V18" s="299"/>
      <c r="W18" s="368">
        <v>2</v>
      </c>
      <c r="X18" s="369"/>
      <c r="Y18" s="304"/>
      <c r="Z18" s="298"/>
      <c r="AA18" s="299"/>
      <c r="AB18" s="299"/>
      <c r="AC18" s="299">
        <v>2</v>
      </c>
      <c r="AD18" s="299"/>
      <c r="AE18" s="299"/>
      <c r="AF18" s="304"/>
      <c r="AG18" s="299">
        <v>2</v>
      </c>
      <c r="AH18" s="299"/>
      <c r="AI18" s="299">
        <v>2</v>
      </c>
      <c r="AJ18" s="299">
        <v>2</v>
      </c>
      <c r="AK18" s="299">
        <v>2</v>
      </c>
      <c r="AL18" s="299"/>
      <c r="AM18" s="304"/>
      <c r="AN18" s="298"/>
      <c r="AO18" s="299"/>
      <c r="AP18" s="299">
        <v>2</v>
      </c>
      <c r="AQ18" s="299">
        <v>2</v>
      </c>
      <c r="AR18" s="299"/>
      <c r="AS18" s="299"/>
      <c r="AT18" s="304"/>
      <c r="AU18" s="299">
        <v>2</v>
      </c>
      <c r="AV18" s="299"/>
      <c r="AW18" s="299">
        <v>2</v>
      </c>
      <c r="AX18" s="299">
        <v>2</v>
      </c>
      <c r="AY18" s="299"/>
      <c r="AZ18" s="299"/>
      <c r="BA18" s="298"/>
      <c r="BB18" s="369">
        <v>2</v>
      </c>
      <c r="BC18" s="299"/>
      <c r="BD18" s="299"/>
      <c r="BE18" s="299">
        <v>2</v>
      </c>
      <c r="BF18" s="299"/>
      <c r="BG18" s="299"/>
      <c r="BH18" s="304"/>
      <c r="BI18" s="298"/>
      <c r="BJ18" s="299">
        <v>2</v>
      </c>
      <c r="BK18" s="299"/>
      <c r="BL18" s="299">
        <v>2</v>
      </c>
      <c r="BM18" s="299"/>
      <c r="BN18" s="299"/>
      <c r="BO18" s="304"/>
      <c r="BP18" s="370">
        <v>2</v>
      </c>
      <c r="BQ18" s="299"/>
      <c r="BR18" s="299">
        <v>2</v>
      </c>
      <c r="BS18" s="299"/>
      <c r="BT18" s="299"/>
      <c r="BU18" s="299"/>
      <c r="BV18" s="304"/>
      <c r="BW18" s="299"/>
      <c r="BX18" s="299"/>
      <c r="BY18" s="299"/>
      <c r="BZ18" s="304"/>
      <c r="CA18" s="368"/>
      <c r="CB18" s="684" t="s">
        <v>616</v>
      </c>
      <c r="CD18" s="306">
        <f t="shared" si="0"/>
        <v>0</v>
      </c>
      <c r="CE18" s="307">
        <f t="shared" si="1"/>
        <v>0</v>
      </c>
      <c r="CF18" s="308">
        <f t="shared" si="2"/>
        <v>19</v>
      </c>
      <c r="CG18" s="309">
        <f t="shared" si="3"/>
        <v>0</v>
      </c>
    </row>
    <row r="19" spans="1:85" ht="17.100000000000001" customHeight="1">
      <c r="A19" s="679"/>
      <c r="B19" s="682"/>
      <c r="C19" s="310" t="s">
        <v>560</v>
      </c>
      <c r="D19" s="364"/>
      <c r="E19" s="364"/>
      <c r="F19" s="312"/>
      <c r="G19" s="312">
        <v>2</v>
      </c>
      <c r="H19" s="313">
        <v>2</v>
      </c>
      <c r="I19" s="314">
        <v>2</v>
      </c>
      <c r="J19" s="315"/>
      <c r="K19" s="364"/>
      <c r="L19" s="315">
        <v>2</v>
      </c>
      <c r="M19" s="315"/>
      <c r="N19" s="315"/>
      <c r="O19" s="315"/>
      <c r="P19" s="315"/>
      <c r="Q19" s="315"/>
      <c r="R19" s="364"/>
      <c r="S19" s="312">
        <v>2</v>
      </c>
      <c r="T19" s="312"/>
      <c r="U19" s="312"/>
      <c r="V19" s="312"/>
      <c r="W19" s="365"/>
      <c r="X19" s="366"/>
      <c r="Y19" s="364"/>
      <c r="Z19" s="364"/>
      <c r="AA19" s="312"/>
      <c r="AB19" s="312"/>
      <c r="AC19" s="312">
        <v>4</v>
      </c>
      <c r="AD19" s="312"/>
      <c r="AE19" s="312"/>
      <c r="AF19" s="364"/>
      <c r="AG19" s="312">
        <v>2</v>
      </c>
      <c r="AH19" s="312"/>
      <c r="AI19" s="312"/>
      <c r="AJ19" s="312"/>
      <c r="AK19" s="312"/>
      <c r="AL19" s="312"/>
      <c r="AM19" s="364"/>
      <c r="AN19" s="364"/>
      <c r="AO19" s="312"/>
      <c r="AP19" s="312"/>
      <c r="AQ19" s="312">
        <v>2</v>
      </c>
      <c r="AR19" s="312"/>
      <c r="AS19" s="312"/>
      <c r="AT19" s="364"/>
      <c r="AU19" s="312">
        <v>2</v>
      </c>
      <c r="AV19" s="312"/>
      <c r="AW19" s="312">
        <v>2</v>
      </c>
      <c r="AX19" s="312">
        <v>2</v>
      </c>
      <c r="AY19" s="312"/>
      <c r="AZ19" s="312"/>
      <c r="BA19" s="363"/>
      <c r="BB19" s="366">
        <v>2</v>
      </c>
      <c r="BC19" s="312"/>
      <c r="BD19" s="312"/>
      <c r="BE19" s="312">
        <v>2</v>
      </c>
      <c r="BF19" s="312"/>
      <c r="BG19" s="312"/>
      <c r="BH19" s="364"/>
      <c r="BI19" s="364"/>
      <c r="BJ19" s="312"/>
      <c r="BK19" s="312">
        <v>2</v>
      </c>
      <c r="BL19" s="312"/>
      <c r="BM19" s="312"/>
      <c r="BN19" s="312"/>
      <c r="BO19" s="364"/>
      <c r="BP19" s="367">
        <v>2</v>
      </c>
      <c r="BQ19" s="312"/>
      <c r="BR19" s="312"/>
      <c r="BS19" s="312"/>
      <c r="BT19" s="312"/>
      <c r="BU19" s="312"/>
      <c r="BV19" s="364"/>
      <c r="BW19" s="312"/>
      <c r="BX19" s="312"/>
      <c r="BY19" s="312"/>
      <c r="BZ19" s="364"/>
      <c r="CA19" s="365"/>
      <c r="CB19" s="685"/>
      <c r="CD19" s="319">
        <f t="shared" si="0"/>
        <v>1</v>
      </c>
      <c r="CE19" s="320">
        <f t="shared" si="1"/>
        <v>0</v>
      </c>
      <c r="CF19" s="321">
        <f t="shared" si="2"/>
        <v>14</v>
      </c>
      <c r="CG19" s="322">
        <f t="shared" si="3"/>
        <v>0</v>
      </c>
    </row>
    <row r="20" spans="1:85" ht="17.100000000000001" customHeight="1">
      <c r="A20" s="680"/>
      <c r="B20" s="683"/>
      <c r="C20" s="323" t="s">
        <v>561</v>
      </c>
      <c r="D20" s="355"/>
      <c r="E20" s="355"/>
      <c r="F20" s="326"/>
      <c r="G20" s="326"/>
      <c r="H20" s="327"/>
      <c r="I20" s="328"/>
      <c r="J20" s="329"/>
      <c r="K20" s="355"/>
      <c r="L20" s="329"/>
      <c r="M20" s="329"/>
      <c r="N20" s="329"/>
      <c r="O20" s="329"/>
      <c r="P20" s="329"/>
      <c r="Q20" s="329"/>
      <c r="R20" s="355"/>
      <c r="S20" s="326"/>
      <c r="T20" s="326"/>
      <c r="U20" s="326"/>
      <c r="V20" s="326"/>
      <c r="W20" s="356"/>
      <c r="X20" s="357"/>
      <c r="Y20" s="355"/>
      <c r="Z20" s="355"/>
      <c r="AA20" s="326"/>
      <c r="AB20" s="326"/>
      <c r="AC20" s="326"/>
      <c r="AD20" s="326"/>
      <c r="AE20" s="326"/>
      <c r="AF20" s="355"/>
      <c r="AG20" s="326"/>
      <c r="AH20" s="326"/>
      <c r="AI20" s="326"/>
      <c r="AJ20" s="326"/>
      <c r="AK20" s="326"/>
      <c r="AL20" s="326"/>
      <c r="AM20" s="355"/>
      <c r="AN20" s="355"/>
      <c r="AO20" s="326"/>
      <c r="AP20" s="326"/>
      <c r="AQ20" s="326"/>
      <c r="AR20" s="326"/>
      <c r="AS20" s="326"/>
      <c r="AT20" s="355"/>
      <c r="AU20" s="326"/>
      <c r="AV20" s="326"/>
      <c r="AW20" s="326"/>
      <c r="AX20" s="326"/>
      <c r="AY20" s="326"/>
      <c r="AZ20" s="326"/>
      <c r="BA20" s="354"/>
      <c r="BB20" s="357"/>
      <c r="BC20" s="326"/>
      <c r="BD20" s="326"/>
      <c r="BE20" s="326"/>
      <c r="BF20" s="326"/>
      <c r="BG20" s="326"/>
      <c r="BH20" s="355"/>
      <c r="BI20" s="355"/>
      <c r="BJ20" s="326"/>
      <c r="BK20" s="326"/>
      <c r="BL20" s="326"/>
      <c r="BM20" s="326"/>
      <c r="BN20" s="326"/>
      <c r="BO20" s="355"/>
      <c r="BP20" s="358"/>
      <c r="BQ20" s="326"/>
      <c r="BR20" s="326"/>
      <c r="BS20" s="326"/>
      <c r="BT20" s="326"/>
      <c r="BU20" s="326"/>
      <c r="BV20" s="355"/>
      <c r="BW20" s="326"/>
      <c r="BX20" s="326"/>
      <c r="BY20" s="326"/>
      <c r="BZ20" s="355"/>
      <c r="CA20" s="356"/>
      <c r="CB20" s="686"/>
      <c r="CD20" s="337">
        <f t="shared" si="0"/>
        <v>0</v>
      </c>
      <c r="CE20" s="338">
        <f t="shared" si="1"/>
        <v>0</v>
      </c>
      <c r="CF20" s="339">
        <f t="shared" si="2"/>
        <v>0</v>
      </c>
      <c r="CG20" s="340">
        <f t="shared" si="3"/>
        <v>0</v>
      </c>
    </row>
    <row r="21" spans="1:85" ht="17.100000000000001" customHeight="1">
      <c r="A21" s="678">
        <v>6</v>
      </c>
      <c r="B21" s="695" t="s">
        <v>565</v>
      </c>
      <c r="C21" s="341" t="s">
        <v>558</v>
      </c>
      <c r="D21" s="304"/>
      <c r="E21" s="304"/>
      <c r="F21" s="299"/>
      <c r="G21" s="299">
        <v>4</v>
      </c>
      <c r="H21" s="300">
        <v>4</v>
      </c>
      <c r="I21" s="301"/>
      <c r="J21" s="302"/>
      <c r="K21" s="334"/>
      <c r="L21" s="302"/>
      <c r="M21" s="302">
        <v>4</v>
      </c>
      <c r="N21" s="302">
        <v>4</v>
      </c>
      <c r="O21" s="302"/>
      <c r="P21" s="302"/>
      <c r="Q21" s="302"/>
      <c r="R21" s="304"/>
      <c r="S21" s="299"/>
      <c r="T21" s="299">
        <v>4</v>
      </c>
      <c r="U21" s="299"/>
      <c r="V21" s="299"/>
      <c r="W21" s="368">
        <v>4</v>
      </c>
      <c r="X21" s="369"/>
      <c r="Y21" s="304"/>
      <c r="Z21" s="304"/>
      <c r="AA21" s="299"/>
      <c r="AB21" s="299"/>
      <c r="AC21" s="299">
        <v>1</v>
      </c>
      <c r="AD21" s="299"/>
      <c r="AE21" s="299">
        <v>4</v>
      </c>
      <c r="AF21" s="304"/>
      <c r="AG21" s="299">
        <v>4</v>
      </c>
      <c r="AH21" s="299">
        <v>4</v>
      </c>
      <c r="AI21" s="299">
        <v>4</v>
      </c>
      <c r="AJ21" s="299">
        <v>4</v>
      </c>
      <c r="AK21" s="299">
        <v>4</v>
      </c>
      <c r="AL21" s="299"/>
      <c r="AM21" s="304"/>
      <c r="AN21" s="304"/>
      <c r="AO21" s="299">
        <v>4</v>
      </c>
      <c r="AP21" s="299">
        <v>4</v>
      </c>
      <c r="AQ21" s="299">
        <v>4</v>
      </c>
      <c r="AR21" s="299">
        <v>4</v>
      </c>
      <c r="AS21" s="299"/>
      <c r="AT21" s="304"/>
      <c r="AU21" s="299">
        <v>4</v>
      </c>
      <c r="AV21" s="299">
        <v>4</v>
      </c>
      <c r="AW21" s="299">
        <v>4</v>
      </c>
      <c r="AX21" s="299">
        <v>4</v>
      </c>
      <c r="AY21" s="299"/>
      <c r="AZ21" s="299"/>
      <c r="BA21" s="298"/>
      <c r="BB21" s="369">
        <v>4</v>
      </c>
      <c r="BC21" s="299">
        <v>4</v>
      </c>
      <c r="BD21" s="299"/>
      <c r="BE21" s="299">
        <v>4</v>
      </c>
      <c r="BF21" s="299"/>
      <c r="BG21" s="299"/>
      <c r="BH21" s="304"/>
      <c r="BI21" s="304"/>
      <c r="BJ21" s="299">
        <v>4</v>
      </c>
      <c r="BK21" s="299"/>
      <c r="BL21" s="299">
        <v>4</v>
      </c>
      <c r="BM21" s="299"/>
      <c r="BN21" s="299"/>
      <c r="BO21" s="304"/>
      <c r="BP21" s="370">
        <v>4</v>
      </c>
      <c r="BQ21" s="299"/>
      <c r="BR21" s="299">
        <v>4</v>
      </c>
      <c r="BS21" s="299"/>
      <c r="BT21" s="299"/>
      <c r="BU21" s="299"/>
      <c r="BV21" s="304"/>
      <c r="BW21" s="299"/>
      <c r="BX21" s="299"/>
      <c r="BY21" s="299"/>
      <c r="BZ21" s="304"/>
      <c r="CA21" s="368"/>
      <c r="CB21" s="684"/>
      <c r="CD21" s="306">
        <f t="shared" si="0"/>
        <v>27</v>
      </c>
      <c r="CE21" s="307">
        <f t="shared" si="1"/>
        <v>0</v>
      </c>
      <c r="CF21" s="308">
        <f t="shared" si="2"/>
        <v>0</v>
      </c>
      <c r="CG21" s="309">
        <f t="shared" si="3"/>
        <v>1</v>
      </c>
    </row>
    <row r="22" spans="1:85" ht="17.100000000000001" customHeight="1">
      <c r="A22" s="679"/>
      <c r="B22" s="696"/>
      <c r="C22" s="310" t="s">
        <v>560</v>
      </c>
      <c r="D22" s="364"/>
      <c r="E22" s="364"/>
      <c r="F22" s="312"/>
      <c r="G22" s="312">
        <v>4</v>
      </c>
      <c r="H22" s="313">
        <v>1</v>
      </c>
      <c r="I22" s="314">
        <v>4</v>
      </c>
      <c r="J22" s="315"/>
      <c r="K22" s="364"/>
      <c r="L22" s="315">
        <v>4</v>
      </c>
      <c r="M22" s="315"/>
      <c r="N22" s="315">
        <v>4</v>
      </c>
      <c r="O22" s="315"/>
      <c r="P22" s="315"/>
      <c r="Q22" s="315"/>
      <c r="R22" s="364"/>
      <c r="S22" s="312">
        <v>4</v>
      </c>
      <c r="T22" s="312"/>
      <c r="U22" s="312"/>
      <c r="V22" s="312"/>
      <c r="W22" s="365"/>
      <c r="X22" s="366"/>
      <c r="Y22" s="364"/>
      <c r="Z22" s="364"/>
      <c r="AA22" s="312"/>
      <c r="AB22" s="312"/>
      <c r="AC22" s="312"/>
      <c r="AD22" s="312"/>
      <c r="AE22" s="312"/>
      <c r="AF22" s="364"/>
      <c r="AG22" s="312">
        <v>4</v>
      </c>
      <c r="AH22" s="312"/>
      <c r="AI22" s="312">
        <v>4</v>
      </c>
      <c r="AJ22" s="312">
        <v>4</v>
      </c>
      <c r="AK22" s="312"/>
      <c r="AL22" s="312"/>
      <c r="AM22" s="364"/>
      <c r="AN22" s="364"/>
      <c r="AO22" s="312"/>
      <c r="AP22" s="312">
        <v>4</v>
      </c>
      <c r="AQ22" s="312">
        <v>4</v>
      </c>
      <c r="AR22" s="312"/>
      <c r="AS22" s="312"/>
      <c r="AT22" s="364"/>
      <c r="AU22" s="312">
        <v>4</v>
      </c>
      <c r="AV22" s="312"/>
      <c r="AW22" s="312">
        <v>4</v>
      </c>
      <c r="AX22" s="312">
        <v>4</v>
      </c>
      <c r="AY22" s="312"/>
      <c r="AZ22" s="312"/>
      <c r="BA22" s="363"/>
      <c r="BB22" s="366">
        <v>4</v>
      </c>
      <c r="BC22" s="312"/>
      <c r="BD22" s="312">
        <v>4</v>
      </c>
      <c r="BE22" s="312">
        <v>4</v>
      </c>
      <c r="BF22" s="312"/>
      <c r="BG22" s="312"/>
      <c r="BH22" s="364"/>
      <c r="BI22" s="364"/>
      <c r="BJ22" s="312"/>
      <c r="BK22" s="312">
        <v>4</v>
      </c>
      <c r="BL22" s="312">
        <v>4</v>
      </c>
      <c r="BM22" s="312"/>
      <c r="BN22" s="312"/>
      <c r="BO22" s="364"/>
      <c r="BP22" s="367">
        <v>4</v>
      </c>
      <c r="BQ22" s="312"/>
      <c r="BR22" s="312"/>
      <c r="BS22" s="312"/>
      <c r="BT22" s="312"/>
      <c r="BU22" s="312"/>
      <c r="BV22" s="364"/>
      <c r="BW22" s="312"/>
      <c r="BX22" s="312"/>
      <c r="BY22" s="312"/>
      <c r="BZ22" s="364"/>
      <c r="CA22" s="365"/>
      <c r="CB22" s="685"/>
      <c r="CD22" s="319">
        <f t="shared" si="0"/>
        <v>19</v>
      </c>
      <c r="CE22" s="320">
        <f t="shared" si="1"/>
        <v>0</v>
      </c>
      <c r="CF22" s="321">
        <f t="shared" si="2"/>
        <v>0</v>
      </c>
      <c r="CG22" s="322">
        <f t="shared" si="3"/>
        <v>1</v>
      </c>
    </row>
    <row r="23" spans="1:85" ht="17.100000000000001" customHeight="1">
      <c r="A23" s="680"/>
      <c r="B23" s="697"/>
      <c r="C23" s="323" t="s">
        <v>561</v>
      </c>
      <c r="D23" s="355"/>
      <c r="E23" s="355"/>
      <c r="F23" s="326"/>
      <c r="G23" s="326"/>
      <c r="H23" s="327"/>
      <c r="I23" s="328"/>
      <c r="J23" s="329"/>
      <c r="K23" s="355"/>
      <c r="L23" s="329"/>
      <c r="M23" s="329"/>
      <c r="N23" s="329"/>
      <c r="O23" s="329"/>
      <c r="P23" s="329"/>
      <c r="Q23" s="329"/>
      <c r="R23" s="355"/>
      <c r="S23" s="326"/>
      <c r="T23" s="326"/>
      <c r="U23" s="326"/>
      <c r="V23" s="326"/>
      <c r="W23" s="356"/>
      <c r="X23" s="357"/>
      <c r="Y23" s="355"/>
      <c r="Z23" s="355"/>
      <c r="AA23" s="326"/>
      <c r="AB23" s="326"/>
      <c r="AC23" s="326"/>
      <c r="AD23" s="326"/>
      <c r="AE23" s="326"/>
      <c r="AF23" s="355"/>
      <c r="AG23" s="326"/>
      <c r="AH23" s="326"/>
      <c r="AI23" s="326"/>
      <c r="AJ23" s="326"/>
      <c r="AK23" s="326"/>
      <c r="AL23" s="326"/>
      <c r="AM23" s="355"/>
      <c r="AN23" s="355"/>
      <c r="AO23" s="326"/>
      <c r="AP23" s="326"/>
      <c r="AQ23" s="326"/>
      <c r="AR23" s="326"/>
      <c r="AS23" s="326"/>
      <c r="AT23" s="355"/>
      <c r="AU23" s="326"/>
      <c r="AV23" s="326"/>
      <c r="AW23" s="326"/>
      <c r="AX23" s="326"/>
      <c r="AY23" s="326"/>
      <c r="AZ23" s="326"/>
      <c r="BA23" s="354"/>
      <c r="BB23" s="357"/>
      <c r="BC23" s="326"/>
      <c r="BD23" s="326"/>
      <c r="BE23" s="326"/>
      <c r="BF23" s="326"/>
      <c r="BG23" s="326"/>
      <c r="BH23" s="355"/>
      <c r="BI23" s="355"/>
      <c r="BJ23" s="326"/>
      <c r="BK23" s="326"/>
      <c r="BL23" s="326"/>
      <c r="BM23" s="326"/>
      <c r="BN23" s="326"/>
      <c r="BO23" s="355"/>
      <c r="BP23" s="358"/>
      <c r="BQ23" s="326"/>
      <c r="BR23" s="326"/>
      <c r="BS23" s="326"/>
      <c r="BT23" s="326"/>
      <c r="BU23" s="326"/>
      <c r="BV23" s="355"/>
      <c r="BW23" s="326"/>
      <c r="BX23" s="326"/>
      <c r="BY23" s="326"/>
      <c r="BZ23" s="355"/>
      <c r="CA23" s="356"/>
      <c r="CB23" s="686"/>
      <c r="CD23" s="337">
        <f t="shared" si="0"/>
        <v>0</v>
      </c>
      <c r="CE23" s="338">
        <f t="shared" si="1"/>
        <v>0</v>
      </c>
      <c r="CF23" s="339">
        <f t="shared" si="2"/>
        <v>0</v>
      </c>
      <c r="CG23" s="340">
        <f t="shared" si="3"/>
        <v>0</v>
      </c>
    </row>
    <row r="24" spans="1:85" ht="17.100000000000001" customHeight="1">
      <c r="A24" s="678">
        <v>7</v>
      </c>
      <c r="B24" s="695" t="s">
        <v>566</v>
      </c>
      <c r="C24" s="341" t="s">
        <v>558</v>
      </c>
      <c r="D24" s="334"/>
      <c r="E24" s="334"/>
      <c r="F24" s="299"/>
      <c r="G24" s="299">
        <v>4</v>
      </c>
      <c r="H24" s="300">
        <v>2</v>
      </c>
      <c r="I24" s="301"/>
      <c r="J24" s="302"/>
      <c r="K24" s="334"/>
      <c r="L24" s="302"/>
      <c r="M24" s="302">
        <v>4</v>
      </c>
      <c r="N24" s="302">
        <v>2</v>
      </c>
      <c r="O24" s="302"/>
      <c r="P24" s="302"/>
      <c r="Q24" s="302"/>
      <c r="R24" s="304"/>
      <c r="S24" s="299"/>
      <c r="T24" s="299">
        <v>4</v>
      </c>
      <c r="U24" s="299"/>
      <c r="V24" s="299"/>
      <c r="W24" s="368"/>
      <c r="X24" s="369"/>
      <c r="Y24" s="304"/>
      <c r="Z24" s="334"/>
      <c r="AA24" s="299"/>
      <c r="AB24" s="299"/>
      <c r="AC24" s="299">
        <v>3</v>
      </c>
      <c r="AD24" s="299"/>
      <c r="AE24" s="299"/>
      <c r="AF24" s="304"/>
      <c r="AG24" s="299">
        <v>4</v>
      </c>
      <c r="AH24" s="299">
        <v>2</v>
      </c>
      <c r="AI24" s="299">
        <v>2</v>
      </c>
      <c r="AJ24" s="299">
        <v>2</v>
      </c>
      <c r="AK24" s="299">
        <v>2</v>
      </c>
      <c r="AL24" s="299"/>
      <c r="AM24" s="304"/>
      <c r="AN24" s="334"/>
      <c r="AO24" s="299">
        <v>2</v>
      </c>
      <c r="AP24" s="299">
        <v>2</v>
      </c>
      <c r="AQ24" s="299">
        <v>2</v>
      </c>
      <c r="AR24" s="299">
        <v>2</v>
      </c>
      <c r="AS24" s="299"/>
      <c r="AT24" s="304"/>
      <c r="AU24" s="299">
        <v>4</v>
      </c>
      <c r="AV24" s="299">
        <v>2</v>
      </c>
      <c r="AW24" s="299">
        <v>2</v>
      </c>
      <c r="AX24" s="299">
        <v>2</v>
      </c>
      <c r="AY24" s="299"/>
      <c r="AZ24" s="299"/>
      <c r="BA24" s="298"/>
      <c r="BB24" s="369">
        <v>2</v>
      </c>
      <c r="BC24" s="299">
        <v>2</v>
      </c>
      <c r="BD24" s="299">
        <v>2</v>
      </c>
      <c r="BE24" s="299">
        <v>2</v>
      </c>
      <c r="BF24" s="299"/>
      <c r="BG24" s="299"/>
      <c r="BH24" s="304"/>
      <c r="BI24" s="334"/>
      <c r="BJ24" s="299">
        <v>2</v>
      </c>
      <c r="BK24" s="299"/>
      <c r="BL24" s="299">
        <v>2</v>
      </c>
      <c r="BM24" s="299"/>
      <c r="BN24" s="299"/>
      <c r="BO24" s="304"/>
      <c r="BP24" s="370">
        <v>2</v>
      </c>
      <c r="BQ24" s="299"/>
      <c r="BR24" s="299">
        <v>2</v>
      </c>
      <c r="BS24" s="299"/>
      <c r="BT24" s="299"/>
      <c r="BU24" s="299"/>
      <c r="BV24" s="304"/>
      <c r="BW24" s="299"/>
      <c r="BX24" s="299"/>
      <c r="BY24" s="299"/>
      <c r="BZ24" s="304"/>
      <c r="CA24" s="368"/>
      <c r="CB24" s="621" t="s">
        <v>609</v>
      </c>
      <c r="CD24" s="306">
        <f t="shared" si="0"/>
        <v>5</v>
      </c>
      <c r="CE24" s="307">
        <f t="shared" si="1"/>
        <v>1</v>
      </c>
      <c r="CF24" s="308">
        <f t="shared" si="2"/>
        <v>21</v>
      </c>
      <c r="CG24" s="309">
        <f t="shared" si="3"/>
        <v>0</v>
      </c>
    </row>
    <row r="25" spans="1:85" ht="17.100000000000001" customHeight="1">
      <c r="A25" s="679"/>
      <c r="B25" s="696"/>
      <c r="C25" s="310" t="s">
        <v>560</v>
      </c>
      <c r="D25" s="364"/>
      <c r="E25" s="364"/>
      <c r="F25" s="312"/>
      <c r="G25" s="312">
        <v>2</v>
      </c>
      <c r="H25" s="313">
        <v>2</v>
      </c>
      <c r="I25" s="314">
        <v>3</v>
      </c>
      <c r="J25" s="315"/>
      <c r="K25" s="364"/>
      <c r="L25" s="315">
        <v>4</v>
      </c>
      <c r="M25" s="315"/>
      <c r="N25" s="315">
        <v>2</v>
      </c>
      <c r="O25" s="315"/>
      <c r="P25" s="315"/>
      <c r="Q25" s="315"/>
      <c r="R25" s="334"/>
      <c r="S25" s="359">
        <v>3</v>
      </c>
      <c r="T25" s="359"/>
      <c r="U25" s="359"/>
      <c r="V25" s="359"/>
      <c r="W25" s="360"/>
      <c r="X25" s="361"/>
      <c r="Y25" s="334"/>
      <c r="Z25" s="364"/>
      <c r="AA25" s="359"/>
      <c r="AB25" s="359"/>
      <c r="AC25" s="359">
        <v>4</v>
      </c>
      <c r="AD25" s="359"/>
      <c r="AE25" s="359"/>
      <c r="AF25" s="334"/>
      <c r="AG25" s="359">
        <v>4</v>
      </c>
      <c r="AH25" s="359"/>
      <c r="AI25" s="359">
        <v>2</v>
      </c>
      <c r="AJ25" s="359">
        <v>2</v>
      </c>
      <c r="AK25" s="359"/>
      <c r="AL25" s="359"/>
      <c r="AM25" s="334"/>
      <c r="AN25" s="364"/>
      <c r="AO25" s="359"/>
      <c r="AP25" s="359">
        <v>2</v>
      </c>
      <c r="AQ25" s="359">
        <v>2</v>
      </c>
      <c r="AR25" s="359"/>
      <c r="AS25" s="359"/>
      <c r="AT25" s="334"/>
      <c r="AU25" s="359">
        <v>4</v>
      </c>
      <c r="AV25" s="359"/>
      <c r="AW25" s="359">
        <v>2</v>
      </c>
      <c r="AX25" s="359">
        <v>2</v>
      </c>
      <c r="AY25" s="359"/>
      <c r="AZ25" s="359"/>
      <c r="BA25" s="325"/>
      <c r="BB25" s="361">
        <v>2</v>
      </c>
      <c r="BC25" s="359"/>
      <c r="BD25" s="359"/>
      <c r="BE25" s="359">
        <v>2</v>
      </c>
      <c r="BF25" s="359"/>
      <c r="BG25" s="359"/>
      <c r="BH25" s="334"/>
      <c r="BI25" s="364"/>
      <c r="BJ25" s="359"/>
      <c r="BK25" s="359">
        <v>2</v>
      </c>
      <c r="BL25" s="359">
        <v>2</v>
      </c>
      <c r="BM25" s="359"/>
      <c r="BN25" s="359"/>
      <c r="BO25" s="334"/>
      <c r="BP25" s="362">
        <v>2</v>
      </c>
      <c r="BQ25" s="359"/>
      <c r="BR25" s="359"/>
      <c r="BS25" s="359"/>
      <c r="BT25" s="359"/>
      <c r="BU25" s="359"/>
      <c r="BV25" s="334"/>
      <c r="BW25" s="359"/>
      <c r="BX25" s="359"/>
      <c r="BY25" s="359"/>
      <c r="BZ25" s="334"/>
      <c r="CA25" s="360"/>
      <c r="CB25" s="622"/>
      <c r="CD25" s="319">
        <f t="shared" si="0"/>
        <v>4</v>
      </c>
      <c r="CE25" s="320">
        <f t="shared" si="1"/>
        <v>2</v>
      </c>
      <c r="CF25" s="321">
        <f t="shared" si="2"/>
        <v>14</v>
      </c>
      <c r="CG25" s="322">
        <f t="shared" si="3"/>
        <v>0</v>
      </c>
    </row>
    <row r="26" spans="1:85" ht="17.100000000000001" customHeight="1">
      <c r="A26" s="680"/>
      <c r="B26" s="697"/>
      <c r="C26" s="323" t="s">
        <v>561</v>
      </c>
      <c r="D26" s="355"/>
      <c r="E26" s="355"/>
      <c r="F26" s="326"/>
      <c r="G26" s="326"/>
      <c r="H26" s="327"/>
      <c r="I26" s="328"/>
      <c r="J26" s="329"/>
      <c r="K26" s="355"/>
      <c r="L26" s="329"/>
      <c r="M26" s="329"/>
      <c r="N26" s="329"/>
      <c r="O26" s="329"/>
      <c r="P26" s="329"/>
      <c r="Q26" s="329"/>
      <c r="R26" s="355"/>
      <c r="S26" s="326"/>
      <c r="T26" s="326"/>
      <c r="U26" s="326"/>
      <c r="V26" s="326"/>
      <c r="W26" s="356"/>
      <c r="X26" s="357"/>
      <c r="Y26" s="355"/>
      <c r="Z26" s="355"/>
      <c r="AA26" s="326"/>
      <c r="AB26" s="326"/>
      <c r="AC26" s="326"/>
      <c r="AD26" s="326"/>
      <c r="AE26" s="326"/>
      <c r="AF26" s="355"/>
      <c r="AG26" s="326"/>
      <c r="AH26" s="326"/>
      <c r="AI26" s="326"/>
      <c r="AJ26" s="326"/>
      <c r="AK26" s="326"/>
      <c r="AL26" s="326"/>
      <c r="AM26" s="355"/>
      <c r="AN26" s="355"/>
      <c r="AO26" s="326"/>
      <c r="AP26" s="326"/>
      <c r="AQ26" s="326"/>
      <c r="AR26" s="326"/>
      <c r="AS26" s="326"/>
      <c r="AT26" s="355"/>
      <c r="AU26" s="326"/>
      <c r="AV26" s="326"/>
      <c r="AW26" s="326"/>
      <c r="AX26" s="326"/>
      <c r="AY26" s="326"/>
      <c r="AZ26" s="326"/>
      <c r="BA26" s="354"/>
      <c r="BB26" s="357"/>
      <c r="BC26" s="326"/>
      <c r="BD26" s="326"/>
      <c r="BE26" s="326"/>
      <c r="BF26" s="326"/>
      <c r="BG26" s="326"/>
      <c r="BH26" s="355"/>
      <c r="BI26" s="355"/>
      <c r="BJ26" s="326"/>
      <c r="BK26" s="326"/>
      <c r="BL26" s="326"/>
      <c r="BM26" s="326"/>
      <c r="BN26" s="326"/>
      <c r="BO26" s="355"/>
      <c r="BP26" s="358"/>
      <c r="BQ26" s="326"/>
      <c r="BR26" s="326"/>
      <c r="BS26" s="326"/>
      <c r="BT26" s="326"/>
      <c r="BU26" s="326"/>
      <c r="BV26" s="355"/>
      <c r="BW26" s="326"/>
      <c r="BX26" s="326"/>
      <c r="BY26" s="326"/>
      <c r="BZ26" s="355"/>
      <c r="CA26" s="356"/>
      <c r="CB26" s="623"/>
      <c r="CD26" s="337">
        <f t="shared" si="0"/>
        <v>0</v>
      </c>
      <c r="CE26" s="338">
        <f t="shared" si="1"/>
        <v>0</v>
      </c>
      <c r="CF26" s="339">
        <f t="shared" si="2"/>
        <v>0</v>
      </c>
      <c r="CG26" s="340">
        <f t="shared" si="3"/>
        <v>0</v>
      </c>
    </row>
    <row r="27" spans="1:85" ht="17.100000000000001" customHeight="1">
      <c r="A27" s="678">
        <v>8</v>
      </c>
      <c r="B27" s="695" t="s">
        <v>567</v>
      </c>
      <c r="C27" s="341" t="s">
        <v>558</v>
      </c>
      <c r="D27" s="334"/>
      <c r="E27" s="334"/>
      <c r="F27" s="299"/>
      <c r="G27" s="299">
        <v>4</v>
      </c>
      <c r="H27" s="300">
        <v>4</v>
      </c>
      <c r="I27" s="301"/>
      <c r="J27" s="302"/>
      <c r="K27" s="334"/>
      <c r="L27" s="302"/>
      <c r="M27" s="302">
        <v>4</v>
      </c>
      <c r="N27" s="302">
        <v>3</v>
      </c>
      <c r="O27" s="302"/>
      <c r="P27" s="302"/>
      <c r="Q27" s="302"/>
      <c r="R27" s="304"/>
      <c r="S27" s="299"/>
      <c r="T27" s="299">
        <v>4</v>
      </c>
      <c r="U27" s="299"/>
      <c r="V27" s="299"/>
      <c r="W27" s="368"/>
      <c r="X27" s="369"/>
      <c r="Y27" s="304"/>
      <c r="Z27" s="334"/>
      <c r="AA27" s="299"/>
      <c r="AB27" s="299"/>
      <c r="AC27" s="299">
        <v>4</v>
      </c>
      <c r="AD27" s="299"/>
      <c r="AE27" s="299"/>
      <c r="AF27" s="304"/>
      <c r="AG27" s="299">
        <v>4</v>
      </c>
      <c r="AH27" s="299">
        <v>4</v>
      </c>
      <c r="AI27" s="299">
        <v>3</v>
      </c>
      <c r="AJ27" s="299">
        <v>4</v>
      </c>
      <c r="AK27" s="299">
        <v>4</v>
      </c>
      <c r="AL27" s="299"/>
      <c r="AM27" s="304"/>
      <c r="AN27" s="334"/>
      <c r="AO27" s="299">
        <v>4</v>
      </c>
      <c r="AP27" s="299">
        <v>2</v>
      </c>
      <c r="AQ27" s="299">
        <v>3</v>
      </c>
      <c r="AR27" s="299">
        <v>4</v>
      </c>
      <c r="AS27" s="299"/>
      <c r="AT27" s="304"/>
      <c r="AU27" s="299">
        <v>2</v>
      </c>
      <c r="AV27" s="299">
        <v>4</v>
      </c>
      <c r="AW27" s="299">
        <v>4</v>
      </c>
      <c r="AX27" s="299">
        <v>4</v>
      </c>
      <c r="AY27" s="299"/>
      <c r="AZ27" s="299"/>
      <c r="BA27" s="298"/>
      <c r="BB27" s="369">
        <v>4</v>
      </c>
      <c r="BC27" s="299">
        <v>4</v>
      </c>
      <c r="BD27" s="299"/>
      <c r="BE27" s="299">
        <v>3</v>
      </c>
      <c r="BF27" s="299"/>
      <c r="BG27" s="299"/>
      <c r="BH27" s="304"/>
      <c r="BI27" s="334"/>
      <c r="BJ27" s="299">
        <v>4</v>
      </c>
      <c r="BK27" s="299"/>
      <c r="BL27" s="299">
        <v>4</v>
      </c>
      <c r="BM27" s="299"/>
      <c r="BN27" s="299"/>
      <c r="BO27" s="304"/>
      <c r="BP27" s="370">
        <v>4</v>
      </c>
      <c r="BQ27" s="299"/>
      <c r="BR27" s="299">
        <v>4</v>
      </c>
      <c r="BS27" s="299"/>
      <c r="BT27" s="299"/>
      <c r="BU27" s="299"/>
      <c r="BV27" s="304"/>
      <c r="BW27" s="299"/>
      <c r="BX27" s="299"/>
      <c r="BY27" s="299"/>
      <c r="BZ27" s="304"/>
      <c r="CA27" s="368"/>
      <c r="CB27" s="684"/>
      <c r="CD27" s="306">
        <f t="shared" si="0"/>
        <v>20</v>
      </c>
      <c r="CE27" s="307">
        <f t="shared" si="1"/>
        <v>4</v>
      </c>
      <c r="CF27" s="308">
        <f t="shared" si="2"/>
        <v>2</v>
      </c>
      <c r="CG27" s="309">
        <f t="shared" si="3"/>
        <v>0</v>
      </c>
    </row>
    <row r="28" spans="1:85" ht="17.100000000000001" customHeight="1">
      <c r="A28" s="679"/>
      <c r="B28" s="696"/>
      <c r="C28" s="310" t="s">
        <v>560</v>
      </c>
      <c r="D28" s="364"/>
      <c r="E28" s="364"/>
      <c r="F28" s="312"/>
      <c r="G28" s="312">
        <v>4</v>
      </c>
      <c r="H28" s="313">
        <v>4</v>
      </c>
      <c r="I28" s="314">
        <v>3</v>
      </c>
      <c r="J28" s="315"/>
      <c r="K28" s="364"/>
      <c r="L28" s="315">
        <v>4</v>
      </c>
      <c r="M28" s="315"/>
      <c r="N28" s="315">
        <v>4</v>
      </c>
      <c r="O28" s="315"/>
      <c r="P28" s="315"/>
      <c r="Q28" s="315"/>
      <c r="R28" s="334"/>
      <c r="S28" s="359">
        <v>2</v>
      </c>
      <c r="T28" s="359"/>
      <c r="U28" s="359"/>
      <c r="V28" s="359"/>
      <c r="W28" s="360"/>
      <c r="X28" s="361"/>
      <c r="Y28" s="334"/>
      <c r="Z28" s="364"/>
      <c r="AA28" s="359"/>
      <c r="AB28" s="359"/>
      <c r="AC28" s="359">
        <v>4</v>
      </c>
      <c r="AD28" s="359"/>
      <c r="AE28" s="359"/>
      <c r="AF28" s="334"/>
      <c r="AG28" s="359">
        <v>4</v>
      </c>
      <c r="AH28" s="359"/>
      <c r="AI28" s="359"/>
      <c r="AJ28" s="359">
        <v>4</v>
      </c>
      <c r="AK28" s="359"/>
      <c r="AL28" s="359"/>
      <c r="AM28" s="334"/>
      <c r="AN28" s="364"/>
      <c r="AO28" s="359"/>
      <c r="AP28" s="359">
        <v>4</v>
      </c>
      <c r="AQ28" s="359">
        <v>4</v>
      </c>
      <c r="AR28" s="359"/>
      <c r="AS28" s="359"/>
      <c r="AT28" s="334"/>
      <c r="AU28" s="359">
        <v>3</v>
      </c>
      <c r="AV28" s="359"/>
      <c r="AW28" s="359">
        <v>4</v>
      </c>
      <c r="AX28" s="359">
        <v>4</v>
      </c>
      <c r="AY28" s="359"/>
      <c r="AZ28" s="359"/>
      <c r="BA28" s="325"/>
      <c r="BB28" s="361">
        <v>4</v>
      </c>
      <c r="BC28" s="359"/>
      <c r="BD28" s="359">
        <v>4</v>
      </c>
      <c r="BE28" s="359">
        <v>4</v>
      </c>
      <c r="BF28" s="359"/>
      <c r="BG28" s="359"/>
      <c r="BH28" s="334"/>
      <c r="BI28" s="364"/>
      <c r="BJ28" s="359"/>
      <c r="BK28" s="359">
        <v>4</v>
      </c>
      <c r="BL28" s="359">
        <v>4</v>
      </c>
      <c r="BM28" s="359"/>
      <c r="BN28" s="359"/>
      <c r="BO28" s="334"/>
      <c r="BP28" s="362">
        <v>4</v>
      </c>
      <c r="BQ28" s="359"/>
      <c r="BR28" s="359"/>
      <c r="BS28" s="359"/>
      <c r="BT28" s="359"/>
      <c r="BU28" s="359"/>
      <c r="BV28" s="334"/>
      <c r="BW28" s="359"/>
      <c r="BX28" s="359"/>
      <c r="BY28" s="359"/>
      <c r="BZ28" s="334"/>
      <c r="CA28" s="360"/>
      <c r="CB28" s="685"/>
      <c r="CD28" s="319">
        <f t="shared" si="0"/>
        <v>17</v>
      </c>
      <c r="CE28" s="320">
        <f t="shared" si="1"/>
        <v>2</v>
      </c>
      <c r="CF28" s="321">
        <f t="shared" si="2"/>
        <v>1</v>
      </c>
      <c r="CG28" s="322">
        <f t="shared" si="3"/>
        <v>0</v>
      </c>
    </row>
    <row r="29" spans="1:85" ht="17.100000000000001" customHeight="1">
      <c r="A29" s="680"/>
      <c r="B29" s="697"/>
      <c r="C29" s="323" t="s">
        <v>561</v>
      </c>
      <c r="D29" s="355"/>
      <c r="E29" s="355"/>
      <c r="F29" s="326"/>
      <c r="G29" s="326"/>
      <c r="H29" s="327"/>
      <c r="I29" s="328"/>
      <c r="J29" s="329"/>
      <c r="K29" s="355"/>
      <c r="L29" s="329"/>
      <c r="M29" s="329"/>
      <c r="N29" s="329"/>
      <c r="O29" s="329"/>
      <c r="P29" s="329"/>
      <c r="Q29" s="329"/>
      <c r="R29" s="355"/>
      <c r="S29" s="326"/>
      <c r="T29" s="326"/>
      <c r="U29" s="326"/>
      <c r="V29" s="326"/>
      <c r="W29" s="356"/>
      <c r="X29" s="357"/>
      <c r="Y29" s="355"/>
      <c r="Z29" s="355"/>
      <c r="AA29" s="326"/>
      <c r="AB29" s="326"/>
      <c r="AC29" s="326"/>
      <c r="AD29" s="326"/>
      <c r="AE29" s="326"/>
      <c r="AF29" s="355"/>
      <c r="AG29" s="326"/>
      <c r="AH29" s="326"/>
      <c r="AI29" s="326"/>
      <c r="AJ29" s="326"/>
      <c r="AK29" s="326"/>
      <c r="AL29" s="326"/>
      <c r="AM29" s="355"/>
      <c r="AN29" s="355"/>
      <c r="AO29" s="326"/>
      <c r="AP29" s="326"/>
      <c r="AQ29" s="326"/>
      <c r="AR29" s="326"/>
      <c r="AS29" s="326"/>
      <c r="AT29" s="355"/>
      <c r="AU29" s="326"/>
      <c r="AV29" s="326"/>
      <c r="AW29" s="326"/>
      <c r="AX29" s="326"/>
      <c r="AY29" s="326"/>
      <c r="AZ29" s="326"/>
      <c r="BA29" s="354"/>
      <c r="BB29" s="357"/>
      <c r="BC29" s="326"/>
      <c r="BD29" s="326"/>
      <c r="BE29" s="326"/>
      <c r="BF29" s="326"/>
      <c r="BG29" s="326"/>
      <c r="BH29" s="355"/>
      <c r="BI29" s="355"/>
      <c r="BJ29" s="326"/>
      <c r="BK29" s="326"/>
      <c r="BL29" s="326"/>
      <c r="BM29" s="326"/>
      <c r="BN29" s="326"/>
      <c r="BO29" s="355"/>
      <c r="BP29" s="358"/>
      <c r="BQ29" s="326"/>
      <c r="BR29" s="326"/>
      <c r="BS29" s="326"/>
      <c r="BT29" s="326"/>
      <c r="BU29" s="326"/>
      <c r="BV29" s="355"/>
      <c r="BW29" s="326"/>
      <c r="BX29" s="326"/>
      <c r="BY29" s="326"/>
      <c r="BZ29" s="355"/>
      <c r="CA29" s="356"/>
      <c r="CB29" s="686"/>
      <c r="CD29" s="337">
        <f t="shared" si="0"/>
        <v>0</v>
      </c>
      <c r="CE29" s="338">
        <f t="shared" si="1"/>
        <v>0</v>
      </c>
      <c r="CF29" s="339">
        <f t="shared" si="2"/>
        <v>0</v>
      </c>
      <c r="CG29" s="340">
        <f t="shared" si="3"/>
        <v>0</v>
      </c>
    </row>
    <row r="30" spans="1:85" ht="17.100000000000001" customHeight="1">
      <c r="A30" s="678">
        <v>9</v>
      </c>
      <c r="B30" s="695" t="s">
        <v>568</v>
      </c>
      <c r="C30" s="341" t="s">
        <v>558</v>
      </c>
      <c r="D30" s="304"/>
      <c r="E30" s="304"/>
      <c r="F30" s="299"/>
      <c r="G30" s="299">
        <v>4</v>
      </c>
      <c r="H30" s="300">
        <v>4</v>
      </c>
      <c r="I30" s="301"/>
      <c r="J30" s="302"/>
      <c r="K30" s="334"/>
      <c r="L30" s="302"/>
      <c r="M30" s="302">
        <v>4</v>
      </c>
      <c r="N30" s="302">
        <v>4</v>
      </c>
      <c r="O30" s="302"/>
      <c r="P30" s="302"/>
      <c r="Q30" s="302"/>
      <c r="R30" s="304"/>
      <c r="S30" s="299"/>
      <c r="T30" s="299">
        <v>4</v>
      </c>
      <c r="U30" s="299"/>
      <c r="V30" s="299"/>
      <c r="W30" s="368"/>
      <c r="X30" s="369"/>
      <c r="Y30" s="304"/>
      <c r="Z30" s="304"/>
      <c r="AA30" s="299"/>
      <c r="AB30" s="299"/>
      <c r="AC30" s="299">
        <v>4</v>
      </c>
      <c r="AD30" s="299"/>
      <c r="AE30" s="299">
        <v>4</v>
      </c>
      <c r="AF30" s="304"/>
      <c r="AG30" s="299">
        <v>4</v>
      </c>
      <c r="AH30" s="299">
        <v>4</v>
      </c>
      <c r="AI30" s="299">
        <v>4</v>
      </c>
      <c r="AJ30" s="299">
        <v>1</v>
      </c>
      <c r="AK30" s="299">
        <v>2</v>
      </c>
      <c r="AL30" s="299"/>
      <c r="AM30" s="304"/>
      <c r="AN30" s="304"/>
      <c r="AO30" s="299">
        <v>4</v>
      </c>
      <c r="AP30" s="299">
        <v>4</v>
      </c>
      <c r="AQ30" s="299">
        <v>4</v>
      </c>
      <c r="AR30" s="299">
        <v>4</v>
      </c>
      <c r="AS30" s="299"/>
      <c r="AT30" s="304"/>
      <c r="AU30" s="299">
        <v>4</v>
      </c>
      <c r="AV30" s="299">
        <v>4</v>
      </c>
      <c r="AW30" s="299">
        <v>3</v>
      </c>
      <c r="AX30" s="299">
        <v>4</v>
      </c>
      <c r="AY30" s="299"/>
      <c r="AZ30" s="299"/>
      <c r="BA30" s="298"/>
      <c r="BB30" s="369">
        <v>4</v>
      </c>
      <c r="BC30" s="299">
        <v>4</v>
      </c>
      <c r="BD30" s="299"/>
      <c r="BE30" s="299">
        <v>4</v>
      </c>
      <c r="BF30" s="299"/>
      <c r="BG30" s="299"/>
      <c r="BH30" s="304"/>
      <c r="BI30" s="304"/>
      <c r="BJ30" s="299">
        <v>4</v>
      </c>
      <c r="BK30" s="299"/>
      <c r="BL30" s="299">
        <v>4</v>
      </c>
      <c r="BM30" s="299"/>
      <c r="BN30" s="299"/>
      <c r="BO30" s="304"/>
      <c r="BP30" s="370">
        <v>4</v>
      </c>
      <c r="BQ30" s="299"/>
      <c r="BR30" s="299">
        <v>4</v>
      </c>
      <c r="BS30" s="299"/>
      <c r="BT30" s="299"/>
      <c r="BU30" s="299"/>
      <c r="BV30" s="304"/>
      <c r="BW30" s="299"/>
      <c r="BX30" s="299"/>
      <c r="BY30" s="299"/>
      <c r="BZ30" s="304"/>
      <c r="CA30" s="368"/>
      <c r="CB30" s="684"/>
      <c r="CD30" s="306">
        <f t="shared" si="0"/>
        <v>24</v>
      </c>
      <c r="CE30" s="307">
        <f t="shared" si="1"/>
        <v>1</v>
      </c>
      <c r="CF30" s="308">
        <f t="shared" si="2"/>
        <v>1</v>
      </c>
      <c r="CG30" s="309">
        <f t="shared" si="3"/>
        <v>1</v>
      </c>
    </row>
    <row r="31" spans="1:85" ht="17.100000000000001" customHeight="1">
      <c r="A31" s="679"/>
      <c r="B31" s="696"/>
      <c r="C31" s="310" t="s">
        <v>560</v>
      </c>
      <c r="D31" s="364"/>
      <c r="E31" s="364"/>
      <c r="F31" s="312"/>
      <c r="G31" s="312">
        <v>4</v>
      </c>
      <c r="H31" s="313">
        <v>4</v>
      </c>
      <c r="I31" s="314">
        <v>3</v>
      </c>
      <c r="J31" s="315"/>
      <c r="K31" s="364"/>
      <c r="L31" s="315">
        <v>4</v>
      </c>
      <c r="M31" s="315"/>
      <c r="N31" s="315">
        <v>4</v>
      </c>
      <c r="O31" s="315"/>
      <c r="P31" s="315"/>
      <c r="Q31" s="315"/>
      <c r="R31" s="334"/>
      <c r="S31" s="359">
        <v>4</v>
      </c>
      <c r="T31" s="359"/>
      <c r="U31" s="359"/>
      <c r="V31" s="359"/>
      <c r="W31" s="360"/>
      <c r="X31" s="361"/>
      <c r="Y31" s="334"/>
      <c r="Z31" s="364"/>
      <c r="AA31" s="359"/>
      <c r="AB31" s="359"/>
      <c r="AC31" s="359">
        <v>4</v>
      </c>
      <c r="AD31" s="359"/>
      <c r="AE31" s="359"/>
      <c r="AF31" s="334"/>
      <c r="AG31" s="359"/>
      <c r="AH31" s="359"/>
      <c r="AI31" s="359">
        <v>4</v>
      </c>
      <c r="AJ31" s="359">
        <v>2</v>
      </c>
      <c r="AK31" s="359"/>
      <c r="AL31" s="359"/>
      <c r="AM31" s="334"/>
      <c r="AN31" s="364"/>
      <c r="AO31" s="359"/>
      <c r="AP31" s="359">
        <v>4</v>
      </c>
      <c r="AQ31" s="359">
        <v>4</v>
      </c>
      <c r="AR31" s="359"/>
      <c r="AS31" s="359"/>
      <c r="AT31" s="334"/>
      <c r="AU31" s="359">
        <v>4</v>
      </c>
      <c r="AV31" s="359"/>
      <c r="AW31" s="359">
        <v>4</v>
      </c>
      <c r="AX31" s="359">
        <v>4</v>
      </c>
      <c r="AY31" s="359"/>
      <c r="AZ31" s="359"/>
      <c r="BA31" s="325"/>
      <c r="BB31" s="361">
        <v>4</v>
      </c>
      <c r="BC31" s="359"/>
      <c r="BD31" s="359">
        <v>4</v>
      </c>
      <c r="BE31" s="359">
        <v>4</v>
      </c>
      <c r="BF31" s="359"/>
      <c r="BG31" s="359"/>
      <c r="BH31" s="334"/>
      <c r="BI31" s="364"/>
      <c r="BJ31" s="359"/>
      <c r="BK31" s="359">
        <v>4</v>
      </c>
      <c r="BL31" s="359">
        <v>4</v>
      </c>
      <c r="BM31" s="359"/>
      <c r="BN31" s="359"/>
      <c r="BO31" s="334"/>
      <c r="BP31" s="362">
        <v>4</v>
      </c>
      <c r="BQ31" s="359"/>
      <c r="BR31" s="359"/>
      <c r="BS31" s="359"/>
      <c r="BT31" s="359"/>
      <c r="BU31" s="359"/>
      <c r="BV31" s="334"/>
      <c r="BW31" s="359"/>
      <c r="BX31" s="359"/>
      <c r="BY31" s="359"/>
      <c r="BZ31" s="334"/>
      <c r="CA31" s="360"/>
      <c r="CB31" s="685"/>
      <c r="CD31" s="319">
        <f t="shared" si="0"/>
        <v>18</v>
      </c>
      <c r="CE31" s="320">
        <f t="shared" si="1"/>
        <v>1</v>
      </c>
      <c r="CF31" s="321">
        <f t="shared" si="2"/>
        <v>1</v>
      </c>
      <c r="CG31" s="322">
        <f t="shared" si="3"/>
        <v>0</v>
      </c>
    </row>
    <row r="32" spans="1:85" ht="17.100000000000001" customHeight="1">
      <c r="A32" s="680"/>
      <c r="B32" s="697"/>
      <c r="C32" s="323" t="s">
        <v>561</v>
      </c>
      <c r="D32" s="355"/>
      <c r="E32" s="355"/>
      <c r="F32" s="326"/>
      <c r="G32" s="326"/>
      <c r="H32" s="327"/>
      <c r="I32" s="328"/>
      <c r="J32" s="329"/>
      <c r="K32" s="355"/>
      <c r="L32" s="329"/>
      <c r="M32" s="329"/>
      <c r="N32" s="329"/>
      <c r="O32" s="329"/>
      <c r="P32" s="329"/>
      <c r="Q32" s="329"/>
      <c r="R32" s="355"/>
      <c r="S32" s="326"/>
      <c r="T32" s="326"/>
      <c r="U32" s="326"/>
      <c r="V32" s="326"/>
      <c r="W32" s="356"/>
      <c r="X32" s="357"/>
      <c r="Y32" s="355"/>
      <c r="Z32" s="355"/>
      <c r="AA32" s="326"/>
      <c r="AB32" s="326"/>
      <c r="AC32" s="326"/>
      <c r="AD32" s="326"/>
      <c r="AE32" s="326"/>
      <c r="AF32" s="355"/>
      <c r="AG32" s="326"/>
      <c r="AH32" s="326"/>
      <c r="AI32" s="326"/>
      <c r="AJ32" s="326"/>
      <c r="AK32" s="326"/>
      <c r="AL32" s="326"/>
      <c r="AM32" s="355"/>
      <c r="AN32" s="355"/>
      <c r="AO32" s="326"/>
      <c r="AP32" s="326"/>
      <c r="AQ32" s="326"/>
      <c r="AR32" s="326"/>
      <c r="AS32" s="326"/>
      <c r="AT32" s="355"/>
      <c r="AU32" s="326"/>
      <c r="AV32" s="326"/>
      <c r="AW32" s="326"/>
      <c r="AX32" s="326"/>
      <c r="AY32" s="326"/>
      <c r="AZ32" s="326"/>
      <c r="BA32" s="354"/>
      <c r="BB32" s="357"/>
      <c r="BC32" s="326"/>
      <c r="BD32" s="326"/>
      <c r="BE32" s="326"/>
      <c r="BF32" s="326"/>
      <c r="BG32" s="326"/>
      <c r="BH32" s="355"/>
      <c r="BI32" s="355"/>
      <c r="BJ32" s="326"/>
      <c r="BK32" s="326"/>
      <c r="BL32" s="326"/>
      <c r="BM32" s="326"/>
      <c r="BN32" s="326"/>
      <c r="BO32" s="355"/>
      <c r="BP32" s="358"/>
      <c r="BQ32" s="326"/>
      <c r="BR32" s="326"/>
      <c r="BS32" s="326"/>
      <c r="BT32" s="326"/>
      <c r="BU32" s="326"/>
      <c r="BV32" s="355"/>
      <c r="BW32" s="326"/>
      <c r="BX32" s="326"/>
      <c r="BY32" s="326"/>
      <c r="BZ32" s="355"/>
      <c r="CA32" s="356"/>
      <c r="CB32" s="686"/>
      <c r="CD32" s="337">
        <f t="shared" si="0"/>
        <v>0</v>
      </c>
      <c r="CE32" s="338">
        <f t="shared" si="1"/>
        <v>0</v>
      </c>
      <c r="CF32" s="339">
        <f t="shared" si="2"/>
        <v>0</v>
      </c>
      <c r="CG32" s="340">
        <f t="shared" si="3"/>
        <v>0</v>
      </c>
    </row>
    <row r="33" spans="1:85" ht="17.100000000000001" customHeight="1">
      <c r="A33" s="678">
        <v>10</v>
      </c>
      <c r="B33" s="695" t="s">
        <v>569</v>
      </c>
      <c r="C33" s="341" t="s">
        <v>558</v>
      </c>
      <c r="D33" s="304"/>
      <c r="E33" s="304"/>
      <c r="F33" s="299"/>
      <c r="G33" s="299">
        <v>4</v>
      </c>
      <c r="H33" s="300">
        <v>4</v>
      </c>
      <c r="I33" s="301"/>
      <c r="J33" s="302"/>
      <c r="K33" s="334"/>
      <c r="L33" s="302"/>
      <c r="M33" s="302">
        <v>4</v>
      </c>
      <c r="N33" s="302">
        <v>4</v>
      </c>
      <c r="O33" s="302"/>
      <c r="P33" s="302"/>
      <c r="Q33" s="302"/>
      <c r="R33" s="304"/>
      <c r="S33" s="299"/>
      <c r="T33" s="299">
        <v>4</v>
      </c>
      <c r="U33" s="299"/>
      <c r="V33" s="299"/>
      <c r="W33" s="368">
        <v>4</v>
      </c>
      <c r="X33" s="369"/>
      <c r="Y33" s="304"/>
      <c r="Z33" s="304"/>
      <c r="AA33" s="299"/>
      <c r="AB33" s="299"/>
      <c r="AC33" s="299">
        <v>4</v>
      </c>
      <c r="AD33" s="299"/>
      <c r="AE33" s="299">
        <v>4</v>
      </c>
      <c r="AF33" s="304"/>
      <c r="AG33" s="299">
        <v>4</v>
      </c>
      <c r="AH33" s="299">
        <v>4</v>
      </c>
      <c r="AI33" s="299">
        <v>4</v>
      </c>
      <c r="AJ33" s="299">
        <v>4</v>
      </c>
      <c r="AK33" s="299">
        <v>4</v>
      </c>
      <c r="AL33" s="299"/>
      <c r="AM33" s="304"/>
      <c r="AN33" s="304"/>
      <c r="AO33" s="299">
        <v>4</v>
      </c>
      <c r="AP33" s="299">
        <v>4</v>
      </c>
      <c r="AQ33" s="299">
        <v>2</v>
      </c>
      <c r="AR33" s="299">
        <v>4</v>
      </c>
      <c r="AS33" s="299"/>
      <c r="AT33" s="304"/>
      <c r="AU33" s="299">
        <v>4</v>
      </c>
      <c r="AV33" s="299">
        <v>4</v>
      </c>
      <c r="AW33" s="299">
        <v>4</v>
      </c>
      <c r="AX33" s="299">
        <v>4</v>
      </c>
      <c r="AY33" s="299"/>
      <c r="AZ33" s="299"/>
      <c r="BA33" s="298"/>
      <c r="BB33" s="369">
        <v>4</v>
      </c>
      <c r="BC33" s="299">
        <v>4</v>
      </c>
      <c r="BD33" s="299"/>
      <c r="BE33" s="299">
        <v>4</v>
      </c>
      <c r="BF33" s="299"/>
      <c r="BG33" s="299"/>
      <c r="BH33" s="304"/>
      <c r="BI33" s="304"/>
      <c r="BJ33" s="299">
        <v>4</v>
      </c>
      <c r="BK33" s="299"/>
      <c r="BL33" s="299">
        <v>4</v>
      </c>
      <c r="BM33" s="299"/>
      <c r="BN33" s="299"/>
      <c r="BO33" s="304"/>
      <c r="BP33" s="370">
        <v>4</v>
      </c>
      <c r="BQ33" s="299"/>
      <c r="BR33" s="299">
        <v>4</v>
      </c>
      <c r="BS33" s="299"/>
      <c r="BT33" s="299"/>
      <c r="BU33" s="299"/>
      <c r="BV33" s="304"/>
      <c r="BW33" s="299"/>
      <c r="BX33" s="299"/>
      <c r="BY33" s="299"/>
      <c r="BZ33" s="304"/>
      <c r="CA33" s="368"/>
      <c r="CB33" s="684"/>
      <c r="CD33" s="306">
        <f t="shared" si="0"/>
        <v>27</v>
      </c>
      <c r="CE33" s="307">
        <f t="shared" si="1"/>
        <v>0</v>
      </c>
      <c r="CF33" s="308">
        <f t="shared" si="2"/>
        <v>1</v>
      </c>
      <c r="CG33" s="309">
        <f t="shared" si="3"/>
        <v>0</v>
      </c>
    </row>
    <row r="34" spans="1:85" ht="17.100000000000001" customHeight="1">
      <c r="A34" s="679"/>
      <c r="B34" s="696"/>
      <c r="C34" s="310" t="s">
        <v>560</v>
      </c>
      <c r="D34" s="364"/>
      <c r="E34" s="364"/>
      <c r="F34" s="312"/>
      <c r="G34" s="312">
        <v>4</v>
      </c>
      <c r="H34" s="313">
        <v>4</v>
      </c>
      <c r="I34" s="314">
        <v>4</v>
      </c>
      <c r="J34" s="315"/>
      <c r="K34" s="364"/>
      <c r="L34" s="315">
        <v>4</v>
      </c>
      <c r="M34" s="315"/>
      <c r="N34" s="315">
        <v>4</v>
      </c>
      <c r="O34" s="315"/>
      <c r="P34" s="315"/>
      <c r="Q34" s="315"/>
      <c r="R34" s="364"/>
      <c r="S34" s="312">
        <v>4</v>
      </c>
      <c r="T34" s="312"/>
      <c r="U34" s="312"/>
      <c r="V34" s="312"/>
      <c r="W34" s="365"/>
      <c r="X34" s="366"/>
      <c r="Y34" s="364"/>
      <c r="Z34" s="364"/>
      <c r="AA34" s="312"/>
      <c r="AB34" s="312"/>
      <c r="AC34" s="312">
        <v>4</v>
      </c>
      <c r="AD34" s="312"/>
      <c r="AE34" s="312"/>
      <c r="AF34" s="364"/>
      <c r="AG34" s="312">
        <v>4</v>
      </c>
      <c r="AH34" s="312"/>
      <c r="AI34" s="312">
        <v>4</v>
      </c>
      <c r="AJ34" s="312">
        <v>4</v>
      </c>
      <c r="AK34" s="312"/>
      <c r="AL34" s="312"/>
      <c r="AM34" s="364"/>
      <c r="AN34" s="364"/>
      <c r="AO34" s="312"/>
      <c r="AP34" s="312">
        <v>4</v>
      </c>
      <c r="AQ34" s="312"/>
      <c r="AR34" s="312"/>
      <c r="AS34" s="312"/>
      <c r="AT34" s="364"/>
      <c r="AU34" s="312">
        <v>4</v>
      </c>
      <c r="AV34" s="312"/>
      <c r="AW34" s="312">
        <v>4</v>
      </c>
      <c r="AX34" s="312">
        <v>4</v>
      </c>
      <c r="AY34" s="312"/>
      <c r="AZ34" s="312"/>
      <c r="BA34" s="363"/>
      <c r="BB34" s="366">
        <v>4</v>
      </c>
      <c r="BC34" s="312"/>
      <c r="BD34" s="312">
        <v>4</v>
      </c>
      <c r="BE34" s="312">
        <v>4</v>
      </c>
      <c r="BF34" s="312"/>
      <c r="BG34" s="312"/>
      <c r="BH34" s="364"/>
      <c r="BI34" s="364"/>
      <c r="BJ34" s="312"/>
      <c r="BK34" s="312">
        <v>4</v>
      </c>
      <c r="BL34" s="312">
        <v>4</v>
      </c>
      <c r="BM34" s="312"/>
      <c r="BN34" s="312"/>
      <c r="BO34" s="364"/>
      <c r="BP34" s="367">
        <v>4</v>
      </c>
      <c r="BQ34" s="312"/>
      <c r="BR34" s="312"/>
      <c r="BS34" s="312"/>
      <c r="BT34" s="312"/>
      <c r="BU34" s="312"/>
      <c r="BV34" s="364"/>
      <c r="BW34" s="312"/>
      <c r="BX34" s="312"/>
      <c r="BY34" s="312"/>
      <c r="BZ34" s="364"/>
      <c r="CA34" s="365"/>
      <c r="CB34" s="685"/>
      <c r="CD34" s="319">
        <f t="shared" si="0"/>
        <v>20</v>
      </c>
      <c r="CE34" s="320">
        <f t="shared" si="1"/>
        <v>0</v>
      </c>
      <c r="CF34" s="321">
        <f t="shared" si="2"/>
        <v>0</v>
      </c>
      <c r="CG34" s="322">
        <f t="shared" si="3"/>
        <v>0</v>
      </c>
    </row>
    <row r="35" spans="1:85" ht="17.100000000000001" customHeight="1">
      <c r="A35" s="680"/>
      <c r="B35" s="697"/>
      <c r="C35" s="323" t="s">
        <v>561</v>
      </c>
      <c r="D35" s="355"/>
      <c r="E35" s="355"/>
      <c r="F35" s="326"/>
      <c r="G35" s="326"/>
      <c r="H35" s="327"/>
      <c r="I35" s="328"/>
      <c r="J35" s="329"/>
      <c r="K35" s="355"/>
      <c r="L35" s="329"/>
      <c r="M35" s="329"/>
      <c r="N35" s="329"/>
      <c r="O35" s="329"/>
      <c r="P35" s="329"/>
      <c r="Q35" s="329"/>
      <c r="R35" s="355"/>
      <c r="S35" s="326"/>
      <c r="T35" s="326"/>
      <c r="U35" s="326"/>
      <c r="V35" s="326"/>
      <c r="W35" s="356"/>
      <c r="X35" s="357"/>
      <c r="Y35" s="355"/>
      <c r="Z35" s="355"/>
      <c r="AA35" s="326"/>
      <c r="AB35" s="326"/>
      <c r="AC35" s="326"/>
      <c r="AD35" s="326"/>
      <c r="AE35" s="326"/>
      <c r="AF35" s="355"/>
      <c r="AG35" s="326"/>
      <c r="AH35" s="326"/>
      <c r="AI35" s="326"/>
      <c r="AJ35" s="326"/>
      <c r="AK35" s="326"/>
      <c r="AL35" s="326"/>
      <c r="AM35" s="355"/>
      <c r="AN35" s="355"/>
      <c r="AO35" s="326"/>
      <c r="AP35" s="326"/>
      <c r="AQ35" s="326"/>
      <c r="AR35" s="326"/>
      <c r="AS35" s="326"/>
      <c r="AT35" s="355"/>
      <c r="AU35" s="326"/>
      <c r="AV35" s="326"/>
      <c r="AW35" s="326"/>
      <c r="AX35" s="326"/>
      <c r="AY35" s="326"/>
      <c r="AZ35" s="326"/>
      <c r="BA35" s="354"/>
      <c r="BB35" s="357"/>
      <c r="BC35" s="326"/>
      <c r="BD35" s="326"/>
      <c r="BE35" s="326"/>
      <c r="BF35" s="326"/>
      <c r="BG35" s="326"/>
      <c r="BH35" s="355"/>
      <c r="BI35" s="355"/>
      <c r="BJ35" s="326"/>
      <c r="BK35" s="326"/>
      <c r="BL35" s="326"/>
      <c r="BM35" s="326"/>
      <c r="BN35" s="326"/>
      <c r="BO35" s="355"/>
      <c r="BP35" s="358"/>
      <c r="BQ35" s="326"/>
      <c r="BR35" s="326"/>
      <c r="BS35" s="326"/>
      <c r="BT35" s="326"/>
      <c r="BU35" s="326"/>
      <c r="BV35" s="355"/>
      <c r="BW35" s="326"/>
      <c r="BX35" s="326"/>
      <c r="BY35" s="326"/>
      <c r="BZ35" s="355"/>
      <c r="CA35" s="356"/>
      <c r="CB35" s="686"/>
      <c r="CD35" s="337">
        <f t="shared" si="0"/>
        <v>0</v>
      </c>
      <c r="CE35" s="338">
        <f t="shared" si="1"/>
        <v>0</v>
      </c>
      <c r="CF35" s="339">
        <f t="shared" si="2"/>
        <v>0</v>
      </c>
      <c r="CG35" s="340">
        <f t="shared" si="3"/>
        <v>0</v>
      </c>
    </row>
    <row r="36" spans="1:85" ht="17.100000000000001" customHeight="1">
      <c r="A36" s="678">
        <v>11</v>
      </c>
      <c r="B36" s="681" t="s">
        <v>584</v>
      </c>
      <c r="C36" s="341" t="s">
        <v>558</v>
      </c>
      <c r="D36" s="304"/>
      <c r="E36" s="304"/>
      <c r="F36" s="299"/>
      <c r="G36" s="299"/>
      <c r="H36" s="300">
        <v>2</v>
      </c>
      <c r="I36" s="301"/>
      <c r="J36" s="302"/>
      <c r="K36" s="304"/>
      <c r="L36" s="302"/>
      <c r="M36" s="302"/>
      <c r="N36" s="302">
        <v>2</v>
      </c>
      <c r="O36" s="302"/>
      <c r="P36" s="302"/>
      <c r="Q36" s="302"/>
      <c r="R36" s="304"/>
      <c r="S36" s="299"/>
      <c r="T36" s="299"/>
      <c r="U36" s="299"/>
      <c r="V36" s="299"/>
      <c r="W36" s="368">
        <v>2</v>
      </c>
      <c r="X36" s="369"/>
      <c r="Y36" s="304"/>
      <c r="Z36" s="304"/>
      <c r="AA36" s="299"/>
      <c r="AB36" s="299"/>
      <c r="AC36" s="299">
        <v>2</v>
      </c>
      <c r="AD36" s="299">
        <v>2</v>
      </c>
      <c r="AE36" s="299"/>
      <c r="AF36" s="304"/>
      <c r="AG36" s="299">
        <v>2</v>
      </c>
      <c r="AH36" s="299"/>
      <c r="AI36" s="299">
        <v>2</v>
      </c>
      <c r="AJ36" s="299">
        <v>2</v>
      </c>
      <c r="AK36" s="299">
        <v>2</v>
      </c>
      <c r="AL36" s="299"/>
      <c r="AM36" s="304"/>
      <c r="AN36" s="304"/>
      <c r="AO36" s="299"/>
      <c r="AP36" s="299">
        <v>2</v>
      </c>
      <c r="AQ36" s="299">
        <v>2</v>
      </c>
      <c r="AR36" s="299"/>
      <c r="AS36" s="299"/>
      <c r="AT36" s="304"/>
      <c r="AU36" s="299">
        <v>2</v>
      </c>
      <c r="AV36" s="299"/>
      <c r="AW36" s="299">
        <v>2</v>
      </c>
      <c r="AX36" s="299">
        <v>2</v>
      </c>
      <c r="AY36" s="299"/>
      <c r="AZ36" s="299"/>
      <c r="BA36" s="298"/>
      <c r="BB36" s="369">
        <v>2</v>
      </c>
      <c r="BC36" s="299"/>
      <c r="BD36" s="299"/>
      <c r="BE36" s="299">
        <v>2</v>
      </c>
      <c r="BF36" s="299"/>
      <c r="BG36" s="299"/>
      <c r="BH36" s="304"/>
      <c r="BI36" s="304"/>
      <c r="BJ36" s="299"/>
      <c r="BK36" s="299"/>
      <c r="BL36" s="299">
        <v>2</v>
      </c>
      <c r="BM36" s="299"/>
      <c r="BN36" s="299"/>
      <c r="BO36" s="304"/>
      <c r="BP36" s="370">
        <v>2</v>
      </c>
      <c r="BQ36" s="299"/>
      <c r="BR36" s="299">
        <v>2</v>
      </c>
      <c r="BS36" s="299"/>
      <c r="BT36" s="299"/>
      <c r="BU36" s="299"/>
      <c r="BV36" s="304"/>
      <c r="BW36" s="299"/>
      <c r="BX36" s="299"/>
      <c r="BY36" s="299"/>
      <c r="BZ36" s="304"/>
      <c r="CA36" s="368"/>
      <c r="CB36" s="684" t="s">
        <v>616</v>
      </c>
      <c r="CD36" s="306">
        <f t="shared" si="0"/>
        <v>0</v>
      </c>
      <c r="CE36" s="307">
        <f t="shared" si="1"/>
        <v>0</v>
      </c>
      <c r="CF36" s="308">
        <f t="shared" si="2"/>
        <v>19</v>
      </c>
      <c r="CG36" s="309">
        <f t="shared" si="3"/>
        <v>0</v>
      </c>
    </row>
    <row r="37" spans="1:85" ht="17.100000000000001" customHeight="1">
      <c r="A37" s="679"/>
      <c r="B37" s="682"/>
      <c r="C37" s="310" t="s">
        <v>560</v>
      </c>
      <c r="D37" s="349"/>
      <c r="E37" s="349"/>
      <c r="F37" s="312"/>
      <c r="G37" s="312">
        <v>2</v>
      </c>
      <c r="H37" s="313">
        <v>2</v>
      </c>
      <c r="I37" s="314">
        <v>2</v>
      </c>
      <c r="J37" s="315"/>
      <c r="K37" s="334"/>
      <c r="L37" s="315">
        <v>2</v>
      </c>
      <c r="M37" s="315"/>
      <c r="N37" s="315"/>
      <c r="O37" s="315"/>
      <c r="P37" s="315"/>
      <c r="Q37" s="315"/>
      <c r="R37" s="349"/>
      <c r="S37" s="350">
        <v>2</v>
      </c>
      <c r="T37" s="350"/>
      <c r="U37" s="350"/>
      <c r="V37" s="350"/>
      <c r="W37" s="351"/>
      <c r="X37" s="352"/>
      <c r="Y37" s="349"/>
      <c r="Z37" s="349"/>
      <c r="AA37" s="350"/>
      <c r="AB37" s="350"/>
      <c r="AC37" s="350"/>
      <c r="AD37" s="350"/>
      <c r="AE37" s="350"/>
      <c r="AF37" s="349"/>
      <c r="AG37" s="350">
        <v>2</v>
      </c>
      <c r="AH37" s="350"/>
      <c r="AI37" s="350"/>
      <c r="AJ37" s="350">
        <v>2</v>
      </c>
      <c r="AK37" s="350"/>
      <c r="AL37" s="350"/>
      <c r="AM37" s="349"/>
      <c r="AN37" s="349"/>
      <c r="AO37" s="350"/>
      <c r="AP37" s="350"/>
      <c r="AQ37" s="350">
        <v>2</v>
      </c>
      <c r="AR37" s="350"/>
      <c r="AS37" s="350"/>
      <c r="AT37" s="349"/>
      <c r="AU37" s="350">
        <v>2</v>
      </c>
      <c r="AV37" s="350"/>
      <c r="AW37" s="350"/>
      <c r="AX37" s="350">
        <v>2</v>
      </c>
      <c r="AY37" s="350"/>
      <c r="AZ37" s="350"/>
      <c r="BA37" s="348"/>
      <c r="BB37" s="352">
        <v>2</v>
      </c>
      <c r="BC37" s="350"/>
      <c r="BD37" s="350"/>
      <c r="BE37" s="350">
        <v>2</v>
      </c>
      <c r="BF37" s="350"/>
      <c r="BG37" s="350"/>
      <c r="BH37" s="349"/>
      <c r="BI37" s="349"/>
      <c r="BJ37" s="350"/>
      <c r="BK37" s="350"/>
      <c r="BL37" s="350">
        <v>2</v>
      </c>
      <c r="BM37" s="350"/>
      <c r="BN37" s="350"/>
      <c r="BO37" s="349"/>
      <c r="BP37" s="353">
        <v>2</v>
      </c>
      <c r="BQ37" s="350"/>
      <c r="BR37" s="350"/>
      <c r="BS37" s="350"/>
      <c r="BT37" s="350"/>
      <c r="BU37" s="350"/>
      <c r="BV37" s="349"/>
      <c r="BW37" s="350"/>
      <c r="BX37" s="350"/>
      <c r="BY37" s="350"/>
      <c r="BZ37" s="349"/>
      <c r="CA37" s="351"/>
      <c r="CB37" s="685"/>
      <c r="CD37" s="319">
        <f t="shared" si="0"/>
        <v>0</v>
      </c>
      <c r="CE37" s="320">
        <f t="shared" si="1"/>
        <v>0</v>
      </c>
      <c r="CF37" s="321">
        <f t="shared" si="2"/>
        <v>14</v>
      </c>
      <c r="CG37" s="322">
        <f t="shared" si="3"/>
        <v>0</v>
      </c>
    </row>
    <row r="38" spans="1:85" ht="17.100000000000001" customHeight="1">
      <c r="A38" s="680"/>
      <c r="B38" s="683"/>
      <c r="C38" s="323" t="s">
        <v>561</v>
      </c>
      <c r="D38" s="355"/>
      <c r="E38" s="355"/>
      <c r="F38" s="326"/>
      <c r="G38" s="326"/>
      <c r="H38" s="327"/>
      <c r="I38" s="328"/>
      <c r="J38" s="329"/>
      <c r="K38" s="355"/>
      <c r="L38" s="329"/>
      <c r="M38" s="329"/>
      <c r="N38" s="329"/>
      <c r="O38" s="329"/>
      <c r="P38" s="329"/>
      <c r="Q38" s="329"/>
      <c r="R38" s="355"/>
      <c r="S38" s="326"/>
      <c r="T38" s="326"/>
      <c r="U38" s="326"/>
      <c r="V38" s="326"/>
      <c r="W38" s="356"/>
      <c r="X38" s="357"/>
      <c r="Y38" s="355"/>
      <c r="Z38" s="355"/>
      <c r="AA38" s="326"/>
      <c r="AB38" s="326"/>
      <c r="AC38" s="326"/>
      <c r="AD38" s="326"/>
      <c r="AE38" s="326"/>
      <c r="AF38" s="355"/>
      <c r="AG38" s="326"/>
      <c r="AH38" s="326"/>
      <c r="AI38" s="326"/>
      <c r="AJ38" s="326"/>
      <c r="AK38" s="326"/>
      <c r="AL38" s="326"/>
      <c r="AM38" s="355"/>
      <c r="AN38" s="355"/>
      <c r="AO38" s="326"/>
      <c r="AP38" s="326"/>
      <c r="AQ38" s="326"/>
      <c r="AR38" s="326"/>
      <c r="AS38" s="326"/>
      <c r="AT38" s="355"/>
      <c r="AU38" s="326"/>
      <c r="AV38" s="326"/>
      <c r="AW38" s="326"/>
      <c r="AX38" s="326"/>
      <c r="AY38" s="326"/>
      <c r="AZ38" s="326"/>
      <c r="BA38" s="354"/>
      <c r="BB38" s="357"/>
      <c r="BC38" s="326"/>
      <c r="BD38" s="326"/>
      <c r="BE38" s="326"/>
      <c r="BF38" s="326"/>
      <c r="BG38" s="326"/>
      <c r="BH38" s="355"/>
      <c r="BI38" s="355"/>
      <c r="BJ38" s="326"/>
      <c r="BK38" s="326"/>
      <c r="BL38" s="326"/>
      <c r="BM38" s="326"/>
      <c r="BN38" s="326"/>
      <c r="BO38" s="355"/>
      <c r="BP38" s="358"/>
      <c r="BQ38" s="326"/>
      <c r="BR38" s="326"/>
      <c r="BS38" s="326"/>
      <c r="BT38" s="326"/>
      <c r="BU38" s="326"/>
      <c r="BV38" s="355"/>
      <c r="BW38" s="326"/>
      <c r="BX38" s="326"/>
      <c r="BY38" s="326"/>
      <c r="BZ38" s="355"/>
      <c r="CA38" s="356"/>
      <c r="CB38" s="686"/>
      <c r="CD38" s="337">
        <f t="shared" ref="CD38:CD69" si="4">COUNTIF(D38:CA38,"4")</f>
        <v>0</v>
      </c>
      <c r="CE38" s="338">
        <f t="shared" ref="CE38:CE69" si="5">COUNTIF(D38:CA38,"3")</f>
        <v>0</v>
      </c>
      <c r="CF38" s="339">
        <f t="shared" ref="CF38:CF69" si="6">COUNTIF(D38:CA38,"2")</f>
        <v>0</v>
      </c>
      <c r="CG38" s="340">
        <f t="shared" ref="CG38:CG69" si="7">COUNTIF(D38:CA38,"1")</f>
        <v>0</v>
      </c>
    </row>
    <row r="39" spans="1:85" ht="17.100000000000001" customHeight="1">
      <c r="A39" s="678">
        <v>12</v>
      </c>
      <c r="B39" s="695" t="s">
        <v>571</v>
      </c>
      <c r="C39" s="341" t="s">
        <v>558</v>
      </c>
      <c r="D39" s="304"/>
      <c r="E39" s="304"/>
      <c r="F39" s="299"/>
      <c r="G39" s="299">
        <v>4</v>
      </c>
      <c r="H39" s="300">
        <v>2</v>
      </c>
      <c r="I39" s="301"/>
      <c r="J39" s="302"/>
      <c r="K39" s="304"/>
      <c r="L39" s="302"/>
      <c r="M39" s="302">
        <v>4</v>
      </c>
      <c r="N39" s="302">
        <v>4</v>
      </c>
      <c r="O39" s="302"/>
      <c r="P39" s="302"/>
      <c r="Q39" s="302"/>
      <c r="R39" s="304"/>
      <c r="S39" s="299"/>
      <c r="T39" s="299">
        <v>4</v>
      </c>
      <c r="U39" s="299"/>
      <c r="V39" s="299"/>
      <c r="W39" s="368">
        <v>4</v>
      </c>
      <c r="X39" s="369"/>
      <c r="Y39" s="304"/>
      <c r="Z39" s="304"/>
      <c r="AA39" s="299"/>
      <c r="AB39" s="299"/>
      <c r="AC39" s="299">
        <v>4</v>
      </c>
      <c r="AD39" s="299">
        <v>4</v>
      </c>
      <c r="AE39" s="299"/>
      <c r="AF39" s="304"/>
      <c r="AG39" s="299">
        <v>4</v>
      </c>
      <c r="AH39" s="299">
        <v>4</v>
      </c>
      <c r="AI39" s="299">
        <v>4</v>
      </c>
      <c r="AJ39" s="299">
        <v>4</v>
      </c>
      <c r="AK39" s="299">
        <v>4</v>
      </c>
      <c r="AL39" s="299"/>
      <c r="AM39" s="304"/>
      <c r="AN39" s="304"/>
      <c r="AO39" s="299">
        <v>4</v>
      </c>
      <c r="AP39" s="299">
        <v>4</v>
      </c>
      <c r="AQ39" s="299">
        <v>2</v>
      </c>
      <c r="AR39" s="299"/>
      <c r="AS39" s="299"/>
      <c r="AT39" s="304"/>
      <c r="AU39" s="299">
        <v>2</v>
      </c>
      <c r="AV39" s="299">
        <v>4</v>
      </c>
      <c r="AW39" s="299">
        <v>4</v>
      </c>
      <c r="AX39" s="299">
        <v>4</v>
      </c>
      <c r="AY39" s="299"/>
      <c r="AZ39" s="299"/>
      <c r="BA39" s="298"/>
      <c r="BB39" s="369">
        <v>2</v>
      </c>
      <c r="BC39" s="299">
        <v>4</v>
      </c>
      <c r="BD39" s="299"/>
      <c r="BE39" s="299">
        <v>4</v>
      </c>
      <c r="BF39" s="299"/>
      <c r="BG39" s="299"/>
      <c r="BH39" s="304"/>
      <c r="BI39" s="304"/>
      <c r="BJ39" s="299">
        <v>4</v>
      </c>
      <c r="BK39" s="299"/>
      <c r="BL39" s="299">
        <v>4</v>
      </c>
      <c r="BM39" s="299"/>
      <c r="BN39" s="299"/>
      <c r="BO39" s="304"/>
      <c r="BP39" s="370">
        <v>4</v>
      </c>
      <c r="BQ39" s="299"/>
      <c r="BR39" s="299">
        <v>4</v>
      </c>
      <c r="BS39" s="299"/>
      <c r="BT39" s="299"/>
      <c r="BU39" s="299"/>
      <c r="BV39" s="304"/>
      <c r="BW39" s="299"/>
      <c r="BX39" s="299"/>
      <c r="BY39" s="299"/>
      <c r="BZ39" s="304"/>
      <c r="CA39" s="368"/>
      <c r="CB39" s="684"/>
      <c r="CD39" s="306">
        <f t="shared" si="4"/>
        <v>23</v>
      </c>
      <c r="CE39" s="307">
        <f t="shared" si="5"/>
        <v>0</v>
      </c>
      <c r="CF39" s="308">
        <f t="shared" si="6"/>
        <v>4</v>
      </c>
      <c r="CG39" s="309">
        <f t="shared" si="7"/>
        <v>0</v>
      </c>
    </row>
    <row r="40" spans="1:85" ht="17.100000000000001" customHeight="1">
      <c r="A40" s="679"/>
      <c r="B40" s="696"/>
      <c r="C40" s="310" t="s">
        <v>560</v>
      </c>
      <c r="D40" s="334"/>
      <c r="E40" s="334"/>
      <c r="F40" s="312"/>
      <c r="G40" s="312">
        <v>4</v>
      </c>
      <c r="H40" s="313">
        <v>2</v>
      </c>
      <c r="I40" s="314">
        <v>4</v>
      </c>
      <c r="J40" s="315"/>
      <c r="K40" s="334"/>
      <c r="L40" s="315">
        <v>4</v>
      </c>
      <c r="M40" s="315"/>
      <c r="N40" s="315">
        <v>4</v>
      </c>
      <c r="O40" s="315"/>
      <c r="P40" s="315"/>
      <c r="Q40" s="315"/>
      <c r="R40" s="334"/>
      <c r="S40" s="359">
        <v>4</v>
      </c>
      <c r="T40" s="359"/>
      <c r="U40" s="359"/>
      <c r="V40" s="359"/>
      <c r="W40" s="360"/>
      <c r="X40" s="361"/>
      <c r="Y40" s="334"/>
      <c r="Z40" s="334"/>
      <c r="AA40" s="359"/>
      <c r="AB40" s="359"/>
      <c r="AC40" s="359">
        <v>4</v>
      </c>
      <c r="AD40" s="359"/>
      <c r="AE40" s="359"/>
      <c r="AF40" s="334"/>
      <c r="AG40" s="359">
        <v>4</v>
      </c>
      <c r="AH40" s="359"/>
      <c r="AI40" s="359">
        <v>4</v>
      </c>
      <c r="AJ40" s="359">
        <v>4</v>
      </c>
      <c r="AK40" s="359"/>
      <c r="AL40" s="359"/>
      <c r="AM40" s="334"/>
      <c r="AN40" s="334"/>
      <c r="AO40" s="359"/>
      <c r="AP40" s="359">
        <v>4</v>
      </c>
      <c r="AQ40" s="359">
        <v>4</v>
      </c>
      <c r="AR40" s="359"/>
      <c r="AS40" s="359"/>
      <c r="AT40" s="334"/>
      <c r="AU40" s="359">
        <v>2</v>
      </c>
      <c r="AV40" s="359"/>
      <c r="AW40" s="359">
        <v>4</v>
      </c>
      <c r="AX40" s="359">
        <v>4</v>
      </c>
      <c r="AY40" s="359"/>
      <c r="AZ40" s="359"/>
      <c r="BA40" s="325"/>
      <c r="BB40" s="361">
        <v>2</v>
      </c>
      <c r="BC40" s="359"/>
      <c r="BD40" s="359">
        <v>4</v>
      </c>
      <c r="BE40" s="359">
        <v>4</v>
      </c>
      <c r="BF40" s="359"/>
      <c r="BG40" s="359"/>
      <c r="BH40" s="334"/>
      <c r="BI40" s="334"/>
      <c r="BJ40" s="359"/>
      <c r="BK40" s="359">
        <v>4</v>
      </c>
      <c r="BL40" s="359">
        <v>4</v>
      </c>
      <c r="BM40" s="359"/>
      <c r="BN40" s="359"/>
      <c r="BO40" s="334"/>
      <c r="BP40" s="362">
        <v>4</v>
      </c>
      <c r="BQ40" s="359"/>
      <c r="BR40" s="359"/>
      <c r="BS40" s="359"/>
      <c r="BT40" s="359"/>
      <c r="BU40" s="359"/>
      <c r="BV40" s="334"/>
      <c r="BW40" s="359"/>
      <c r="BX40" s="359"/>
      <c r="BY40" s="359"/>
      <c r="BZ40" s="334"/>
      <c r="CA40" s="360"/>
      <c r="CB40" s="685"/>
      <c r="CD40" s="319">
        <f t="shared" si="4"/>
        <v>18</v>
      </c>
      <c r="CE40" s="320">
        <f t="shared" si="5"/>
        <v>0</v>
      </c>
      <c r="CF40" s="321">
        <f t="shared" si="6"/>
        <v>3</v>
      </c>
      <c r="CG40" s="322">
        <f t="shared" si="7"/>
        <v>0</v>
      </c>
    </row>
    <row r="41" spans="1:85" ht="17.100000000000001" customHeight="1">
      <c r="A41" s="680"/>
      <c r="B41" s="697"/>
      <c r="C41" s="323" t="s">
        <v>561</v>
      </c>
      <c r="D41" s="355"/>
      <c r="E41" s="355"/>
      <c r="F41" s="326"/>
      <c r="G41" s="326"/>
      <c r="H41" s="327"/>
      <c r="I41" s="328"/>
      <c r="J41" s="329"/>
      <c r="K41" s="355"/>
      <c r="L41" s="329"/>
      <c r="M41" s="329"/>
      <c r="N41" s="329"/>
      <c r="O41" s="329"/>
      <c r="P41" s="329"/>
      <c r="Q41" s="329"/>
      <c r="R41" s="355"/>
      <c r="S41" s="326"/>
      <c r="T41" s="326"/>
      <c r="U41" s="326"/>
      <c r="V41" s="326"/>
      <c r="W41" s="356"/>
      <c r="X41" s="357"/>
      <c r="Y41" s="355"/>
      <c r="Z41" s="355"/>
      <c r="AA41" s="326"/>
      <c r="AB41" s="326"/>
      <c r="AC41" s="326"/>
      <c r="AD41" s="326"/>
      <c r="AE41" s="326"/>
      <c r="AF41" s="355"/>
      <c r="AG41" s="326"/>
      <c r="AH41" s="326"/>
      <c r="AI41" s="326"/>
      <c r="AJ41" s="326"/>
      <c r="AK41" s="326"/>
      <c r="AL41" s="326"/>
      <c r="AM41" s="355"/>
      <c r="AN41" s="355"/>
      <c r="AO41" s="326"/>
      <c r="AP41" s="326"/>
      <c r="AQ41" s="326"/>
      <c r="AR41" s="326"/>
      <c r="AS41" s="326"/>
      <c r="AT41" s="355"/>
      <c r="AU41" s="326"/>
      <c r="AV41" s="326"/>
      <c r="AW41" s="326"/>
      <c r="AX41" s="326"/>
      <c r="AY41" s="326"/>
      <c r="AZ41" s="326"/>
      <c r="BA41" s="354"/>
      <c r="BB41" s="357"/>
      <c r="BC41" s="326"/>
      <c r="BD41" s="326"/>
      <c r="BE41" s="326"/>
      <c r="BF41" s="326"/>
      <c r="BG41" s="326"/>
      <c r="BH41" s="355"/>
      <c r="BI41" s="355"/>
      <c r="BJ41" s="326"/>
      <c r="BK41" s="326"/>
      <c r="BL41" s="326"/>
      <c r="BM41" s="326"/>
      <c r="BN41" s="326"/>
      <c r="BO41" s="355"/>
      <c r="BP41" s="358"/>
      <c r="BQ41" s="326"/>
      <c r="BR41" s="326"/>
      <c r="BS41" s="326"/>
      <c r="BT41" s="326"/>
      <c r="BU41" s="326"/>
      <c r="BV41" s="355"/>
      <c r="BW41" s="326"/>
      <c r="BX41" s="326"/>
      <c r="BY41" s="326"/>
      <c r="BZ41" s="355"/>
      <c r="CA41" s="356"/>
      <c r="CB41" s="686"/>
      <c r="CD41" s="337">
        <f t="shared" si="4"/>
        <v>0</v>
      </c>
      <c r="CE41" s="338">
        <f t="shared" si="5"/>
        <v>0</v>
      </c>
      <c r="CF41" s="339">
        <f t="shared" si="6"/>
        <v>0</v>
      </c>
      <c r="CG41" s="340">
        <f t="shared" si="7"/>
        <v>0</v>
      </c>
    </row>
    <row r="42" spans="1:85" ht="17.100000000000001" customHeight="1">
      <c r="A42" s="678">
        <v>13</v>
      </c>
      <c r="B42" s="695" t="s">
        <v>572</v>
      </c>
      <c r="C42" s="341" t="s">
        <v>558</v>
      </c>
      <c r="D42" s="304"/>
      <c r="E42" s="304"/>
      <c r="F42" s="299"/>
      <c r="G42" s="299">
        <v>4</v>
      </c>
      <c r="H42" s="300">
        <v>2</v>
      </c>
      <c r="I42" s="301"/>
      <c r="J42" s="302"/>
      <c r="K42" s="304"/>
      <c r="L42" s="302"/>
      <c r="M42" s="302">
        <v>4</v>
      </c>
      <c r="N42" s="302">
        <v>3</v>
      </c>
      <c r="O42" s="302"/>
      <c r="P42" s="302"/>
      <c r="Q42" s="302"/>
      <c r="R42" s="304"/>
      <c r="S42" s="299"/>
      <c r="T42" s="299">
        <v>4</v>
      </c>
      <c r="U42" s="299"/>
      <c r="V42" s="299"/>
      <c r="W42" s="368">
        <v>4</v>
      </c>
      <c r="X42" s="369"/>
      <c r="Y42" s="304"/>
      <c r="Z42" s="304"/>
      <c r="AA42" s="299"/>
      <c r="AB42" s="299"/>
      <c r="AC42" s="299">
        <v>4</v>
      </c>
      <c r="AD42" s="299"/>
      <c r="AE42" s="299"/>
      <c r="AF42" s="304"/>
      <c r="AG42" s="299">
        <v>4</v>
      </c>
      <c r="AH42" s="299">
        <v>4</v>
      </c>
      <c r="AI42" s="299">
        <v>4</v>
      </c>
      <c r="AJ42" s="299">
        <v>4</v>
      </c>
      <c r="AK42" s="299">
        <v>4</v>
      </c>
      <c r="AL42" s="299"/>
      <c r="AM42" s="304"/>
      <c r="AN42" s="304"/>
      <c r="AO42" s="299">
        <v>4</v>
      </c>
      <c r="AP42" s="299">
        <v>4</v>
      </c>
      <c r="AQ42" s="299">
        <v>3</v>
      </c>
      <c r="AR42" s="299"/>
      <c r="AS42" s="299"/>
      <c r="AT42" s="304"/>
      <c r="AU42" s="299">
        <v>4</v>
      </c>
      <c r="AV42" s="299">
        <v>4</v>
      </c>
      <c r="AW42" s="299">
        <v>3</v>
      </c>
      <c r="AX42" s="299">
        <v>4</v>
      </c>
      <c r="AY42" s="299"/>
      <c r="AZ42" s="299"/>
      <c r="BA42" s="298"/>
      <c r="BB42" s="369">
        <v>4</v>
      </c>
      <c r="BC42" s="299">
        <v>4</v>
      </c>
      <c r="BD42" s="299"/>
      <c r="BE42" s="299">
        <v>3</v>
      </c>
      <c r="BF42" s="299"/>
      <c r="BG42" s="299"/>
      <c r="BH42" s="304"/>
      <c r="BI42" s="304"/>
      <c r="BJ42" s="299">
        <v>4</v>
      </c>
      <c r="BK42" s="299"/>
      <c r="BL42" s="299">
        <v>4</v>
      </c>
      <c r="BM42" s="299"/>
      <c r="BN42" s="299"/>
      <c r="BO42" s="304"/>
      <c r="BP42" s="370">
        <v>4</v>
      </c>
      <c r="BQ42" s="299"/>
      <c r="BR42" s="299">
        <v>4</v>
      </c>
      <c r="BS42" s="299"/>
      <c r="BT42" s="299"/>
      <c r="BU42" s="299"/>
      <c r="BV42" s="304"/>
      <c r="BW42" s="299"/>
      <c r="BX42" s="299"/>
      <c r="BY42" s="299"/>
      <c r="BZ42" s="304"/>
      <c r="CA42" s="368"/>
      <c r="CB42" s="684"/>
      <c r="CD42" s="306">
        <f t="shared" si="4"/>
        <v>21</v>
      </c>
      <c r="CE42" s="307">
        <f t="shared" si="5"/>
        <v>4</v>
      </c>
      <c r="CF42" s="308">
        <f t="shared" si="6"/>
        <v>1</v>
      </c>
      <c r="CG42" s="309">
        <f t="shared" si="7"/>
        <v>0</v>
      </c>
    </row>
    <row r="43" spans="1:85" ht="17.100000000000001" customHeight="1">
      <c r="A43" s="679"/>
      <c r="B43" s="696"/>
      <c r="C43" s="310" t="s">
        <v>560</v>
      </c>
      <c r="D43" s="364"/>
      <c r="E43" s="364"/>
      <c r="F43" s="312"/>
      <c r="G43" s="312">
        <v>4</v>
      </c>
      <c r="H43" s="313">
        <v>2</v>
      </c>
      <c r="I43" s="314">
        <v>4</v>
      </c>
      <c r="J43" s="315"/>
      <c r="K43" s="364"/>
      <c r="L43" s="315">
        <v>2</v>
      </c>
      <c r="M43" s="315"/>
      <c r="N43" s="315">
        <v>4</v>
      </c>
      <c r="O43" s="315"/>
      <c r="P43" s="315"/>
      <c r="Q43" s="315"/>
      <c r="R43" s="334"/>
      <c r="S43" s="359">
        <v>4</v>
      </c>
      <c r="T43" s="359"/>
      <c r="U43" s="359"/>
      <c r="V43" s="359"/>
      <c r="W43" s="360"/>
      <c r="X43" s="361"/>
      <c r="Y43" s="334"/>
      <c r="Z43" s="364"/>
      <c r="AA43" s="359"/>
      <c r="AB43" s="359"/>
      <c r="AC43" s="359">
        <v>4</v>
      </c>
      <c r="AD43" s="359"/>
      <c r="AE43" s="359"/>
      <c r="AF43" s="334"/>
      <c r="AG43" s="359">
        <v>4</v>
      </c>
      <c r="AH43" s="359"/>
      <c r="AI43" s="359">
        <v>4</v>
      </c>
      <c r="AJ43" s="359">
        <v>4</v>
      </c>
      <c r="AK43" s="359"/>
      <c r="AL43" s="359"/>
      <c r="AM43" s="334"/>
      <c r="AN43" s="364"/>
      <c r="AO43" s="359"/>
      <c r="AP43" s="359">
        <v>4</v>
      </c>
      <c r="AQ43" s="359">
        <v>4</v>
      </c>
      <c r="AR43" s="359"/>
      <c r="AS43" s="359"/>
      <c r="AT43" s="334"/>
      <c r="AU43" s="359">
        <v>4</v>
      </c>
      <c r="AV43" s="359"/>
      <c r="AW43" s="359">
        <v>4</v>
      </c>
      <c r="AX43" s="359">
        <v>4</v>
      </c>
      <c r="AY43" s="359"/>
      <c r="AZ43" s="359"/>
      <c r="BA43" s="325"/>
      <c r="BB43" s="361">
        <v>4</v>
      </c>
      <c r="BC43" s="359"/>
      <c r="BD43" s="359">
        <v>4</v>
      </c>
      <c r="BE43" s="359">
        <v>4</v>
      </c>
      <c r="BF43" s="359"/>
      <c r="BG43" s="359"/>
      <c r="BH43" s="334"/>
      <c r="BI43" s="364"/>
      <c r="BJ43" s="359"/>
      <c r="BK43" s="359">
        <v>4</v>
      </c>
      <c r="BL43" s="359">
        <v>4</v>
      </c>
      <c r="BM43" s="359"/>
      <c r="BN43" s="359"/>
      <c r="BO43" s="334"/>
      <c r="BP43" s="362">
        <v>4</v>
      </c>
      <c r="BQ43" s="359"/>
      <c r="BR43" s="359"/>
      <c r="BS43" s="359"/>
      <c r="BT43" s="359"/>
      <c r="BU43" s="359"/>
      <c r="BV43" s="334"/>
      <c r="BW43" s="359"/>
      <c r="BX43" s="359"/>
      <c r="BY43" s="359"/>
      <c r="BZ43" s="334"/>
      <c r="CA43" s="360"/>
      <c r="CB43" s="685"/>
      <c r="CD43" s="319">
        <f t="shared" si="4"/>
        <v>19</v>
      </c>
      <c r="CE43" s="320">
        <f t="shared" si="5"/>
        <v>0</v>
      </c>
      <c r="CF43" s="321">
        <f t="shared" si="6"/>
        <v>2</v>
      </c>
      <c r="CG43" s="322">
        <f t="shared" si="7"/>
        <v>0</v>
      </c>
    </row>
    <row r="44" spans="1:85" ht="17.100000000000001" customHeight="1">
      <c r="A44" s="680"/>
      <c r="B44" s="697"/>
      <c r="C44" s="323" t="s">
        <v>561</v>
      </c>
      <c r="D44" s="355"/>
      <c r="E44" s="355"/>
      <c r="F44" s="326"/>
      <c r="G44" s="326"/>
      <c r="H44" s="327"/>
      <c r="I44" s="328"/>
      <c r="J44" s="329"/>
      <c r="K44" s="355"/>
      <c r="L44" s="329"/>
      <c r="M44" s="329"/>
      <c r="N44" s="329"/>
      <c r="O44" s="329"/>
      <c r="P44" s="329"/>
      <c r="Q44" s="329"/>
      <c r="R44" s="355"/>
      <c r="S44" s="326"/>
      <c r="T44" s="326"/>
      <c r="U44" s="326"/>
      <c r="V44" s="326"/>
      <c r="W44" s="356"/>
      <c r="X44" s="357"/>
      <c r="Y44" s="355"/>
      <c r="Z44" s="355"/>
      <c r="AA44" s="326"/>
      <c r="AB44" s="326"/>
      <c r="AC44" s="326"/>
      <c r="AD44" s="326"/>
      <c r="AE44" s="326"/>
      <c r="AF44" s="355"/>
      <c r="AG44" s="326"/>
      <c r="AH44" s="326"/>
      <c r="AI44" s="326"/>
      <c r="AJ44" s="326"/>
      <c r="AK44" s="326"/>
      <c r="AL44" s="326"/>
      <c r="AM44" s="355"/>
      <c r="AN44" s="355"/>
      <c r="AO44" s="326"/>
      <c r="AP44" s="326"/>
      <c r="AQ44" s="326"/>
      <c r="AR44" s="326"/>
      <c r="AS44" s="326"/>
      <c r="AT44" s="355"/>
      <c r="AU44" s="326"/>
      <c r="AV44" s="326"/>
      <c r="AW44" s="326"/>
      <c r="AX44" s="326"/>
      <c r="AY44" s="326"/>
      <c r="AZ44" s="326"/>
      <c r="BA44" s="354"/>
      <c r="BB44" s="357"/>
      <c r="BC44" s="326"/>
      <c r="BD44" s="326"/>
      <c r="BE44" s="326"/>
      <c r="BF44" s="326"/>
      <c r="BG44" s="326"/>
      <c r="BH44" s="355"/>
      <c r="BI44" s="355"/>
      <c r="BJ44" s="326"/>
      <c r="BK44" s="326"/>
      <c r="BL44" s="326"/>
      <c r="BM44" s="326"/>
      <c r="BN44" s="326"/>
      <c r="BO44" s="355"/>
      <c r="BP44" s="358"/>
      <c r="BQ44" s="326"/>
      <c r="BR44" s="326"/>
      <c r="BS44" s="326"/>
      <c r="BT44" s="326"/>
      <c r="BU44" s="326"/>
      <c r="BV44" s="355"/>
      <c r="BW44" s="326"/>
      <c r="BX44" s="326"/>
      <c r="BY44" s="326"/>
      <c r="BZ44" s="355"/>
      <c r="CA44" s="356"/>
      <c r="CB44" s="686"/>
      <c r="CD44" s="337">
        <f t="shared" si="4"/>
        <v>0</v>
      </c>
      <c r="CE44" s="338">
        <f t="shared" si="5"/>
        <v>0</v>
      </c>
      <c r="CF44" s="339">
        <f t="shared" si="6"/>
        <v>0</v>
      </c>
      <c r="CG44" s="340">
        <f t="shared" si="7"/>
        <v>0</v>
      </c>
    </row>
    <row r="45" spans="1:85" ht="17.100000000000001" customHeight="1">
      <c r="A45" s="678">
        <v>14</v>
      </c>
      <c r="B45" s="695" t="s">
        <v>573</v>
      </c>
      <c r="C45" s="341" t="s">
        <v>558</v>
      </c>
      <c r="D45" s="304"/>
      <c r="E45" s="304"/>
      <c r="F45" s="299"/>
      <c r="G45" s="299">
        <v>4</v>
      </c>
      <c r="H45" s="300">
        <v>4</v>
      </c>
      <c r="I45" s="301"/>
      <c r="J45" s="302"/>
      <c r="K45" s="334"/>
      <c r="L45" s="302"/>
      <c r="M45" s="302">
        <v>4</v>
      </c>
      <c r="N45" s="302">
        <v>4</v>
      </c>
      <c r="O45" s="302"/>
      <c r="P45" s="302"/>
      <c r="Q45" s="302"/>
      <c r="R45" s="304"/>
      <c r="S45" s="299"/>
      <c r="T45" s="299">
        <v>4</v>
      </c>
      <c r="U45" s="299"/>
      <c r="V45" s="299"/>
      <c r="W45" s="368"/>
      <c r="X45" s="369"/>
      <c r="Y45" s="304"/>
      <c r="Z45" s="304"/>
      <c r="AA45" s="299"/>
      <c r="AB45" s="299"/>
      <c r="AC45" s="299">
        <v>1</v>
      </c>
      <c r="AD45" s="299"/>
      <c r="AE45" s="299"/>
      <c r="AF45" s="304"/>
      <c r="AG45" s="299">
        <v>2</v>
      </c>
      <c r="AH45" s="299">
        <v>2</v>
      </c>
      <c r="AI45" s="299">
        <v>4</v>
      </c>
      <c r="AJ45" s="299">
        <v>4</v>
      </c>
      <c r="AK45" s="299">
        <v>4</v>
      </c>
      <c r="AL45" s="299"/>
      <c r="AM45" s="304"/>
      <c r="AN45" s="304"/>
      <c r="AO45" s="299">
        <v>4</v>
      </c>
      <c r="AP45" s="299">
        <v>4</v>
      </c>
      <c r="AQ45" s="299">
        <v>1</v>
      </c>
      <c r="AR45" s="299"/>
      <c r="AS45" s="299"/>
      <c r="AT45" s="304"/>
      <c r="AU45" s="299">
        <v>4</v>
      </c>
      <c r="AV45" s="299">
        <v>4</v>
      </c>
      <c r="AW45" s="299">
        <v>4</v>
      </c>
      <c r="AX45" s="299">
        <v>4</v>
      </c>
      <c r="AY45" s="299"/>
      <c r="AZ45" s="299"/>
      <c r="BA45" s="298"/>
      <c r="BB45" s="369">
        <v>4</v>
      </c>
      <c r="BC45" s="299">
        <v>4</v>
      </c>
      <c r="BD45" s="299"/>
      <c r="BE45" s="299">
        <v>4</v>
      </c>
      <c r="BF45" s="299"/>
      <c r="BG45" s="299"/>
      <c r="BH45" s="304"/>
      <c r="BI45" s="304"/>
      <c r="BJ45" s="299">
        <v>4</v>
      </c>
      <c r="BK45" s="299"/>
      <c r="BL45" s="299">
        <v>4</v>
      </c>
      <c r="BM45" s="299"/>
      <c r="BN45" s="299"/>
      <c r="BO45" s="304"/>
      <c r="BP45" s="370">
        <v>4</v>
      </c>
      <c r="BQ45" s="299"/>
      <c r="BR45" s="299">
        <v>4</v>
      </c>
      <c r="BS45" s="299"/>
      <c r="BT45" s="299"/>
      <c r="BU45" s="299"/>
      <c r="BV45" s="304"/>
      <c r="BW45" s="299"/>
      <c r="BX45" s="299"/>
      <c r="BY45" s="299"/>
      <c r="BZ45" s="304"/>
      <c r="CA45" s="368"/>
      <c r="CB45" s="684"/>
      <c r="CD45" s="306">
        <f t="shared" si="4"/>
        <v>21</v>
      </c>
      <c r="CE45" s="307">
        <f t="shared" si="5"/>
        <v>0</v>
      </c>
      <c r="CF45" s="308">
        <f t="shared" si="6"/>
        <v>2</v>
      </c>
      <c r="CG45" s="309">
        <f t="shared" si="7"/>
        <v>2</v>
      </c>
    </row>
    <row r="46" spans="1:85" ht="17.100000000000001" customHeight="1">
      <c r="A46" s="679"/>
      <c r="B46" s="696"/>
      <c r="C46" s="310" t="s">
        <v>560</v>
      </c>
      <c r="D46" s="364"/>
      <c r="E46" s="364"/>
      <c r="F46" s="312"/>
      <c r="G46" s="312">
        <v>4</v>
      </c>
      <c r="H46" s="313">
        <v>4</v>
      </c>
      <c r="I46" s="314">
        <v>2</v>
      </c>
      <c r="J46" s="315"/>
      <c r="K46" s="364"/>
      <c r="L46" s="315">
        <v>4</v>
      </c>
      <c r="M46" s="315"/>
      <c r="N46" s="315">
        <v>4</v>
      </c>
      <c r="O46" s="315"/>
      <c r="P46" s="315"/>
      <c r="Q46" s="315"/>
      <c r="R46" s="334"/>
      <c r="S46" s="359">
        <v>4</v>
      </c>
      <c r="T46" s="359"/>
      <c r="U46" s="359"/>
      <c r="V46" s="359"/>
      <c r="W46" s="360"/>
      <c r="X46" s="361"/>
      <c r="Y46" s="334"/>
      <c r="Z46" s="364"/>
      <c r="AA46" s="359"/>
      <c r="AB46" s="359"/>
      <c r="AC46" s="359">
        <v>2</v>
      </c>
      <c r="AD46" s="359"/>
      <c r="AE46" s="359"/>
      <c r="AF46" s="334"/>
      <c r="AG46" s="359">
        <v>2</v>
      </c>
      <c r="AH46" s="359"/>
      <c r="AI46" s="359">
        <v>4</v>
      </c>
      <c r="AJ46" s="359">
        <v>4</v>
      </c>
      <c r="AK46" s="359"/>
      <c r="AL46" s="359"/>
      <c r="AM46" s="334"/>
      <c r="AN46" s="364"/>
      <c r="AO46" s="359"/>
      <c r="AP46" s="359">
        <v>4</v>
      </c>
      <c r="AQ46" s="359">
        <v>2</v>
      </c>
      <c r="AR46" s="359"/>
      <c r="AS46" s="359"/>
      <c r="AT46" s="334"/>
      <c r="AU46" s="359">
        <v>4</v>
      </c>
      <c r="AV46" s="359"/>
      <c r="AW46" s="359">
        <v>4</v>
      </c>
      <c r="AX46" s="359">
        <v>4</v>
      </c>
      <c r="AY46" s="359"/>
      <c r="AZ46" s="359"/>
      <c r="BA46" s="325"/>
      <c r="BB46" s="361">
        <v>4</v>
      </c>
      <c r="BC46" s="359"/>
      <c r="BD46" s="359">
        <v>4</v>
      </c>
      <c r="BE46" s="359">
        <v>4</v>
      </c>
      <c r="BF46" s="359"/>
      <c r="BG46" s="359"/>
      <c r="BH46" s="334"/>
      <c r="BI46" s="364"/>
      <c r="BJ46" s="359"/>
      <c r="BK46" s="359">
        <v>4</v>
      </c>
      <c r="BL46" s="359">
        <v>4</v>
      </c>
      <c r="BM46" s="359"/>
      <c r="BN46" s="359"/>
      <c r="BO46" s="334"/>
      <c r="BP46" s="362">
        <v>4</v>
      </c>
      <c r="BQ46" s="359"/>
      <c r="BR46" s="359"/>
      <c r="BS46" s="359"/>
      <c r="BT46" s="359"/>
      <c r="BU46" s="359"/>
      <c r="BV46" s="334"/>
      <c r="BW46" s="359"/>
      <c r="BX46" s="359"/>
      <c r="BY46" s="359"/>
      <c r="BZ46" s="334"/>
      <c r="CA46" s="360"/>
      <c r="CB46" s="685"/>
      <c r="CD46" s="319">
        <f t="shared" si="4"/>
        <v>17</v>
      </c>
      <c r="CE46" s="320">
        <f t="shared" si="5"/>
        <v>0</v>
      </c>
      <c r="CF46" s="321">
        <f t="shared" si="6"/>
        <v>4</v>
      </c>
      <c r="CG46" s="322">
        <f t="shared" si="7"/>
        <v>0</v>
      </c>
    </row>
    <row r="47" spans="1:85" ht="17.100000000000001" customHeight="1">
      <c r="A47" s="680"/>
      <c r="B47" s="697"/>
      <c r="C47" s="323" t="s">
        <v>561</v>
      </c>
      <c r="D47" s="355"/>
      <c r="E47" s="355"/>
      <c r="F47" s="326"/>
      <c r="G47" s="326"/>
      <c r="H47" s="327"/>
      <c r="I47" s="328"/>
      <c r="J47" s="329"/>
      <c r="K47" s="355"/>
      <c r="L47" s="329"/>
      <c r="M47" s="329"/>
      <c r="N47" s="329"/>
      <c r="O47" s="329"/>
      <c r="P47" s="329"/>
      <c r="Q47" s="329"/>
      <c r="R47" s="355"/>
      <c r="S47" s="326"/>
      <c r="T47" s="326"/>
      <c r="U47" s="326"/>
      <c r="V47" s="326"/>
      <c r="W47" s="356"/>
      <c r="X47" s="357"/>
      <c r="Y47" s="355"/>
      <c r="Z47" s="355"/>
      <c r="AA47" s="326"/>
      <c r="AB47" s="326"/>
      <c r="AC47" s="326"/>
      <c r="AD47" s="326"/>
      <c r="AE47" s="326"/>
      <c r="AF47" s="355"/>
      <c r="AG47" s="326"/>
      <c r="AH47" s="326"/>
      <c r="AI47" s="326"/>
      <c r="AJ47" s="326"/>
      <c r="AK47" s="326"/>
      <c r="AL47" s="326"/>
      <c r="AM47" s="355"/>
      <c r="AN47" s="355"/>
      <c r="AO47" s="326"/>
      <c r="AP47" s="326"/>
      <c r="AQ47" s="326"/>
      <c r="AR47" s="326"/>
      <c r="AS47" s="326"/>
      <c r="AT47" s="355"/>
      <c r="AU47" s="326"/>
      <c r="AV47" s="326"/>
      <c r="AW47" s="326"/>
      <c r="AX47" s="326"/>
      <c r="AY47" s="326"/>
      <c r="AZ47" s="326"/>
      <c r="BA47" s="354"/>
      <c r="BB47" s="357"/>
      <c r="BC47" s="326"/>
      <c r="BD47" s="326"/>
      <c r="BE47" s="326"/>
      <c r="BF47" s="326"/>
      <c r="BG47" s="326"/>
      <c r="BH47" s="355"/>
      <c r="BI47" s="355"/>
      <c r="BJ47" s="326"/>
      <c r="BK47" s="326"/>
      <c r="BL47" s="326"/>
      <c r="BM47" s="326"/>
      <c r="BN47" s="326"/>
      <c r="BO47" s="355"/>
      <c r="BP47" s="358"/>
      <c r="BQ47" s="326"/>
      <c r="BR47" s="326"/>
      <c r="BS47" s="326"/>
      <c r="BT47" s="326"/>
      <c r="BU47" s="326"/>
      <c r="BV47" s="355"/>
      <c r="BW47" s="326"/>
      <c r="BX47" s="326"/>
      <c r="BY47" s="326"/>
      <c r="BZ47" s="355"/>
      <c r="CA47" s="356"/>
      <c r="CB47" s="686"/>
      <c r="CD47" s="337">
        <f t="shared" si="4"/>
        <v>0</v>
      </c>
      <c r="CE47" s="338">
        <f t="shared" si="5"/>
        <v>0</v>
      </c>
      <c r="CF47" s="339">
        <f t="shared" si="6"/>
        <v>0</v>
      </c>
      <c r="CG47" s="340">
        <f t="shared" si="7"/>
        <v>0</v>
      </c>
    </row>
    <row r="48" spans="1:85" ht="17.100000000000001" customHeight="1">
      <c r="A48" s="678">
        <v>15</v>
      </c>
      <c r="B48" s="695" t="s">
        <v>574</v>
      </c>
      <c r="C48" s="341" t="s">
        <v>558</v>
      </c>
      <c r="D48" s="304"/>
      <c r="E48" s="304"/>
      <c r="F48" s="299"/>
      <c r="G48" s="299">
        <v>4</v>
      </c>
      <c r="H48" s="300">
        <v>4</v>
      </c>
      <c r="I48" s="301"/>
      <c r="J48" s="302"/>
      <c r="K48" s="334"/>
      <c r="L48" s="302"/>
      <c r="M48" s="302">
        <v>4</v>
      </c>
      <c r="N48" s="302">
        <v>4</v>
      </c>
      <c r="O48" s="302"/>
      <c r="P48" s="302"/>
      <c r="Q48" s="302"/>
      <c r="R48" s="304"/>
      <c r="S48" s="299"/>
      <c r="T48" s="299">
        <v>4</v>
      </c>
      <c r="U48" s="299"/>
      <c r="V48" s="299"/>
      <c r="W48" s="368">
        <v>4</v>
      </c>
      <c r="X48" s="369"/>
      <c r="Y48" s="304"/>
      <c r="Z48" s="304"/>
      <c r="AA48" s="299"/>
      <c r="AB48" s="299"/>
      <c r="AC48" s="299">
        <v>4</v>
      </c>
      <c r="AD48" s="299">
        <v>3</v>
      </c>
      <c r="AE48" s="299"/>
      <c r="AF48" s="304"/>
      <c r="AG48" s="299">
        <v>1</v>
      </c>
      <c r="AH48" s="299">
        <v>4</v>
      </c>
      <c r="AI48" s="299">
        <v>4</v>
      </c>
      <c r="AJ48" s="299">
        <v>4</v>
      </c>
      <c r="AK48" s="299">
        <v>4</v>
      </c>
      <c r="AL48" s="299"/>
      <c r="AM48" s="304"/>
      <c r="AN48" s="304"/>
      <c r="AO48" s="299">
        <v>4</v>
      </c>
      <c r="AP48" s="299">
        <v>4</v>
      </c>
      <c r="AQ48" s="299">
        <v>1</v>
      </c>
      <c r="AR48" s="299">
        <v>4</v>
      </c>
      <c r="AS48" s="299"/>
      <c r="AT48" s="304"/>
      <c r="AU48" s="299">
        <v>4</v>
      </c>
      <c r="AV48" s="299">
        <v>4</v>
      </c>
      <c r="AW48" s="299">
        <v>3</v>
      </c>
      <c r="AX48" s="299">
        <v>4</v>
      </c>
      <c r="AY48" s="299"/>
      <c r="AZ48" s="299"/>
      <c r="BA48" s="298"/>
      <c r="BB48" s="369">
        <v>4</v>
      </c>
      <c r="BC48" s="299">
        <v>4</v>
      </c>
      <c r="BD48" s="299"/>
      <c r="BE48" s="299">
        <v>4</v>
      </c>
      <c r="BF48" s="299"/>
      <c r="BG48" s="299"/>
      <c r="BH48" s="304"/>
      <c r="BI48" s="304"/>
      <c r="BJ48" s="299">
        <v>4</v>
      </c>
      <c r="BK48" s="299"/>
      <c r="BL48" s="299">
        <v>4</v>
      </c>
      <c r="BM48" s="299"/>
      <c r="BN48" s="299"/>
      <c r="BO48" s="304"/>
      <c r="BP48" s="370">
        <v>4</v>
      </c>
      <c r="BQ48" s="299"/>
      <c r="BR48" s="299">
        <v>4</v>
      </c>
      <c r="BS48" s="299"/>
      <c r="BT48" s="299"/>
      <c r="BU48" s="299"/>
      <c r="BV48" s="304"/>
      <c r="BW48" s="299"/>
      <c r="BX48" s="299"/>
      <c r="BY48" s="299"/>
      <c r="BZ48" s="304"/>
      <c r="CA48" s="368"/>
      <c r="CB48" s="684"/>
      <c r="CD48" s="306">
        <f t="shared" si="4"/>
        <v>24</v>
      </c>
      <c r="CE48" s="307">
        <f t="shared" si="5"/>
        <v>2</v>
      </c>
      <c r="CF48" s="308">
        <f t="shared" si="6"/>
        <v>0</v>
      </c>
      <c r="CG48" s="309">
        <f t="shared" si="7"/>
        <v>2</v>
      </c>
    </row>
    <row r="49" spans="1:85" ht="17.100000000000001" customHeight="1">
      <c r="A49" s="679"/>
      <c r="B49" s="696"/>
      <c r="C49" s="310" t="s">
        <v>560</v>
      </c>
      <c r="D49" s="364"/>
      <c r="E49" s="364"/>
      <c r="F49" s="312"/>
      <c r="G49" s="312">
        <v>4</v>
      </c>
      <c r="H49" s="313">
        <v>4</v>
      </c>
      <c r="I49" s="314">
        <v>4</v>
      </c>
      <c r="J49" s="315"/>
      <c r="K49" s="364"/>
      <c r="L49" s="315">
        <v>4</v>
      </c>
      <c r="M49" s="315"/>
      <c r="N49" s="315">
        <v>4</v>
      </c>
      <c r="O49" s="315"/>
      <c r="P49" s="315"/>
      <c r="Q49" s="315"/>
      <c r="R49" s="334"/>
      <c r="S49" s="359">
        <v>4</v>
      </c>
      <c r="T49" s="359"/>
      <c r="U49" s="359"/>
      <c r="V49" s="359"/>
      <c r="W49" s="360"/>
      <c r="X49" s="361"/>
      <c r="Y49" s="334"/>
      <c r="Z49" s="364"/>
      <c r="AA49" s="359"/>
      <c r="AB49" s="359"/>
      <c r="AC49" s="359">
        <v>4</v>
      </c>
      <c r="AD49" s="359"/>
      <c r="AE49" s="359"/>
      <c r="AF49" s="334"/>
      <c r="AG49" s="359">
        <v>2</v>
      </c>
      <c r="AH49" s="359"/>
      <c r="AI49" s="359">
        <v>4</v>
      </c>
      <c r="AJ49" s="359">
        <v>4</v>
      </c>
      <c r="AK49" s="359"/>
      <c r="AL49" s="359"/>
      <c r="AM49" s="334"/>
      <c r="AN49" s="364"/>
      <c r="AO49" s="359"/>
      <c r="AP49" s="359">
        <v>4</v>
      </c>
      <c r="AQ49" s="359">
        <v>2</v>
      </c>
      <c r="AR49" s="359"/>
      <c r="AS49" s="359"/>
      <c r="AT49" s="334"/>
      <c r="AU49" s="359">
        <v>4</v>
      </c>
      <c r="AV49" s="359"/>
      <c r="AW49" s="359">
        <v>4</v>
      </c>
      <c r="AX49" s="359">
        <v>4</v>
      </c>
      <c r="AY49" s="359"/>
      <c r="AZ49" s="359"/>
      <c r="BA49" s="325"/>
      <c r="BB49" s="361">
        <v>4</v>
      </c>
      <c r="BC49" s="359"/>
      <c r="BD49" s="359">
        <v>4</v>
      </c>
      <c r="BE49" s="359">
        <v>4</v>
      </c>
      <c r="BF49" s="359"/>
      <c r="BG49" s="359"/>
      <c r="BH49" s="334"/>
      <c r="BI49" s="364"/>
      <c r="BJ49" s="359"/>
      <c r="BK49" s="359">
        <v>4</v>
      </c>
      <c r="BL49" s="359">
        <v>4</v>
      </c>
      <c r="BM49" s="359"/>
      <c r="BN49" s="359"/>
      <c r="BO49" s="334"/>
      <c r="BP49" s="362">
        <v>4</v>
      </c>
      <c r="BQ49" s="359"/>
      <c r="BR49" s="359"/>
      <c r="BS49" s="359"/>
      <c r="BT49" s="359"/>
      <c r="BU49" s="359"/>
      <c r="BV49" s="334"/>
      <c r="BW49" s="359"/>
      <c r="BX49" s="359"/>
      <c r="BY49" s="359"/>
      <c r="BZ49" s="334"/>
      <c r="CA49" s="360"/>
      <c r="CB49" s="685"/>
      <c r="CD49" s="319">
        <f t="shared" si="4"/>
        <v>19</v>
      </c>
      <c r="CE49" s="320">
        <f t="shared" si="5"/>
        <v>0</v>
      </c>
      <c r="CF49" s="321">
        <f t="shared" si="6"/>
        <v>2</v>
      </c>
      <c r="CG49" s="322">
        <f t="shared" si="7"/>
        <v>0</v>
      </c>
    </row>
    <row r="50" spans="1:85" ht="17.100000000000001" customHeight="1">
      <c r="A50" s="680"/>
      <c r="B50" s="697"/>
      <c r="C50" s="323" t="s">
        <v>561</v>
      </c>
      <c r="D50" s="355"/>
      <c r="E50" s="355"/>
      <c r="F50" s="326"/>
      <c r="G50" s="326"/>
      <c r="H50" s="327"/>
      <c r="I50" s="328"/>
      <c r="J50" s="329"/>
      <c r="K50" s="355"/>
      <c r="L50" s="329"/>
      <c r="M50" s="329"/>
      <c r="N50" s="329"/>
      <c r="O50" s="329"/>
      <c r="P50" s="329"/>
      <c r="Q50" s="329"/>
      <c r="R50" s="355"/>
      <c r="S50" s="326"/>
      <c r="T50" s="326"/>
      <c r="U50" s="326"/>
      <c r="V50" s="326"/>
      <c r="W50" s="356"/>
      <c r="X50" s="357"/>
      <c r="Y50" s="355"/>
      <c r="Z50" s="355"/>
      <c r="AA50" s="326"/>
      <c r="AB50" s="326"/>
      <c r="AC50" s="326"/>
      <c r="AD50" s="326"/>
      <c r="AE50" s="326"/>
      <c r="AF50" s="355"/>
      <c r="AG50" s="326"/>
      <c r="AH50" s="326"/>
      <c r="AI50" s="326"/>
      <c r="AJ50" s="326"/>
      <c r="AK50" s="326"/>
      <c r="AL50" s="326"/>
      <c r="AM50" s="355"/>
      <c r="AN50" s="355"/>
      <c r="AO50" s="326"/>
      <c r="AP50" s="326"/>
      <c r="AQ50" s="326"/>
      <c r="AR50" s="326"/>
      <c r="AS50" s="326"/>
      <c r="AT50" s="355"/>
      <c r="AU50" s="326"/>
      <c r="AV50" s="326"/>
      <c r="AW50" s="326"/>
      <c r="AX50" s="326"/>
      <c r="AY50" s="326"/>
      <c r="AZ50" s="326"/>
      <c r="BA50" s="354"/>
      <c r="BB50" s="357"/>
      <c r="BC50" s="326"/>
      <c r="BD50" s="326"/>
      <c r="BE50" s="326"/>
      <c r="BF50" s="326"/>
      <c r="BG50" s="326"/>
      <c r="BH50" s="355"/>
      <c r="BI50" s="355"/>
      <c r="BJ50" s="326"/>
      <c r="BK50" s="326"/>
      <c r="BL50" s="326"/>
      <c r="BM50" s="326"/>
      <c r="BN50" s="326"/>
      <c r="BO50" s="355"/>
      <c r="BP50" s="358"/>
      <c r="BQ50" s="326"/>
      <c r="BR50" s="326"/>
      <c r="BS50" s="326"/>
      <c r="BT50" s="326"/>
      <c r="BU50" s="326"/>
      <c r="BV50" s="355"/>
      <c r="BW50" s="326"/>
      <c r="BX50" s="326"/>
      <c r="BY50" s="326"/>
      <c r="BZ50" s="355"/>
      <c r="CA50" s="356"/>
      <c r="CB50" s="686"/>
      <c r="CD50" s="337">
        <f t="shared" si="4"/>
        <v>0</v>
      </c>
      <c r="CE50" s="338">
        <f t="shared" si="5"/>
        <v>0</v>
      </c>
      <c r="CF50" s="339">
        <f t="shared" si="6"/>
        <v>0</v>
      </c>
      <c r="CG50" s="340">
        <f t="shared" si="7"/>
        <v>0</v>
      </c>
    </row>
    <row r="51" spans="1:85" ht="17.100000000000001" customHeight="1">
      <c r="A51" s="678">
        <v>16</v>
      </c>
      <c r="B51" s="695" t="s">
        <v>575</v>
      </c>
      <c r="C51" s="341" t="s">
        <v>558</v>
      </c>
      <c r="D51" s="304"/>
      <c r="E51" s="304"/>
      <c r="F51" s="299"/>
      <c r="G51" s="299">
        <v>4</v>
      </c>
      <c r="H51" s="300">
        <v>4</v>
      </c>
      <c r="I51" s="301"/>
      <c r="J51" s="302"/>
      <c r="K51" s="334"/>
      <c r="L51" s="302"/>
      <c r="M51" s="302">
        <v>4</v>
      </c>
      <c r="N51" s="302">
        <v>4</v>
      </c>
      <c r="O51" s="302"/>
      <c r="P51" s="302"/>
      <c r="Q51" s="302"/>
      <c r="R51" s="304"/>
      <c r="S51" s="299"/>
      <c r="T51" s="299">
        <v>4</v>
      </c>
      <c r="U51" s="299"/>
      <c r="V51" s="299"/>
      <c r="W51" s="368">
        <v>1</v>
      </c>
      <c r="X51" s="369"/>
      <c r="Y51" s="304"/>
      <c r="Z51" s="304"/>
      <c r="AA51" s="299"/>
      <c r="AB51" s="299"/>
      <c r="AC51" s="299">
        <v>4</v>
      </c>
      <c r="AD51" s="299">
        <v>4</v>
      </c>
      <c r="AE51" s="299"/>
      <c r="AF51" s="304"/>
      <c r="AG51" s="299">
        <v>1</v>
      </c>
      <c r="AH51" s="299">
        <v>4</v>
      </c>
      <c r="AI51" s="299">
        <v>4</v>
      </c>
      <c r="AJ51" s="299">
        <v>4</v>
      </c>
      <c r="AK51" s="299">
        <v>4</v>
      </c>
      <c r="AL51" s="299"/>
      <c r="AM51" s="304"/>
      <c r="AN51" s="304"/>
      <c r="AO51" s="299">
        <v>4</v>
      </c>
      <c r="AP51" s="299">
        <v>1</v>
      </c>
      <c r="AQ51" s="299">
        <v>1</v>
      </c>
      <c r="AR51" s="299">
        <v>4</v>
      </c>
      <c r="AS51" s="299"/>
      <c r="AT51" s="304"/>
      <c r="AU51" s="299">
        <v>4</v>
      </c>
      <c r="AV51" s="299">
        <v>4</v>
      </c>
      <c r="AW51" s="299">
        <v>4</v>
      </c>
      <c r="AX51" s="299">
        <v>4</v>
      </c>
      <c r="AY51" s="299"/>
      <c r="AZ51" s="299"/>
      <c r="BA51" s="298"/>
      <c r="BB51" s="369">
        <v>4</v>
      </c>
      <c r="BC51" s="299">
        <v>4</v>
      </c>
      <c r="BD51" s="299"/>
      <c r="BE51" s="299">
        <v>4</v>
      </c>
      <c r="BF51" s="299"/>
      <c r="BG51" s="299"/>
      <c r="BH51" s="304"/>
      <c r="BI51" s="304"/>
      <c r="BJ51" s="299">
        <v>4</v>
      </c>
      <c r="BK51" s="299"/>
      <c r="BL51" s="299">
        <v>4</v>
      </c>
      <c r="BM51" s="299"/>
      <c r="BN51" s="299"/>
      <c r="BO51" s="304"/>
      <c r="BP51" s="370">
        <v>4</v>
      </c>
      <c r="BQ51" s="299"/>
      <c r="BR51" s="299">
        <v>4</v>
      </c>
      <c r="BS51" s="299"/>
      <c r="BT51" s="299"/>
      <c r="BU51" s="299"/>
      <c r="BV51" s="304"/>
      <c r="BW51" s="299"/>
      <c r="BX51" s="299"/>
      <c r="BY51" s="299"/>
      <c r="BZ51" s="304"/>
      <c r="CA51" s="368"/>
      <c r="CB51" s="684"/>
      <c r="CD51" s="306">
        <f t="shared" si="4"/>
        <v>24</v>
      </c>
      <c r="CE51" s="307">
        <f t="shared" si="5"/>
        <v>0</v>
      </c>
      <c r="CF51" s="308">
        <f t="shared" si="6"/>
        <v>0</v>
      </c>
      <c r="CG51" s="309">
        <f t="shared" si="7"/>
        <v>4</v>
      </c>
    </row>
    <row r="52" spans="1:85" ht="17.100000000000001" customHeight="1">
      <c r="A52" s="679"/>
      <c r="B52" s="696"/>
      <c r="C52" s="310" t="s">
        <v>560</v>
      </c>
      <c r="D52" s="364"/>
      <c r="E52" s="364"/>
      <c r="F52" s="312"/>
      <c r="G52" s="312">
        <v>4</v>
      </c>
      <c r="H52" s="313">
        <v>4</v>
      </c>
      <c r="I52" s="314">
        <v>1</v>
      </c>
      <c r="J52" s="315"/>
      <c r="K52" s="364"/>
      <c r="L52" s="315">
        <v>4</v>
      </c>
      <c r="M52" s="315"/>
      <c r="N52" s="315">
        <v>4</v>
      </c>
      <c r="O52" s="315"/>
      <c r="P52" s="315"/>
      <c r="Q52" s="315"/>
      <c r="R52" s="364"/>
      <c r="S52" s="312">
        <v>4</v>
      </c>
      <c r="T52" s="312"/>
      <c r="U52" s="312"/>
      <c r="V52" s="312"/>
      <c r="W52" s="365"/>
      <c r="X52" s="366"/>
      <c r="Y52" s="364"/>
      <c r="Z52" s="364"/>
      <c r="AA52" s="312"/>
      <c r="AB52" s="312"/>
      <c r="AC52" s="312">
        <v>4</v>
      </c>
      <c r="AD52" s="312"/>
      <c r="AE52" s="312"/>
      <c r="AF52" s="364"/>
      <c r="AG52" s="312">
        <v>4</v>
      </c>
      <c r="AH52" s="312"/>
      <c r="AI52" s="312">
        <v>4</v>
      </c>
      <c r="AJ52" s="312">
        <v>4</v>
      </c>
      <c r="AK52" s="312"/>
      <c r="AL52" s="312"/>
      <c r="AM52" s="364"/>
      <c r="AN52" s="364"/>
      <c r="AO52" s="312"/>
      <c r="AP52" s="312">
        <v>4</v>
      </c>
      <c r="AQ52" s="312">
        <v>1</v>
      </c>
      <c r="AR52" s="312"/>
      <c r="AS52" s="312"/>
      <c r="AT52" s="364"/>
      <c r="AU52" s="312">
        <v>4</v>
      </c>
      <c r="AV52" s="312"/>
      <c r="AW52" s="312">
        <v>4</v>
      </c>
      <c r="AX52" s="312">
        <v>4</v>
      </c>
      <c r="AY52" s="312"/>
      <c r="AZ52" s="312"/>
      <c r="BA52" s="363"/>
      <c r="BB52" s="366">
        <v>4</v>
      </c>
      <c r="BC52" s="312"/>
      <c r="BD52" s="312">
        <v>4</v>
      </c>
      <c r="BE52" s="312">
        <v>4</v>
      </c>
      <c r="BF52" s="312"/>
      <c r="BG52" s="312"/>
      <c r="BH52" s="364"/>
      <c r="BI52" s="364"/>
      <c r="BJ52" s="312"/>
      <c r="BK52" s="312">
        <v>4</v>
      </c>
      <c r="BL52" s="312">
        <v>4</v>
      </c>
      <c r="BM52" s="312"/>
      <c r="BN52" s="312"/>
      <c r="BO52" s="364"/>
      <c r="BP52" s="367">
        <v>4</v>
      </c>
      <c r="BQ52" s="312"/>
      <c r="BR52" s="312"/>
      <c r="BS52" s="312"/>
      <c r="BT52" s="312"/>
      <c r="BU52" s="312"/>
      <c r="BV52" s="364"/>
      <c r="BW52" s="312"/>
      <c r="BX52" s="312"/>
      <c r="BY52" s="312"/>
      <c r="BZ52" s="364"/>
      <c r="CA52" s="365"/>
      <c r="CB52" s="685"/>
      <c r="CD52" s="319">
        <f t="shared" si="4"/>
        <v>19</v>
      </c>
      <c r="CE52" s="320">
        <f t="shared" si="5"/>
        <v>0</v>
      </c>
      <c r="CF52" s="321">
        <f t="shared" si="6"/>
        <v>0</v>
      </c>
      <c r="CG52" s="322">
        <f t="shared" si="7"/>
        <v>2</v>
      </c>
    </row>
    <row r="53" spans="1:85" ht="17.100000000000001" customHeight="1">
      <c r="A53" s="680"/>
      <c r="B53" s="697"/>
      <c r="C53" s="323" t="s">
        <v>561</v>
      </c>
      <c r="D53" s="355"/>
      <c r="E53" s="355"/>
      <c r="F53" s="326"/>
      <c r="G53" s="326"/>
      <c r="H53" s="327"/>
      <c r="I53" s="328"/>
      <c r="J53" s="329"/>
      <c r="K53" s="355"/>
      <c r="L53" s="329"/>
      <c r="M53" s="329"/>
      <c r="N53" s="329"/>
      <c r="O53" s="329"/>
      <c r="P53" s="329"/>
      <c r="Q53" s="329"/>
      <c r="R53" s="355"/>
      <c r="S53" s="326"/>
      <c r="T53" s="326"/>
      <c r="U53" s="326"/>
      <c r="V53" s="326"/>
      <c r="W53" s="356"/>
      <c r="X53" s="357"/>
      <c r="Y53" s="355"/>
      <c r="Z53" s="355"/>
      <c r="AA53" s="326"/>
      <c r="AB53" s="326"/>
      <c r="AC53" s="326"/>
      <c r="AD53" s="326"/>
      <c r="AE53" s="326"/>
      <c r="AF53" s="355"/>
      <c r="AG53" s="326"/>
      <c r="AH53" s="326"/>
      <c r="AI53" s="326"/>
      <c r="AJ53" s="326"/>
      <c r="AK53" s="326"/>
      <c r="AL53" s="326"/>
      <c r="AM53" s="355"/>
      <c r="AN53" s="355"/>
      <c r="AO53" s="326"/>
      <c r="AP53" s="326"/>
      <c r="AQ53" s="326"/>
      <c r="AR53" s="326"/>
      <c r="AS53" s="326"/>
      <c r="AT53" s="355"/>
      <c r="AU53" s="326"/>
      <c r="AV53" s="326"/>
      <c r="AW53" s="326"/>
      <c r="AX53" s="326"/>
      <c r="AY53" s="326"/>
      <c r="AZ53" s="326"/>
      <c r="BA53" s="354"/>
      <c r="BB53" s="357"/>
      <c r="BC53" s="326"/>
      <c r="BD53" s="326"/>
      <c r="BE53" s="326"/>
      <c r="BF53" s="326"/>
      <c r="BG53" s="326"/>
      <c r="BH53" s="355"/>
      <c r="BI53" s="355"/>
      <c r="BJ53" s="326"/>
      <c r="BK53" s="326"/>
      <c r="BL53" s="326"/>
      <c r="BM53" s="326"/>
      <c r="BN53" s="326"/>
      <c r="BO53" s="355"/>
      <c r="BP53" s="358"/>
      <c r="BQ53" s="326"/>
      <c r="BR53" s="326"/>
      <c r="BS53" s="326"/>
      <c r="BT53" s="326"/>
      <c r="BU53" s="326"/>
      <c r="BV53" s="355"/>
      <c r="BW53" s="326"/>
      <c r="BX53" s="326"/>
      <c r="BY53" s="326"/>
      <c r="BZ53" s="355"/>
      <c r="CA53" s="356"/>
      <c r="CB53" s="686"/>
      <c r="CD53" s="337">
        <f t="shared" si="4"/>
        <v>0</v>
      </c>
      <c r="CE53" s="338">
        <f t="shared" si="5"/>
        <v>0</v>
      </c>
      <c r="CF53" s="339">
        <f t="shared" si="6"/>
        <v>0</v>
      </c>
      <c r="CG53" s="340">
        <f t="shared" si="7"/>
        <v>0</v>
      </c>
    </row>
    <row r="54" spans="1:85" ht="17.100000000000001" customHeight="1">
      <c r="A54" s="678">
        <v>17</v>
      </c>
      <c r="B54" s="695" t="s">
        <v>576</v>
      </c>
      <c r="C54" s="341" t="s">
        <v>558</v>
      </c>
      <c r="D54" s="304"/>
      <c r="E54" s="304"/>
      <c r="F54" s="299"/>
      <c r="G54" s="299">
        <v>4</v>
      </c>
      <c r="H54" s="300">
        <v>4</v>
      </c>
      <c r="I54" s="301"/>
      <c r="J54" s="302"/>
      <c r="K54" s="334"/>
      <c r="L54" s="302"/>
      <c r="M54" s="302">
        <v>4</v>
      </c>
      <c r="N54" s="302">
        <v>4</v>
      </c>
      <c r="O54" s="302"/>
      <c r="P54" s="302"/>
      <c r="Q54" s="302"/>
      <c r="R54" s="304"/>
      <c r="S54" s="299"/>
      <c r="T54" s="299">
        <v>4</v>
      </c>
      <c r="U54" s="299"/>
      <c r="V54" s="299"/>
      <c r="W54" s="368">
        <v>4</v>
      </c>
      <c r="X54" s="369"/>
      <c r="Y54" s="304"/>
      <c r="Z54" s="304"/>
      <c r="AA54" s="299"/>
      <c r="AB54" s="299"/>
      <c r="AC54" s="299">
        <v>4</v>
      </c>
      <c r="AD54" s="299">
        <v>4</v>
      </c>
      <c r="AE54" s="299"/>
      <c r="AF54" s="304"/>
      <c r="AG54" s="299">
        <v>4</v>
      </c>
      <c r="AH54" s="299">
        <v>4</v>
      </c>
      <c r="AI54" s="299">
        <v>4</v>
      </c>
      <c r="AJ54" s="299">
        <v>4</v>
      </c>
      <c r="AK54" s="299">
        <v>4</v>
      </c>
      <c r="AL54" s="299"/>
      <c r="AM54" s="304"/>
      <c r="AN54" s="304"/>
      <c r="AO54" s="299">
        <v>4</v>
      </c>
      <c r="AP54" s="299">
        <v>4</v>
      </c>
      <c r="AQ54" s="299">
        <v>4</v>
      </c>
      <c r="AR54" s="299">
        <v>4</v>
      </c>
      <c r="AS54" s="299"/>
      <c r="AT54" s="304"/>
      <c r="AU54" s="299">
        <v>2</v>
      </c>
      <c r="AV54" s="299">
        <v>4</v>
      </c>
      <c r="AW54" s="299">
        <v>4</v>
      </c>
      <c r="AX54" s="299">
        <v>4</v>
      </c>
      <c r="AY54" s="299"/>
      <c r="AZ54" s="299"/>
      <c r="BA54" s="298"/>
      <c r="BB54" s="369">
        <v>4</v>
      </c>
      <c r="BC54" s="299">
        <v>4</v>
      </c>
      <c r="BD54" s="299"/>
      <c r="BE54" s="299">
        <v>4</v>
      </c>
      <c r="BF54" s="299"/>
      <c r="BG54" s="299"/>
      <c r="BH54" s="304"/>
      <c r="BI54" s="304"/>
      <c r="BJ54" s="299">
        <v>4</v>
      </c>
      <c r="BK54" s="299"/>
      <c r="BL54" s="299">
        <v>4</v>
      </c>
      <c r="BM54" s="299"/>
      <c r="BN54" s="299"/>
      <c r="BO54" s="304"/>
      <c r="BP54" s="370">
        <v>4</v>
      </c>
      <c r="BQ54" s="299"/>
      <c r="BR54" s="299">
        <v>4</v>
      </c>
      <c r="BS54" s="299"/>
      <c r="BT54" s="299"/>
      <c r="BU54" s="299"/>
      <c r="BV54" s="304"/>
      <c r="BW54" s="299"/>
      <c r="BX54" s="299"/>
      <c r="BY54" s="299"/>
      <c r="BZ54" s="304"/>
      <c r="CA54" s="368"/>
      <c r="CB54" s="684"/>
      <c r="CD54" s="306">
        <f t="shared" si="4"/>
        <v>27</v>
      </c>
      <c r="CE54" s="307">
        <f t="shared" si="5"/>
        <v>0</v>
      </c>
      <c r="CF54" s="308">
        <f t="shared" si="6"/>
        <v>1</v>
      </c>
      <c r="CG54" s="309">
        <f t="shared" si="7"/>
        <v>0</v>
      </c>
    </row>
    <row r="55" spans="1:85" ht="17.100000000000001" customHeight="1">
      <c r="A55" s="679"/>
      <c r="B55" s="696"/>
      <c r="C55" s="310" t="s">
        <v>560</v>
      </c>
      <c r="D55" s="364"/>
      <c r="E55" s="364"/>
      <c r="F55" s="312"/>
      <c r="G55" s="312">
        <v>4</v>
      </c>
      <c r="H55" s="313">
        <v>4</v>
      </c>
      <c r="I55" s="314">
        <v>4</v>
      </c>
      <c r="J55" s="315"/>
      <c r="K55" s="364"/>
      <c r="L55" s="315">
        <v>4</v>
      </c>
      <c r="M55" s="315"/>
      <c r="N55" s="315">
        <v>4</v>
      </c>
      <c r="O55" s="315"/>
      <c r="P55" s="315"/>
      <c r="Q55" s="315"/>
      <c r="R55" s="334"/>
      <c r="S55" s="359">
        <v>4</v>
      </c>
      <c r="T55" s="359"/>
      <c r="U55" s="359"/>
      <c r="V55" s="359"/>
      <c r="W55" s="360"/>
      <c r="X55" s="361"/>
      <c r="Y55" s="334"/>
      <c r="Z55" s="364"/>
      <c r="AA55" s="359"/>
      <c r="AB55" s="359"/>
      <c r="AC55" s="359">
        <v>4</v>
      </c>
      <c r="AD55" s="359"/>
      <c r="AE55" s="359"/>
      <c r="AF55" s="334"/>
      <c r="AG55" s="359">
        <v>4</v>
      </c>
      <c r="AH55" s="359"/>
      <c r="AI55" s="359">
        <v>4</v>
      </c>
      <c r="AJ55" s="359">
        <v>4</v>
      </c>
      <c r="AK55" s="359"/>
      <c r="AL55" s="359"/>
      <c r="AM55" s="334"/>
      <c r="AN55" s="364"/>
      <c r="AO55" s="359"/>
      <c r="AP55" s="359">
        <v>4</v>
      </c>
      <c r="AQ55" s="359">
        <v>4</v>
      </c>
      <c r="AR55" s="359"/>
      <c r="AS55" s="359"/>
      <c r="AT55" s="334"/>
      <c r="AU55" s="359">
        <v>4</v>
      </c>
      <c r="AV55" s="359"/>
      <c r="AW55" s="359">
        <v>4</v>
      </c>
      <c r="AX55" s="359">
        <v>4</v>
      </c>
      <c r="AY55" s="359"/>
      <c r="AZ55" s="359"/>
      <c r="BA55" s="325"/>
      <c r="BB55" s="361">
        <v>4</v>
      </c>
      <c r="BC55" s="359"/>
      <c r="BD55" s="359">
        <v>4</v>
      </c>
      <c r="BE55" s="359">
        <v>4</v>
      </c>
      <c r="BF55" s="359"/>
      <c r="BG55" s="359"/>
      <c r="BH55" s="334"/>
      <c r="BI55" s="364"/>
      <c r="BJ55" s="359"/>
      <c r="BK55" s="359">
        <v>4</v>
      </c>
      <c r="BL55" s="359">
        <v>4</v>
      </c>
      <c r="BM55" s="359"/>
      <c r="BN55" s="359"/>
      <c r="BO55" s="334"/>
      <c r="BP55" s="362">
        <v>4</v>
      </c>
      <c r="BQ55" s="359"/>
      <c r="BR55" s="359"/>
      <c r="BS55" s="359"/>
      <c r="BT55" s="359"/>
      <c r="BU55" s="359"/>
      <c r="BV55" s="334"/>
      <c r="BW55" s="359"/>
      <c r="BX55" s="359"/>
      <c r="BY55" s="359"/>
      <c r="BZ55" s="334"/>
      <c r="CA55" s="360"/>
      <c r="CB55" s="685"/>
      <c r="CD55" s="319">
        <f t="shared" si="4"/>
        <v>21</v>
      </c>
      <c r="CE55" s="320">
        <f t="shared" si="5"/>
        <v>0</v>
      </c>
      <c r="CF55" s="321">
        <f t="shared" si="6"/>
        <v>0</v>
      </c>
      <c r="CG55" s="322">
        <f t="shared" si="7"/>
        <v>0</v>
      </c>
    </row>
    <row r="56" spans="1:85" ht="17.100000000000001" customHeight="1">
      <c r="A56" s="680"/>
      <c r="B56" s="697"/>
      <c r="C56" s="323" t="s">
        <v>561</v>
      </c>
      <c r="D56" s="355"/>
      <c r="E56" s="355"/>
      <c r="F56" s="326"/>
      <c r="G56" s="326"/>
      <c r="H56" s="327"/>
      <c r="I56" s="328"/>
      <c r="J56" s="329"/>
      <c r="K56" s="355"/>
      <c r="L56" s="329"/>
      <c r="M56" s="329"/>
      <c r="N56" s="329"/>
      <c r="O56" s="329"/>
      <c r="P56" s="329"/>
      <c r="Q56" s="329"/>
      <c r="R56" s="355"/>
      <c r="S56" s="326"/>
      <c r="T56" s="326"/>
      <c r="U56" s="326"/>
      <c r="V56" s="326"/>
      <c r="W56" s="356"/>
      <c r="X56" s="357"/>
      <c r="Y56" s="355"/>
      <c r="Z56" s="355"/>
      <c r="AA56" s="326"/>
      <c r="AB56" s="326"/>
      <c r="AC56" s="326"/>
      <c r="AD56" s="326"/>
      <c r="AE56" s="326"/>
      <c r="AF56" s="355"/>
      <c r="AG56" s="326"/>
      <c r="AH56" s="326"/>
      <c r="AI56" s="326"/>
      <c r="AJ56" s="326"/>
      <c r="AK56" s="326"/>
      <c r="AL56" s="326"/>
      <c r="AM56" s="355"/>
      <c r="AN56" s="355"/>
      <c r="AO56" s="326"/>
      <c r="AP56" s="326"/>
      <c r="AQ56" s="326"/>
      <c r="AR56" s="326"/>
      <c r="AS56" s="326"/>
      <c r="AT56" s="355"/>
      <c r="AU56" s="326"/>
      <c r="AV56" s="326"/>
      <c r="AW56" s="326"/>
      <c r="AX56" s="326"/>
      <c r="AY56" s="326"/>
      <c r="AZ56" s="326"/>
      <c r="BA56" s="354"/>
      <c r="BB56" s="357"/>
      <c r="BC56" s="326"/>
      <c r="BD56" s="326"/>
      <c r="BE56" s="326"/>
      <c r="BF56" s="326"/>
      <c r="BG56" s="326"/>
      <c r="BH56" s="355"/>
      <c r="BI56" s="355"/>
      <c r="BJ56" s="326"/>
      <c r="BK56" s="326"/>
      <c r="BL56" s="326"/>
      <c r="BM56" s="326"/>
      <c r="BN56" s="326"/>
      <c r="BO56" s="355"/>
      <c r="BP56" s="358"/>
      <c r="BQ56" s="326"/>
      <c r="BR56" s="326"/>
      <c r="BS56" s="326"/>
      <c r="BT56" s="326"/>
      <c r="BU56" s="326"/>
      <c r="BV56" s="355"/>
      <c r="BW56" s="326"/>
      <c r="BX56" s="326"/>
      <c r="BY56" s="326"/>
      <c r="BZ56" s="355"/>
      <c r="CA56" s="356"/>
      <c r="CB56" s="686"/>
      <c r="CD56" s="337">
        <f t="shared" si="4"/>
        <v>0</v>
      </c>
      <c r="CE56" s="338">
        <f t="shared" si="5"/>
        <v>0</v>
      </c>
      <c r="CF56" s="339">
        <f t="shared" si="6"/>
        <v>0</v>
      </c>
      <c r="CG56" s="340">
        <f t="shared" si="7"/>
        <v>0</v>
      </c>
    </row>
    <row r="57" spans="1:85" ht="17.100000000000001" customHeight="1">
      <c r="A57" s="678">
        <v>18</v>
      </c>
      <c r="B57" s="695" t="s">
        <v>577</v>
      </c>
      <c r="C57" s="341" t="s">
        <v>558</v>
      </c>
      <c r="D57" s="304"/>
      <c r="E57" s="304"/>
      <c r="F57" s="299"/>
      <c r="G57" s="299">
        <v>4</v>
      </c>
      <c r="H57" s="300">
        <v>2</v>
      </c>
      <c r="I57" s="301"/>
      <c r="J57" s="302"/>
      <c r="K57" s="334"/>
      <c r="L57" s="302"/>
      <c r="M57" s="302">
        <v>4</v>
      </c>
      <c r="N57" s="302">
        <v>4</v>
      </c>
      <c r="O57" s="302"/>
      <c r="P57" s="302"/>
      <c r="Q57" s="302"/>
      <c r="R57" s="304"/>
      <c r="S57" s="299"/>
      <c r="T57" s="299">
        <v>4</v>
      </c>
      <c r="U57" s="299"/>
      <c r="V57" s="299"/>
      <c r="W57" s="368"/>
      <c r="X57" s="369"/>
      <c r="Y57" s="304"/>
      <c r="Z57" s="304"/>
      <c r="AA57" s="299"/>
      <c r="AB57" s="299"/>
      <c r="AC57" s="299">
        <v>4</v>
      </c>
      <c r="AD57" s="299">
        <v>3</v>
      </c>
      <c r="AE57" s="299"/>
      <c r="AF57" s="304"/>
      <c r="AG57" s="299">
        <v>4</v>
      </c>
      <c r="AH57" s="299">
        <v>2</v>
      </c>
      <c r="AI57" s="299">
        <v>4</v>
      </c>
      <c r="AJ57" s="299">
        <v>4</v>
      </c>
      <c r="AK57" s="299">
        <v>2</v>
      </c>
      <c r="AL57" s="299"/>
      <c r="AM57" s="304"/>
      <c r="AN57" s="304"/>
      <c r="AO57" s="299">
        <v>4</v>
      </c>
      <c r="AP57" s="299">
        <v>2</v>
      </c>
      <c r="AQ57" s="299">
        <v>3</v>
      </c>
      <c r="AR57" s="299"/>
      <c r="AS57" s="299"/>
      <c r="AT57" s="304"/>
      <c r="AU57" s="299">
        <v>2</v>
      </c>
      <c r="AV57" s="299">
        <v>4</v>
      </c>
      <c r="AW57" s="299">
        <v>2</v>
      </c>
      <c r="AX57" s="299">
        <v>3</v>
      </c>
      <c r="AY57" s="299"/>
      <c r="AZ57" s="299"/>
      <c r="BA57" s="298"/>
      <c r="BB57" s="369">
        <v>2</v>
      </c>
      <c r="BC57" s="299">
        <v>4</v>
      </c>
      <c r="BD57" s="299"/>
      <c r="BE57" s="299">
        <v>1</v>
      </c>
      <c r="BF57" s="299"/>
      <c r="BG57" s="299"/>
      <c r="BH57" s="304"/>
      <c r="BI57" s="304"/>
      <c r="BJ57" s="299">
        <v>4</v>
      </c>
      <c r="BK57" s="299"/>
      <c r="BL57" s="299">
        <v>2</v>
      </c>
      <c r="BM57" s="299"/>
      <c r="BN57" s="299"/>
      <c r="BO57" s="304"/>
      <c r="BP57" s="370">
        <v>2</v>
      </c>
      <c r="BQ57" s="299"/>
      <c r="BR57" s="299">
        <v>2</v>
      </c>
      <c r="BS57" s="299"/>
      <c r="BT57" s="299"/>
      <c r="BU57" s="299"/>
      <c r="BV57" s="304"/>
      <c r="BW57" s="299"/>
      <c r="BX57" s="299"/>
      <c r="BY57" s="299"/>
      <c r="BZ57" s="304"/>
      <c r="CA57" s="368"/>
      <c r="CB57" s="684"/>
      <c r="CD57" s="306">
        <f t="shared" si="4"/>
        <v>12</v>
      </c>
      <c r="CE57" s="307">
        <f t="shared" si="5"/>
        <v>3</v>
      </c>
      <c r="CF57" s="308">
        <f t="shared" si="6"/>
        <v>10</v>
      </c>
      <c r="CG57" s="309">
        <f t="shared" si="7"/>
        <v>1</v>
      </c>
    </row>
    <row r="58" spans="1:85" ht="17.100000000000001" customHeight="1">
      <c r="A58" s="679"/>
      <c r="B58" s="696"/>
      <c r="C58" s="310" t="s">
        <v>560</v>
      </c>
      <c r="D58" s="364"/>
      <c r="E58" s="364"/>
      <c r="F58" s="312"/>
      <c r="G58" s="312">
        <v>4</v>
      </c>
      <c r="H58" s="313">
        <v>2</v>
      </c>
      <c r="I58" s="314">
        <v>2</v>
      </c>
      <c r="J58" s="315"/>
      <c r="K58" s="364"/>
      <c r="L58" s="315">
        <v>4</v>
      </c>
      <c r="M58" s="315"/>
      <c r="N58" s="315">
        <v>4</v>
      </c>
      <c r="O58" s="315"/>
      <c r="P58" s="315"/>
      <c r="Q58" s="315"/>
      <c r="R58" s="334"/>
      <c r="S58" s="359">
        <v>4</v>
      </c>
      <c r="T58" s="359"/>
      <c r="U58" s="359"/>
      <c r="V58" s="359"/>
      <c r="W58" s="360"/>
      <c r="X58" s="361"/>
      <c r="Y58" s="334"/>
      <c r="Z58" s="364"/>
      <c r="AA58" s="359"/>
      <c r="AB58" s="359"/>
      <c r="AC58" s="359">
        <v>4</v>
      </c>
      <c r="AD58" s="359"/>
      <c r="AE58" s="359"/>
      <c r="AF58" s="334"/>
      <c r="AG58" s="359">
        <v>4</v>
      </c>
      <c r="AH58" s="359"/>
      <c r="AI58" s="359">
        <v>4</v>
      </c>
      <c r="AJ58" s="359">
        <v>4</v>
      </c>
      <c r="AK58" s="359"/>
      <c r="AL58" s="359"/>
      <c r="AM58" s="334"/>
      <c r="AN58" s="364"/>
      <c r="AO58" s="359"/>
      <c r="AP58" s="359">
        <v>4</v>
      </c>
      <c r="AQ58" s="359">
        <v>4</v>
      </c>
      <c r="AR58" s="359"/>
      <c r="AS58" s="359"/>
      <c r="AT58" s="334"/>
      <c r="AU58" s="359">
        <v>2</v>
      </c>
      <c r="AV58" s="359"/>
      <c r="AW58" s="359">
        <v>4</v>
      </c>
      <c r="AX58" s="359">
        <v>4</v>
      </c>
      <c r="AY58" s="359"/>
      <c r="AZ58" s="359"/>
      <c r="BA58" s="325"/>
      <c r="BB58" s="361">
        <v>4</v>
      </c>
      <c r="BC58" s="359"/>
      <c r="BD58" s="359">
        <v>4</v>
      </c>
      <c r="BE58" s="359">
        <v>4</v>
      </c>
      <c r="BF58" s="359"/>
      <c r="BG58" s="359"/>
      <c r="BH58" s="334"/>
      <c r="BI58" s="364"/>
      <c r="BJ58" s="359"/>
      <c r="BK58" s="359">
        <v>4</v>
      </c>
      <c r="BL58" s="359">
        <v>2</v>
      </c>
      <c r="BM58" s="359"/>
      <c r="BN58" s="359"/>
      <c r="BO58" s="334"/>
      <c r="BP58" s="362">
        <v>2</v>
      </c>
      <c r="BQ58" s="359"/>
      <c r="BR58" s="359"/>
      <c r="BS58" s="359"/>
      <c r="BT58" s="359"/>
      <c r="BU58" s="359"/>
      <c r="BV58" s="334"/>
      <c r="BW58" s="359"/>
      <c r="BX58" s="359"/>
      <c r="BY58" s="359"/>
      <c r="BZ58" s="334"/>
      <c r="CA58" s="360"/>
      <c r="CB58" s="685"/>
      <c r="CD58" s="319">
        <f t="shared" si="4"/>
        <v>16</v>
      </c>
      <c r="CE58" s="320">
        <f t="shared" si="5"/>
        <v>0</v>
      </c>
      <c r="CF58" s="321">
        <f t="shared" si="6"/>
        <v>5</v>
      </c>
      <c r="CG58" s="322">
        <f t="shared" si="7"/>
        <v>0</v>
      </c>
    </row>
    <row r="59" spans="1:85" ht="17.100000000000001" customHeight="1">
      <c r="A59" s="680"/>
      <c r="B59" s="697"/>
      <c r="C59" s="323" t="s">
        <v>561</v>
      </c>
      <c r="D59" s="355"/>
      <c r="E59" s="355"/>
      <c r="F59" s="326"/>
      <c r="G59" s="326"/>
      <c r="H59" s="327"/>
      <c r="I59" s="328"/>
      <c r="J59" s="329"/>
      <c r="K59" s="355"/>
      <c r="L59" s="329"/>
      <c r="M59" s="329"/>
      <c r="N59" s="329"/>
      <c r="O59" s="329"/>
      <c r="P59" s="329"/>
      <c r="Q59" s="329"/>
      <c r="R59" s="355"/>
      <c r="S59" s="326"/>
      <c r="T59" s="326"/>
      <c r="U59" s="326"/>
      <c r="V59" s="326"/>
      <c r="W59" s="356"/>
      <c r="X59" s="357"/>
      <c r="Y59" s="355"/>
      <c r="Z59" s="355"/>
      <c r="AA59" s="326"/>
      <c r="AB59" s="326"/>
      <c r="AC59" s="326"/>
      <c r="AD59" s="326"/>
      <c r="AE59" s="326"/>
      <c r="AF59" s="355"/>
      <c r="AG59" s="326"/>
      <c r="AH59" s="326"/>
      <c r="AI59" s="326"/>
      <c r="AJ59" s="326"/>
      <c r="AK59" s="326"/>
      <c r="AL59" s="326"/>
      <c r="AM59" s="355"/>
      <c r="AN59" s="355"/>
      <c r="AO59" s="326"/>
      <c r="AP59" s="326"/>
      <c r="AQ59" s="326"/>
      <c r="AR59" s="326"/>
      <c r="AS59" s="326"/>
      <c r="AT59" s="355"/>
      <c r="AU59" s="326"/>
      <c r="AV59" s="326"/>
      <c r="AW59" s="326"/>
      <c r="AX59" s="326"/>
      <c r="AY59" s="326"/>
      <c r="AZ59" s="326"/>
      <c r="BA59" s="354"/>
      <c r="BB59" s="357"/>
      <c r="BC59" s="326"/>
      <c r="BD59" s="326"/>
      <c r="BE59" s="326"/>
      <c r="BF59" s="326"/>
      <c r="BG59" s="326"/>
      <c r="BH59" s="355"/>
      <c r="BI59" s="355"/>
      <c r="BJ59" s="326"/>
      <c r="BK59" s="326"/>
      <c r="BL59" s="326"/>
      <c r="BM59" s="326"/>
      <c r="BN59" s="326"/>
      <c r="BO59" s="355"/>
      <c r="BP59" s="358"/>
      <c r="BQ59" s="326"/>
      <c r="BR59" s="326"/>
      <c r="BS59" s="326"/>
      <c r="BT59" s="326"/>
      <c r="BU59" s="326"/>
      <c r="BV59" s="355"/>
      <c r="BW59" s="326"/>
      <c r="BX59" s="326"/>
      <c r="BY59" s="326"/>
      <c r="BZ59" s="355"/>
      <c r="CA59" s="356"/>
      <c r="CB59" s="686"/>
      <c r="CD59" s="337">
        <f t="shared" si="4"/>
        <v>0</v>
      </c>
      <c r="CE59" s="338">
        <f t="shared" si="5"/>
        <v>0</v>
      </c>
      <c r="CF59" s="339">
        <f t="shared" si="6"/>
        <v>0</v>
      </c>
      <c r="CG59" s="340">
        <f t="shared" si="7"/>
        <v>0</v>
      </c>
    </row>
    <row r="60" spans="1:85" ht="17.100000000000001" customHeight="1">
      <c r="A60" s="678">
        <v>19</v>
      </c>
      <c r="B60" s="695" t="s">
        <v>578</v>
      </c>
      <c r="C60" s="341" t="s">
        <v>558</v>
      </c>
      <c r="D60" s="304"/>
      <c r="E60" s="304"/>
      <c r="F60" s="299"/>
      <c r="G60" s="299">
        <v>4</v>
      </c>
      <c r="H60" s="300">
        <v>4</v>
      </c>
      <c r="I60" s="301"/>
      <c r="J60" s="302"/>
      <c r="K60" s="304"/>
      <c r="L60" s="302"/>
      <c r="M60" s="302">
        <v>4</v>
      </c>
      <c r="N60" s="302">
        <v>2</v>
      </c>
      <c r="O60" s="302"/>
      <c r="P60" s="302"/>
      <c r="Q60" s="302"/>
      <c r="R60" s="304"/>
      <c r="S60" s="299"/>
      <c r="T60" s="299">
        <v>4</v>
      </c>
      <c r="U60" s="299"/>
      <c r="V60" s="299"/>
      <c r="W60" s="368"/>
      <c r="X60" s="369"/>
      <c r="Y60" s="304"/>
      <c r="Z60" s="304"/>
      <c r="AA60" s="299"/>
      <c r="AB60" s="299"/>
      <c r="AC60" s="299">
        <v>4</v>
      </c>
      <c r="AD60" s="299"/>
      <c r="AE60" s="299"/>
      <c r="AF60" s="304"/>
      <c r="AG60" s="299">
        <v>4</v>
      </c>
      <c r="AH60" s="299">
        <v>4</v>
      </c>
      <c r="AI60" s="299">
        <v>4</v>
      </c>
      <c r="AJ60" s="299">
        <v>4</v>
      </c>
      <c r="AK60" s="299">
        <v>2</v>
      </c>
      <c r="AL60" s="299"/>
      <c r="AM60" s="304"/>
      <c r="AN60" s="304"/>
      <c r="AO60" s="299">
        <v>4</v>
      </c>
      <c r="AP60" s="299">
        <v>4</v>
      </c>
      <c r="AQ60" s="299">
        <v>1</v>
      </c>
      <c r="AR60" s="299">
        <v>4</v>
      </c>
      <c r="AS60" s="299"/>
      <c r="AT60" s="304"/>
      <c r="AU60" s="299">
        <v>4</v>
      </c>
      <c r="AV60" s="299">
        <v>4</v>
      </c>
      <c r="AW60" s="299">
        <v>2</v>
      </c>
      <c r="AX60" s="299">
        <v>4</v>
      </c>
      <c r="AY60" s="299"/>
      <c r="AZ60" s="299"/>
      <c r="BA60" s="298"/>
      <c r="BB60" s="369">
        <v>2</v>
      </c>
      <c r="BC60" s="299">
        <v>4</v>
      </c>
      <c r="BD60" s="299"/>
      <c r="BE60" s="299">
        <v>3</v>
      </c>
      <c r="BF60" s="299"/>
      <c r="BG60" s="299"/>
      <c r="BH60" s="304"/>
      <c r="BI60" s="304"/>
      <c r="BJ60" s="299">
        <v>4</v>
      </c>
      <c r="BK60" s="299"/>
      <c r="BL60" s="299">
        <v>1</v>
      </c>
      <c r="BM60" s="299"/>
      <c r="BN60" s="299"/>
      <c r="BO60" s="304"/>
      <c r="BP60" s="370">
        <v>4</v>
      </c>
      <c r="BQ60" s="299"/>
      <c r="BR60" s="299">
        <v>4</v>
      </c>
      <c r="BS60" s="299"/>
      <c r="BT60" s="299"/>
      <c r="BU60" s="299"/>
      <c r="BV60" s="304"/>
      <c r="BW60" s="299"/>
      <c r="BX60" s="299"/>
      <c r="BY60" s="299"/>
      <c r="BZ60" s="304"/>
      <c r="CA60" s="368"/>
      <c r="CB60" s="684"/>
      <c r="CD60" s="306">
        <f t="shared" si="4"/>
        <v>19</v>
      </c>
      <c r="CE60" s="307">
        <f t="shared" si="5"/>
        <v>1</v>
      </c>
      <c r="CF60" s="308">
        <f t="shared" si="6"/>
        <v>4</v>
      </c>
      <c r="CG60" s="309">
        <f t="shared" si="7"/>
        <v>2</v>
      </c>
    </row>
    <row r="61" spans="1:85" ht="17.100000000000001" customHeight="1">
      <c r="A61" s="679"/>
      <c r="B61" s="696"/>
      <c r="C61" s="310" t="s">
        <v>560</v>
      </c>
      <c r="D61" s="364"/>
      <c r="E61" s="364"/>
      <c r="F61" s="312"/>
      <c r="G61" s="312">
        <v>4</v>
      </c>
      <c r="H61" s="313">
        <v>4</v>
      </c>
      <c r="I61" s="314">
        <v>1</v>
      </c>
      <c r="J61" s="315"/>
      <c r="K61" s="364"/>
      <c r="L61" s="315">
        <v>2</v>
      </c>
      <c r="M61" s="315"/>
      <c r="N61" s="315">
        <v>4</v>
      </c>
      <c r="O61" s="315"/>
      <c r="P61" s="315"/>
      <c r="Q61" s="315"/>
      <c r="R61" s="334"/>
      <c r="S61" s="359">
        <v>4</v>
      </c>
      <c r="T61" s="359"/>
      <c r="U61" s="359"/>
      <c r="V61" s="359"/>
      <c r="W61" s="360"/>
      <c r="X61" s="361"/>
      <c r="Y61" s="334"/>
      <c r="Z61" s="364"/>
      <c r="AA61" s="359"/>
      <c r="AB61" s="359"/>
      <c r="AC61" s="359">
        <v>4</v>
      </c>
      <c r="AD61" s="359"/>
      <c r="AE61" s="359"/>
      <c r="AF61" s="334"/>
      <c r="AG61" s="359">
        <v>4</v>
      </c>
      <c r="AH61" s="359"/>
      <c r="AI61" s="359">
        <v>4</v>
      </c>
      <c r="AJ61" s="359">
        <v>4</v>
      </c>
      <c r="AK61" s="359"/>
      <c r="AL61" s="359"/>
      <c r="AM61" s="334"/>
      <c r="AN61" s="364"/>
      <c r="AO61" s="359"/>
      <c r="AP61" s="359">
        <v>4</v>
      </c>
      <c r="AQ61" s="359">
        <v>4</v>
      </c>
      <c r="AR61" s="359"/>
      <c r="AS61" s="359"/>
      <c r="AT61" s="334"/>
      <c r="AU61" s="359">
        <v>4</v>
      </c>
      <c r="AV61" s="359"/>
      <c r="AW61" s="359">
        <v>4</v>
      </c>
      <c r="AX61" s="359">
        <v>4</v>
      </c>
      <c r="AY61" s="359"/>
      <c r="AZ61" s="359"/>
      <c r="BA61" s="325"/>
      <c r="BB61" s="361">
        <v>4</v>
      </c>
      <c r="BC61" s="359"/>
      <c r="BD61" s="359">
        <v>4</v>
      </c>
      <c r="BE61" s="359">
        <v>4</v>
      </c>
      <c r="BF61" s="359"/>
      <c r="BG61" s="359"/>
      <c r="BH61" s="334"/>
      <c r="BI61" s="364"/>
      <c r="BJ61" s="359"/>
      <c r="BK61" s="359">
        <v>4</v>
      </c>
      <c r="BL61" s="359">
        <v>4</v>
      </c>
      <c r="BM61" s="359"/>
      <c r="BN61" s="359"/>
      <c r="BO61" s="334"/>
      <c r="BP61" s="362">
        <v>4</v>
      </c>
      <c r="BQ61" s="359"/>
      <c r="BR61" s="359"/>
      <c r="BS61" s="359"/>
      <c r="BT61" s="359"/>
      <c r="BU61" s="359"/>
      <c r="BV61" s="334"/>
      <c r="BW61" s="359"/>
      <c r="BX61" s="359"/>
      <c r="BY61" s="359"/>
      <c r="BZ61" s="334"/>
      <c r="CA61" s="360"/>
      <c r="CB61" s="685"/>
      <c r="CD61" s="319">
        <f t="shared" si="4"/>
        <v>19</v>
      </c>
      <c r="CE61" s="320">
        <f t="shared" si="5"/>
        <v>0</v>
      </c>
      <c r="CF61" s="321">
        <f t="shared" si="6"/>
        <v>1</v>
      </c>
      <c r="CG61" s="322">
        <f t="shared" si="7"/>
        <v>1</v>
      </c>
    </row>
    <row r="62" spans="1:85" ht="17.100000000000001" customHeight="1">
      <c r="A62" s="680"/>
      <c r="B62" s="697"/>
      <c r="C62" s="323" t="s">
        <v>561</v>
      </c>
      <c r="D62" s="355"/>
      <c r="E62" s="355"/>
      <c r="F62" s="326"/>
      <c r="G62" s="326"/>
      <c r="H62" s="327"/>
      <c r="I62" s="328"/>
      <c r="J62" s="329"/>
      <c r="K62" s="355"/>
      <c r="L62" s="329"/>
      <c r="M62" s="329"/>
      <c r="N62" s="329"/>
      <c r="O62" s="329"/>
      <c r="P62" s="329"/>
      <c r="Q62" s="329"/>
      <c r="R62" s="355"/>
      <c r="S62" s="326"/>
      <c r="T62" s="326"/>
      <c r="U62" s="326"/>
      <c r="V62" s="326"/>
      <c r="W62" s="356"/>
      <c r="X62" s="357"/>
      <c r="Y62" s="355"/>
      <c r="Z62" s="355"/>
      <c r="AA62" s="326"/>
      <c r="AB62" s="326"/>
      <c r="AC62" s="326"/>
      <c r="AD62" s="326"/>
      <c r="AE62" s="326"/>
      <c r="AF62" s="355"/>
      <c r="AG62" s="326"/>
      <c r="AH62" s="326"/>
      <c r="AI62" s="326"/>
      <c r="AJ62" s="326"/>
      <c r="AK62" s="326"/>
      <c r="AL62" s="326"/>
      <c r="AM62" s="355"/>
      <c r="AN62" s="355"/>
      <c r="AO62" s="326"/>
      <c r="AP62" s="326"/>
      <c r="AQ62" s="326"/>
      <c r="AR62" s="326"/>
      <c r="AS62" s="326"/>
      <c r="AT62" s="355"/>
      <c r="AU62" s="326"/>
      <c r="AV62" s="326"/>
      <c r="AW62" s="326"/>
      <c r="AX62" s="326"/>
      <c r="AY62" s="326"/>
      <c r="AZ62" s="326"/>
      <c r="BA62" s="354"/>
      <c r="BB62" s="357"/>
      <c r="BC62" s="326"/>
      <c r="BD62" s="326"/>
      <c r="BE62" s="326"/>
      <c r="BF62" s="326"/>
      <c r="BG62" s="326"/>
      <c r="BH62" s="355"/>
      <c r="BI62" s="355"/>
      <c r="BJ62" s="326"/>
      <c r="BK62" s="326"/>
      <c r="BL62" s="326"/>
      <c r="BM62" s="326"/>
      <c r="BN62" s="326"/>
      <c r="BO62" s="355"/>
      <c r="BP62" s="358"/>
      <c r="BQ62" s="326"/>
      <c r="BR62" s="326"/>
      <c r="BS62" s="326"/>
      <c r="BT62" s="326"/>
      <c r="BU62" s="326"/>
      <c r="BV62" s="355"/>
      <c r="BW62" s="326"/>
      <c r="BX62" s="326"/>
      <c r="BY62" s="326"/>
      <c r="BZ62" s="355"/>
      <c r="CA62" s="356"/>
      <c r="CB62" s="686"/>
      <c r="CD62" s="337">
        <f t="shared" si="4"/>
        <v>0</v>
      </c>
      <c r="CE62" s="338">
        <f t="shared" si="5"/>
        <v>0</v>
      </c>
      <c r="CF62" s="339">
        <f t="shared" si="6"/>
        <v>0</v>
      </c>
      <c r="CG62" s="340">
        <f t="shared" si="7"/>
        <v>0</v>
      </c>
    </row>
    <row r="63" spans="1:85" ht="17.100000000000001" customHeight="1">
      <c r="A63" s="678">
        <v>20</v>
      </c>
      <c r="B63" s="695" t="s">
        <v>579</v>
      </c>
      <c r="C63" s="341" t="s">
        <v>558</v>
      </c>
      <c r="D63" s="304"/>
      <c r="E63" s="304"/>
      <c r="F63" s="299"/>
      <c r="G63" s="299">
        <v>4</v>
      </c>
      <c r="H63" s="300">
        <v>4</v>
      </c>
      <c r="I63" s="301"/>
      <c r="J63" s="302"/>
      <c r="K63" s="304"/>
      <c r="L63" s="302"/>
      <c r="M63" s="302">
        <v>4</v>
      </c>
      <c r="N63" s="302">
        <v>3</v>
      </c>
      <c r="O63" s="302"/>
      <c r="P63" s="302"/>
      <c r="Q63" s="302"/>
      <c r="R63" s="304"/>
      <c r="S63" s="299"/>
      <c r="T63" s="299">
        <v>4</v>
      </c>
      <c r="U63" s="299"/>
      <c r="V63" s="299"/>
      <c r="W63" s="368">
        <v>4</v>
      </c>
      <c r="X63" s="369"/>
      <c r="Y63" s="304"/>
      <c r="Z63" s="304"/>
      <c r="AA63" s="299"/>
      <c r="AB63" s="299"/>
      <c r="AC63" s="299">
        <v>4</v>
      </c>
      <c r="AD63" s="299">
        <v>4</v>
      </c>
      <c r="AE63" s="299"/>
      <c r="AF63" s="304"/>
      <c r="AG63" s="299">
        <v>4</v>
      </c>
      <c r="AH63" s="299">
        <v>4</v>
      </c>
      <c r="AI63" s="299">
        <v>4</v>
      </c>
      <c r="AJ63" s="299">
        <v>4</v>
      </c>
      <c r="AK63" s="299">
        <v>4</v>
      </c>
      <c r="AL63" s="299"/>
      <c r="AM63" s="304"/>
      <c r="AN63" s="304"/>
      <c r="AO63" s="299">
        <v>4</v>
      </c>
      <c r="AP63" s="299">
        <v>4</v>
      </c>
      <c r="AQ63" s="299">
        <v>4</v>
      </c>
      <c r="AR63" s="299">
        <v>4</v>
      </c>
      <c r="AS63" s="299"/>
      <c r="AT63" s="304"/>
      <c r="AU63" s="299">
        <v>4</v>
      </c>
      <c r="AV63" s="299">
        <v>4</v>
      </c>
      <c r="AW63" s="299">
        <v>4</v>
      </c>
      <c r="AX63" s="299">
        <v>4</v>
      </c>
      <c r="AY63" s="299"/>
      <c r="AZ63" s="299"/>
      <c r="BA63" s="298"/>
      <c r="BB63" s="369">
        <v>4</v>
      </c>
      <c r="BC63" s="299">
        <v>4</v>
      </c>
      <c r="BD63" s="299"/>
      <c r="BE63" s="299">
        <v>3</v>
      </c>
      <c r="BF63" s="299"/>
      <c r="BG63" s="299"/>
      <c r="BH63" s="304"/>
      <c r="BI63" s="304"/>
      <c r="BJ63" s="299">
        <v>4</v>
      </c>
      <c r="BK63" s="299"/>
      <c r="BL63" s="299">
        <v>4</v>
      </c>
      <c r="BM63" s="299"/>
      <c r="BN63" s="299"/>
      <c r="BO63" s="304"/>
      <c r="BP63" s="370">
        <v>4</v>
      </c>
      <c r="BQ63" s="299"/>
      <c r="BR63" s="299">
        <v>4</v>
      </c>
      <c r="BS63" s="299"/>
      <c r="BT63" s="299"/>
      <c r="BU63" s="299"/>
      <c r="BV63" s="304"/>
      <c r="BW63" s="299"/>
      <c r="BX63" s="299"/>
      <c r="BY63" s="299"/>
      <c r="BZ63" s="304"/>
      <c r="CA63" s="368"/>
      <c r="CB63" s="684"/>
      <c r="CD63" s="306">
        <f t="shared" si="4"/>
        <v>26</v>
      </c>
      <c r="CE63" s="307">
        <f t="shared" si="5"/>
        <v>2</v>
      </c>
      <c r="CF63" s="308">
        <f t="shared" si="6"/>
        <v>0</v>
      </c>
      <c r="CG63" s="309">
        <f t="shared" si="7"/>
        <v>0</v>
      </c>
    </row>
    <row r="64" spans="1:85" ht="17.100000000000001" customHeight="1">
      <c r="A64" s="679"/>
      <c r="B64" s="696"/>
      <c r="C64" s="310" t="s">
        <v>560</v>
      </c>
      <c r="D64" s="349"/>
      <c r="E64" s="349"/>
      <c r="F64" s="312"/>
      <c r="G64" s="312">
        <v>4</v>
      </c>
      <c r="H64" s="313">
        <v>4</v>
      </c>
      <c r="I64" s="314">
        <v>1</v>
      </c>
      <c r="J64" s="315"/>
      <c r="K64" s="349"/>
      <c r="L64" s="315">
        <v>4</v>
      </c>
      <c r="M64" s="315"/>
      <c r="N64" s="315">
        <v>4</v>
      </c>
      <c r="O64" s="315"/>
      <c r="P64" s="315"/>
      <c r="Q64" s="315"/>
      <c r="R64" s="304"/>
      <c r="S64" s="299">
        <v>4</v>
      </c>
      <c r="T64" s="299"/>
      <c r="U64" s="299"/>
      <c r="V64" s="299"/>
      <c r="W64" s="368"/>
      <c r="X64" s="369"/>
      <c r="Y64" s="304"/>
      <c r="Z64" s="349"/>
      <c r="AA64" s="299"/>
      <c r="AB64" s="299"/>
      <c r="AC64" s="299">
        <v>4</v>
      </c>
      <c r="AD64" s="299"/>
      <c r="AE64" s="299"/>
      <c r="AF64" s="304"/>
      <c r="AG64" s="299">
        <v>4</v>
      </c>
      <c r="AH64" s="299"/>
      <c r="AI64" s="299">
        <v>4</v>
      </c>
      <c r="AJ64" s="299">
        <v>4</v>
      </c>
      <c r="AK64" s="299"/>
      <c r="AL64" s="299"/>
      <c r="AM64" s="304"/>
      <c r="AN64" s="349"/>
      <c r="AO64" s="299"/>
      <c r="AP64" s="299">
        <v>4</v>
      </c>
      <c r="AQ64" s="299">
        <v>4</v>
      </c>
      <c r="AR64" s="299"/>
      <c r="AS64" s="299"/>
      <c r="AT64" s="304"/>
      <c r="AU64" s="299">
        <v>4</v>
      </c>
      <c r="AV64" s="299"/>
      <c r="AW64" s="299">
        <v>4</v>
      </c>
      <c r="AX64" s="299">
        <v>4</v>
      </c>
      <c r="AY64" s="299"/>
      <c r="AZ64" s="299"/>
      <c r="BA64" s="298"/>
      <c r="BB64" s="369">
        <v>4</v>
      </c>
      <c r="BC64" s="299"/>
      <c r="BD64" s="299">
        <v>4</v>
      </c>
      <c r="BE64" s="299">
        <v>4</v>
      </c>
      <c r="BF64" s="299"/>
      <c r="BG64" s="299"/>
      <c r="BH64" s="304"/>
      <c r="BI64" s="349"/>
      <c r="BJ64" s="299"/>
      <c r="BK64" s="299">
        <v>4</v>
      </c>
      <c r="BL64" s="299">
        <v>4</v>
      </c>
      <c r="BM64" s="299"/>
      <c r="BN64" s="299"/>
      <c r="BO64" s="304"/>
      <c r="BP64" s="370">
        <v>4</v>
      </c>
      <c r="BQ64" s="299"/>
      <c r="BR64" s="299"/>
      <c r="BS64" s="299"/>
      <c r="BT64" s="299"/>
      <c r="BU64" s="299"/>
      <c r="BV64" s="304"/>
      <c r="BW64" s="299"/>
      <c r="BX64" s="299"/>
      <c r="BY64" s="299"/>
      <c r="BZ64" s="304"/>
      <c r="CA64" s="368"/>
      <c r="CB64" s="685"/>
      <c r="CD64" s="319">
        <f t="shared" si="4"/>
        <v>20</v>
      </c>
      <c r="CE64" s="320">
        <f t="shared" si="5"/>
        <v>0</v>
      </c>
      <c r="CF64" s="321">
        <f t="shared" si="6"/>
        <v>0</v>
      </c>
      <c r="CG64" s="322">
        <f t="shared" si="7"/>
        <v>1</v>
      </c>
    </row>
    <row r="65" spans="1:85" ht="17.100000000000001" customHeight="1">
      <c r="A65" s="680"/>
      <c r="B65" s="697"/>
      <c r="C65" s="323" t="s">
        <v>561</v>
      </c>
      <c r="D65" s="355"/>
      <c r="E65" s="355"/>
      <c r="F65" s="326"/>
      <c r="G65" s="326"/>
      <c r="H65" s="327"/>
      <c r="I65" s="328"/>
      <c r="J65" s="329"/>
      <c r="K65" s="355"/>
      <c r="L65" s="329"/>
      <c r="M65" s="329"/>
      <c r="N65" s="329"/>
      <c r="O65" s="329"/>
      <c r="P65" s="329"/>
      <c r="Q65" s="329"/>
      <c r="R65" s="371"/>
      <c r="S65" s="372"/>
      <c r="T65" s="372"/>
      <c r="U65" s="372"/>
      <c r="V65" s="372"/>
      <c r="W65" s="373"/>
      <c r="X65" s="374"/>
      <c r="Y65" s="371"/>
      <c r="Z65" s="355"/>
      <c r="AA65" s="372"/>
      <c r="AB65" s="372"/>
      <c r="AC65" s="372"/>
      <c r="AD65" s="372"/>
      <c r="AE65" s="372"/>
      <c r="AF65" s="371"/>
      <c r="AG65" s="372"/>
      <c r="AH65" s="372"/>
      <c r="AI65" s="372"/>
      <c r="AJ65" s="372"/>
      <c r="AK65" s="372"/>
      <c r="AL65" s="372"/>
      <c r="AM65" s="371"/>
      <c r="AN65" s="355"/>
      <c r="AO65" s="372"/>
      <c r="AP65" s="372"/>
      <c r="AQ65" s="372"/>
      <c r="AR65" s="372"/>
      <c r="AS65" s="372"/>
      <c r="AT65" s="371"/>
      <c r="AU65" s="372"/>
      <c r="AV65" s="372"/>
      <c r="AW65" s="372"/>
      <c r="AX65" s="372"/>
      <c r="AY65" s="372"/>
      <c r="AZ65" s="372"/>
      <c r="BA65" s="375"/>
      <c r="BB65" s="374"/>
      <c r="BC65" s="372"/>
      <c r="BD65" s="372"/>
      <c r="BE65" s="372"/>
      <c r="BF65" s="372"/>
      <c r="BG65" s="372"/>
      <c r="BH65" s="371"/>
      <c r="BI65" s="355"/>
      <c r="BJ65" s="372"/>
      <c r="BK65" s="372"/>
      <c r="BL65" s="372"/>
      <c r="BM65" s="372"/>
      <c r="BN65" s="372"/>
      <c r="BO65" s="371"/>
      <c r="BP65" s="376"/>
      <c r="BQ65" s="372"/>
      <c r="BR65" s="372"/>
      <c r="BS65" s="372"/>
      <c r="BT65" s="372"/>
      <c r="BU65" s="372"/>
      <c r="BV65" s="371"/>
      <c r="BW65" s="372"/>
      <c r="BX65" s="372"/>
      <c r="BY65" s="372"/>
      <c r="BZ65" s="371"/>
      <c r="CA65" s="373"/>
      <c r="CB65" s="686"/>
      <c r="CD65" s="337">
        <f t="shared" si="4"/>
        <v>0</v>
      </c>
      <c r="CE65" s="338">
        <f t="shared" si="5"/>
        <v>0</v>
      </c>
      <c r="CF65" s="339">
        <f t="shared" si="6"/>
        <v>0</v>
      </c>
      <c r="CG65" s="340">
        <f t="shared" si="7"/>
        <v>0</v>
      </c>
    </row>
    <row r="66" spans="1:85" ht="17.100000000000001" customHeight="1">
      <c r="A66" s="678">
        <v>21</v>
      </c>
      <c r="B66" s="695" t="s">
        <v>580</v>
      </c>
      <c r="C66" s="341" t="s">
        <v>558</v>
      </c>
      <c r="D66" s="304"/>
      <c r="E66" s="304"/>
      <c r="F66" s="299"/>
      <c r="G66" s="299">
        <v>4</v>
      </c>
      <c r="H66" s="300">
        <v>4</v>
      </c>
      <c r="I66" s="301"/>
      <c r="J66" s="302"/>
      <c r="K66" s="304"/>
      <c r="L66" s="302"/>
      <c r="M66" s="302">
        <v>4</v>
      </c>
      <c r="N66" s="302">
        <v>3</v>
      </c>
      <c r="O66" s="302"/>
      <c r="P66" s="302"/>
      <c r="Q66" s="302"/>
      <c r="R66" s="304"/>
      <c r="S66" s="299"/>
      <c r="T66" s="299">
        <v>4</v>
      </c>
      <c r="U66" s="299"/>
      <c r="V66" s="299"/>
      <c r="W66" s="368"/>
      <c r="X66" s="369"/>
      <c r="Y66" s="304"/>
      <c r="Z66" s="304"/>
      <c r="AA66" s="299"/>
      <c r="AB66" s="299"/>
      <c r="AC66" s="299">
        <v>4</v>
      </c>
      <c r="AD66" s="299">
        <v>4</v>
      </c>
      <c r="AE66" s="299"/>
      <c r="AF66" s="304"/>
      <c r="AG66" s="299">
        <v>4</v>
      </c>
      <c r="AH66" s="299">
        <v>4</v>
      </c>
      <c r="AI66" s="299">
        <v>2</v>
      </c>
      <c r="AJ66" s="299">
        <v>4</v>
      </c>
      <c r="AK66" s="299">
        <v>4</v>
      </c>
      <c r="AL66" s="299"/>
      <c r="AM66" s="304"/>
      <c r="AN66" s="304"/>
      <c r="AO66" s="299">
        <v>4</v>
      </c>
      <c r="AP66" s="299">
        <v>4</v>
      </c>
      <c r="AQ66" s="299">
        <v>1</v>
      </c>
      <c r="AR66" s="299">
        <v>4</v>
      </c>
      <c r="AS66" s="299"/>
      <c r="AT66" s="304"/>
      <c r="AU66" s="299">
        <v>4</v>
      </c>
      <c r="AV66" s="299">
        <v>4</v>
      </c>
      <c r="AW66" s="299">
        <v>2</v>
      </c>
      <c r="AX66" s="299">
        <v>3</v>
      </c>
      <c r="AY66" s="299"/>
      <c r="AZ66" s="299"/>
      <c r="BA66" s="298"/>
      <c r="BB66" s="369">
        <v>4</v>
      </c>
      <c r="BC66" s="299">
        <v>4</v>
      </c>
      <c r="BD66" s="299"/>
      <c r="BE66" s="299">
        <v>3</v>
      </c>
      <c r="BF66" s="299"/>
      <c r="BG66" s="299"/>
      <c r="BH66" s="304"/>
      <c r="BI66" s="304"/>
      <c r="BJ66" s="299">
        <v>4</v>
      </c>
      <c r="BK66" s="299"/>
      <c r="BL66" s="299">
        <v>4</v>
      </c>
      <c r="BM66" s="299"/>
      <c r="BN66" s="299"/>
      <c r="BO66" s="304"/>
      <c r="BP66" s="370">
        <v>4</v>
      </c>
      <c r="BQ66" s="299"/>
      <c r="BR66" s="299">
        <v>4</v>
      </c>
      <c r="BS66" s="299"/>
      <c r="BT66" s="299"/>
      <c r="BU66" s="299"/>
      <c r="BV66" s="304"/>
      <c r="BW66" s="299"/>
      <c r="BX66" s="299"/>
      <c r="BY66" s="299"/>
      <c r="BZ66" s="304"/>
      <c r="CA66" s="368"/>
      <c r="CB66" s="684"/>
      <c r="CD66" s="306">
        <f t="shared" si="4"/>
        <v>21</v>
      </c>
      <c r="CE66" s="307">
        <f t="shared" si="5"/>
        <v>3</v>
      </c>
      <c r="CF66" s="308">
        <f t="shared" si="6"/>
        <v>2</v>
      </c>
      <c r="CG66" s="309">
        <f t="shared" si="7"/>
        <v>1</v>
      </c>
    </row>
    <row r="67" spans="1:85" ht="17.100000000000001" customHeight="1">
      <c r="A67" s="679"/>
      <c r="B67" s="696"/>
      <c r="C67" s="310" t="s">
        <v>560</v>
      </c>
      <c r="D67" s="364"/>
      <c r="E67" s="364"/>
      <c r="F67" s="312"/>
      <c r="G67" s="312">
        <v>4</v>
      </c>
      <c r="H67" s="313">
        <v>4</v>
      </c>
      <c r="I67" s="314">
        <v>2</v>
      </c>
      <c r="J67" s="315"/>
      <c r="K67" s="364"/>
      <c r="L67" s="315">
        <v>4</v>
      </c>
      <c r="M67" s="315"/>
      <c r="N67" s="315">
        <v>4</v>
      </c>
      <c r="O67" s="315"/>
      <c r="P67" s="315"/>
      <c r="Q67" s="315"/>
      <c r="R67" s="334"/>
      <c r="S67" s="359">
        <v>2</v>
      </c>
      <c r="T67" s="359"/>
      <c r="U67" s="359"/>
      <c r="V67" s="359"/>
      <c r="W67" s="360"/>
      <c r="X67" s="361"/>
      <c r="Y67" s="334"/>
      <c r="Z67" s="364"/>
      <c r="AA67" s="359"/>
      <c r="AB67" s="359"/>
      <c r="AC67" s="359">
        <v>4</v>
      </c>
      <c r="AD67" s="359"/>
      <c r="AE67" s="359"/>
      <c r="AF67" s="334"/>
      <c r="AG67" s="359">
        <v>4</v>
      </c>
      <c r="AH67" s="359"/>
      <c r="AI67" s="359">
        <v>4</v>
      </c>
      <c r="AJ67" s="359">
        <v>4</v>
      </c>
      <c r="AK67" s="359"/>
      <c r="AL67" s="359"/>
      <c r="AM67" s="334"/>
      <c r="AN67" s="364"/>
      <c r="AO67" s="359"/>
      <c r="AP67" s="359">
        <v>4</v>
      </c>
      <c r="AQ67" s="359">
        <v>4</v>
      </c>
      <c r="AR67" s="359"/>
      <c r="AS67" s="359"/>
      <c r="AT67" s="334"/>
      <c r="AU67" s="359">
        <v>4</v>
      </c>
      <c r="AV67" s="359"/>
      <c r="AW67" s="359">
        <v>4</v>
      </c>
      <c r="AX67" s="359">
        <v>4</v>
      </c>
      <c r="AY67" s="359"/>
      <c r="AZ67" s="359"/>
      <c r="BA67" s="325"/>
      <c r="BB67" s="361">
        <v>4</v>
      </c>
      <c r="BC67" s="359"/>
      <c r="BD67" s="359">
        <v>4</v>
      </c>
      <c r="BE67" s="359">
        <v>4</v>
      </c>
      <c r="BF67" s="359"/>
      <c r="BG67" s="359"/>
      <c r="BH67" s="334"/>
      <c r="BI67" s="364"/>
      <c r="BJ67" s="359"/>
      <c r="BK67" s="359">
        <v>4</v>
      </c>
      <c r="BL67" s="359">
        <v>4</v>
      </c>
      <c r="BM67" s="359"/>
      <c r="BN67" s="359"/>
      <c r="BO67" s="334"/>
      <c r="BP67" s="362">
        <v>4</v>
      </c>
      <c r="BQ67" s="359"/>
      <c r="BR67" s="359"/>
      <c r="BS67" s="359"/>
      <c r="BT67" s="359"/>
      <c r="BU67" s="359"/>
      <c r="BV67" s="334"/>
      <c r="BW67" s="359"/>
      <c r="BX67" s="359"/>
      <c r="BY67" s="359"/>
      <c r="BZ67" s="334"/>
      <c r="CA67" s="360"/>
      <c r="CB67" s="685"/>
      <c r="CD67" s="319">
        <f t="shared" si="4"/>
        <v>19</v>
      </c>
      <c r="CE67" s="320">
        <f t="shared" si="5"/>
        <v>0</v>
      </c>
      <c r="CF67" s="321">
        <f t="shared" si="6"/>
        <v>2</v>
      </c>
      <c r="CG67" s="322">
        <f t="shared" si="7"/>
        <v>0</v>
      </c>
    </row>
    <row r="68" spans="1:85" ht="17.100000000000001" customHeight="1">
      <c r="A68" s="680"/>
      <c r="B68" s="697"/>
      <c r="C68" s="323" t="s">
        <v>561</v>
      </c>
      <c r="D68" s="355"/>
      <c r="E68" s="355"/>
      <c r="F68" s="326"/>
      <c r="G68" s="326"/>
      <c r="H68" s="327"/>
      <c r="I68" s="328"/>
      <c r="J68" s="329"/>
      <c r="K68" s="355"/>
      <c r="L68" s="329"/>
      <c r="M68" s="329"/>
      <c r="N68" s="329"/>
      <c r="O68" s="329"/>
      <c r="P68" s="329"/>
      <c r="Q68" s="329"/>
      <c r="R68" s="355"/>
      <c r="S68" s="326"/>
      <c r="T68" s="326"/>
      <c r="U68" s="326"/>
      <c r="V68" s="326"/>
      <c r="W68" s="356"/>
      <c r="X68" s="357"/>
      <c r="Y68" s="355"/>
      <c r="Z68" s="355"/>
      <c r="AA68" s="326"/>
      <c r="AB68" s="326"/>
      <c r="AC68" s="326"/>
      <c r="AD68" s="326"/>
      <c r="AE68" s="326"/>
      <c r="AF68" s="355"/>
      <c r="AG68" s="326"/>
      <c r="AH68" s="326"/>
      <c r="AI68" s="326"/>
      <c r="AJ68" s="326"/>
      <c r="AK68" s="326"/>
      <c r="AL68" s="326"/>
      <c r="AM68" s="355"/>
      <c r="AN68" s="355"/>
      <c r="AO68" s="326"/>
      <c r="AP68" s="326"/>
      <c r="AQ68" s="326"/>
      <c r="AR68" s="326"/>
      <c r="AS68" s="326"/>
      <c r="AT68" s="355"/>
      <c r="AU68" s="326"/>
      <c r="AV68" s="326"/>
      <c r="AW68" s="326"/>
      <c r="AX68" s="326"/>
      <c r="AY68" s="326"/>
      <c r="AZ68" s="326"/>
      <c r="BA68" s="354"/>
      <c r="BB68" s="357"/>
      <c r="BC68" s="326"/>
      <c r="BD68" s="326"/>
      <c r="BE68" s="326"/>
      <c r="BF68" s="326"/>
      <c r="BG68" s="326"/>
      <c r="BH68" s="355"/>
      <c r="BI68" s="355"/>
      <c r="BJ68" s="326"/>
      <c r="BK68" s="326"/>
      <c r="BL68" s="326"/>
      <c r="BM68" s="326"/>
      <c r="BN68" s="326"/>
      <c r="BO68" s="355"/>
      <c r="BP68" s="358"/>
      <c r="BQ68" s="326"/>
      <c r="BR68" s="326"/>
      <c r="BS68" s="326"/>
      <c r="BT68" s="326"/>
      <c r="BU68" s="326"/>
      <c r="BV68" s="355"/>
      <c r="BW68" s="326"/>
      <c r="BX68" s="326"/>
      <c r="BY68" s="326"/>
      <c r="BZ68" s="355"/>
      <c r="CA68" s="356"/>
      <c r="CB68" s="686"/>
      <c r="CD68" s="337">
        <f t="shared" si="4"/>
        <v>0</v>
      </c>
      <c r="CE68" s="338">
        <f t="shared" si="5"/>
        <v>0</v>
      </c>
      <c r="CF68" s="339">
        <f t="shared" si="6"/>
        <v>0</v>
      </c>
      <c r="CG68" s="340">
        <f t="shared" si="7"/>
        <v>0</v>
      </c>
    </row>
    <row r="69" spans="1:85" ht="17.100000000000001" customHeight="1">
      <c r="A69" s="678">
        <v>22</v>
      </c>
      <c r="B69" s="695" t="s">
        <v>581</v>
      </c>
      <c r="C69" s="341" t="s">
        <v>558</v>
      </c>
      <c r="D69" s="304"/>
      <c r="E69" s="304"/>
      <c r="F69" s="299"/>
      <c r="G69" s="299">
        <v>4</v>
      </c>
      <c r="H69" s="300">
        <v>4</v>
      </c>
      <c r="I69" s="301"/>
      <c r="J69" s="302"/>
      <c r="K69" s="304"/>
      <c r="L69" s="302"/>
      <c r="M69" s="302">
        <v>4</v>
      </c>
      <c r="N69" s="302">
        <v>4</v>
      </c>
      <c r="O69" s="302"/>
      <c r="P69" s="302"/>
      <c r="Q69" s="302"/>
      <c r="R69" s="304"/>
      <c r="S69" s="299"/>
      <c r="T69" s="299">
        <v>4</v>
      </c>
      <c r="U69" s="299"/>
      <c r="V69" s="299"/>
      <c r="W69" s="368">
        <v>1</v>
      </c>
      <c r="X69" s="369"/>
      <c r="Y69" s="304"/>
      <c r="Z69" s="304"/>
      <c r="AA69" s="299"/>
      <c r="AB69" s="299"/>
      <c r="AC69" s="299">
        <v>4</v>
      </c>
      <c r="AD69" s="299">
        <v>4</v>
      </c>
      <c r="AE69" s="299"/>
      <c r="AF69" s="304"/>
      <c r="AG69" s="299">
        <v>2</v>
      </c>
      <c r="AH69" s="299">
        <v>4</v>
      </c>
      <c r="AI69" s="299">
        <v>4</v>
      </c>
      <c r="AJ69" s="299">
        <v>4</v>
      </c>
      <c r="AK69" s="299">
        <v>4</v>
      </c>
      <c r="AL69" s="299"/>
      <c r="AM69" s="304"/>
      <c r="AN69" s="304"/>
      <c r="AO69" s="299">
        <v>4</v>
      </c>
      <c r="AP69" s="299">
        <v>4</v>
      </c>
      <c r="AQ69" s="299">
        <v>2</v>
      </c>
      <c r="AR69" s="299"/>
      <c r="AS69" s="299"/>
      <c r="AT69" s="304"/>
      <c r="AU69" s="299">
        <v>1</v>
      </c>
      <c r="AV69" s="299">
        <v>4</v>
      </c>
      <c r="AW69" s="299">
        <v>4</v>
      </c>
      <c r="AX69" s="299">
        <v>4</v>
      </c>
      <c r="AY69" s="299"/>
      <c r="AZ69" s="299"/>
      <c r="BA69" s="298"/>
      <c r="BB69" s="369">
        <v>4</v>
      </c>
      <c r="BC69" s="299">
        <v>4</v>
      </c>
      <c r="BD69" s="299"/>
      <c r="BE69" s="299">
        <v>3</v>
      </c>
      <c r="BF69" s="299"/>
      <c r="BG69" s="299"/>
      <c r="BH69" s="304"/>
      <c r="BI69" s="304"/>
      <c r="BJ69" s="299">
        <v>4</v>
      </c>
      <c r="BK69" s="299"/>
      <c r="BL69" s="299">
        <v>1</v>
      </c>
      <c r="BM69" s="299"/>
      <c r="BN69" s="299"/>
      <c r="BO69" s="304"/>
      <c r="BP69" s="370">
        <v>4</v>
      </c>
      <c r="BQ69" s="299"/>
      <c r="BR69" s="299">
        <v>4</v>
      </c>
      <c r="BS69" s="299"/>
      <c r="BT69" s="299"/>
      <c r="BU69" s="299"/>
      <c r="BV69" s="304"/>
      <c r="BW69" s="299"/>
      <c r="BX69" s="299"/>
      <c r="BY69" s="299"/>
      <c r="BZ69" s="304"/>
      <c r="CA69" s="368"/>
      <c r="CB69" s="684"/>
      <c r="CD69" s="306">
        <f t="shared" si="4"/>
        <v>21</v>
      </c>
      <c r="CE69" s="307">
        <f t="shared" si="5"/>
        <v>1</v>
      </c>
      <c r="CF69" s="308">
        <f t="shared" si="6"/>
        <v>2</v>
      </c>
      <c r="CG69" s="309">
        <f t="shared" si="7"/>
        <v>3</v>
      </c>
    </row>
    <row r="70" spans="1:85" ht="17.100000000000001" customHeight="1">
      <c r="A70" s="679"/>
      <c r="B70" s="696"/>
      <c r="C70" s="310" t="s">
        <v>560</v>
      </c>
      <c r="D70" s="364"/>
      <c r="E70" s="364"/>
      <c r="F70" s="312"/>
      <c r="G70" s="312">
        <v>4</v>
      </c>
      <c r="H70" s="313">
        <v>4</v>
      </c>
      <c r="I70" s="314">
        <v>4</v>
      </c>
      <c r="J70" s="315"/>
      <c r="K70" s="364"/>
      <c r="L70" s="315">
        <v>4</v>
      </c>
      <c r="M70" s="315"/>
      <c r="N70" s="315">
        <v>4</v>
      </c>
      <c r="O70" s="315"/>
      <c r="P70" s="315"/>
      <c r="Q70" s="315"/>
      <c r="R70" s="364"/>
      <c r="S70" s="312">
        <v>4</v>
      </c>
      <c r="T70" s="312"/>
      <c r="U70" s="312"/>
      <c r="V70" s="312"/>
      <c r="W70" s="365"/>
      <c r="X70" s="366"/>
      <c r="Y70" s="364"/>
      <c r="Z70" s="364"/>
      <c r="AA70" s="312"/>
      <c r="AB70" s="312"/>
      <c r="AC70" s="312">
        <v>4</v>
      </c>
      <c r="AD70" s="312"/>
      <c r="AE70" s="312"/>
      <c r="AF70" s="364"/>
      <c r="AG70" s="312">
        <v>2</v>
      </c>
      <c r="AH70" s="312"/>
      <c r="AI70" s="312">
        <v>4</v>
      </c>
      <c r="AJ70" s="312">
        <v>4</v>
      </c>
      <c r="AK70" s="312"/>
      <c r="AL70" s="312"/>
      <c r="AM70" s="364"/>
      <c r="AN70" s="364"/>
      <c r="AO70" s="312"/>
      <c r="AP70" s="312">
        <v>4</v>
      </c>
      <c r="AQ70" s="312">
        <v>4</v>
      </c>
      <c r="AR70" s="312"/>
      <c r="AS70" s="312"/>
      <c r="AT70" s="364"/>
      <c r="AU70" s="312">
        <v>4</v>
      </c>
      <c r="AV70" s="312"/>
      <c r="AW70" s="312">
        <v>4</v>
      </c>
      <c r="AX70" s="312">
        <v>4</v>
      </c>
      <c r="AY70" s="312"/>
      <c r="AZ70" s="312"/>
      <c r="BA70" s="363"/>
      <c r="BB70" s="366">
        <v>2</v>
      </c>
      <c r="BC70" s="312"/>
      <c r="BD70" s="312">
        <v>4</v>
      </c>
      <c r="BE70" s="312">
        <v>4</v>
      </c>
      <c r="BF70" s="312"/>
      <c r="BG70" s="312"/>
      <c r="BH70" s="364"/>
      <c r="BI70" s="364"/>
      <c r="BJ70" s="312"/>
      <c r="BK70" s="312">
        <v>4</v>
      </c>
      <c r="BL70" s="312">
        <v>4</v>
      </c>
      <c r="BM70" s="312"/>
      <c r="BN70" s="312"/>
      <c r="BO70" s="364"/>
      <c r="BP70" s="367">
        <v>4</v>
      </c>
      <c r="BQ70" s="312"/>
      <c r="BR70" s="312"/>
      <c r="BS70" s="312"/>
      <c r="BT70" s="312"/>
      <c r="BU70" s="312"/>
      <c r="BV70" s="364"/>
      <c r="BW70" s="312"/>
      <c r="BX70" s="312"/>
      <c r="BY70" s="312"/>
      <c r="BZ70" s="364"/>
      <c r="CA70" s="365"/>
      <c r="CB70" s="685"/>
      <c r="CD70" s="319">
        <f t="shared" ref="CD70:CD80" si="8">COUNTIF(D70:CA70,"4")</f>
        <v>19</v>
      </c>
      <c r="CE70" s="320">
        <f t="shared" ref="CE70:CE80" si="9">COUNTIF(D70:CA70,"3")</f>
        <v>0</v>
      </c>
      <c r="CF70" s="321">
        <f t="shared" ref="CF70:CF80" si="10">COUNTIF(D70:CA70,"2")</f>
        <v>2</v>
      </c>
      <c r="CG70" s="322">
        <f t="shared" ref="CG70:CG80" si="11">COUNTIF(D70:CA70,"1")</f>
        <v>0</v>
      </c>
    </row>
    <row r="71" spans="1:85" ht="17.100000000000001" customHeight="1">
      <c r="A71" s="680"/>
      <c r="B71" s="697"/>
      <c r="C71" s="323" t="s">
        <v>561</v>
      </c>
      <c r="D71" s="355"/>
      <c r="E71" s="355"/>
      <c r="F71" s="326"/>
      <c r="G71" s="326"/>
      <c r="H71" s="327"/>
      <c r="I71" s="328"/>
      <c r="J71" s="329"/>
      <c r="K71" s="355"/>
      <c r="L71" s="329"/>
      <c r="M71" s="329"/>
      <c r="N71" s="329"/>
      <c r="O71" s="329"/>
      <c r="P71" s="329"/>
      <c r="Q71" s="329"/>
      <c r="R71" s="355"/>
      <c r="S71" s="326"/>
      <c r="T71" s="326"/>
      <c r="U71" s="326"/>
      <c r="V71" s="326"/>
      <c r="W71" s="356"/>
      <c r="X71" s="357"/>
      <c r="Y71" s="355"/>
      <c r="Z71" s="355"/>
      <c r="AA71" s="326"/>
      <c r="AB71" s="326"/>
      <c r="AC71" s="326"/>
      <c r="AD71" s="326"/>
      <c r="AE71" s="326"/>
      <c r="AF71" s="355"/>
      <c r="AG71" s="326"/>
      <c r="AH71" s="326"/>
      <c r="AI71" s="326"/>
      <c r="AJ71" s="326"/>
      <c r="AK71" s="326"/>
      <c r="AL71" s="326"/>
      <c r="AM71" s="355"/>
      <c r="AN71" s="355"/>
      <c r="AO71" s="326"/>
      <c r="AP71" s="326"/>
      <c r="AQ71" s="326"/>
      <c r="AR71" s="326"/>
      <c r="AS71" s="326"/>
      <c r="AT71" s="355"/>
      <c r="AU71" s="326"/>
      <c r="AV71" s="326"/>
      <c r="AW71" s="326"/>
      <c r="AX71" s="326"/>
      <c r="AY71" s="326"/>
      <c r="AZ71" s="326"/>
      <c r="BA71" s="354"/>
      <c r="BB71" s="357"/>
      <c r="BC71" s="326"/>
      <c r="BD71" s="326"/>
      <c r="BE71" s="326"/>
      <c r="BF71" s="326"/>
      <c r="BG71" s="326"/>
      <c r="BH71" s="355"/>
      <c r="BI71" s="355"/>
      <c r="BJ71" s="326"/>
      <c r="BK71" s="326"/>
      <c r="BL71" s="326"/>
      <c r="BM71" s="326"/>
      <c r="BN71" s="326"/>
      <c r="BO71" s="355"/>
      <c r="BP71" s="358"/>
      <c r="BQ71" s="326"/>
      <c r="BR71" s="326"/>
      <c r="BS71" s="326"/>
      <c r="BT71" s="326"/>
      <c r="BU71" s="326"/>
      <c r="BV71" s="355"/>
      <c r="BW71" s="326"/>
      <c r="BX71" s="326"/>
      <c r="BY71" s="326"/>
      <c r="BZ71" s="355"/>
      <c r="CA71" s="356"/>
      <c r="CB71" s="686"/>
      <c r="CD71" s="337">
        <f t="shared" si="8"/>
        <v>0</v>
      </c>
      <c r="CE71" s="338">
        <f t="shared" si="9"/>
        <v>0</v>
      </c>
      <c r="CF71" s="339">
        <f t="shared" si="10"/>
        <v>0</v>
      </c>
      <c r="CG71" s="340">
        <f t="shared" si="11"/>
        <v>0</v>
      </c>
    </row>
    <row r="72" spans="1:85" ht="17.100000000000001" customHeight="1">
      <c r="A72" s="678">
        <v>23</v>
      </c>
      <c r="B72" s="681" t="s">
        <v>585</v>
      </c>
      <c r="C72" s="341" t="s">
        <v>558</v>
      </c>
      <c r="D72" s="304"/>
      <c r="E72" s="304"/>
      <c r="F72" s="299"/>
      <c r="G72" s="299"/>
      <c r="H72" s="300">
        <v>2</v>
      </c>
      <c r="I72" s="301"/>
      <c r="J72" s="302"/>
      <c r="K72" s="304"/>
      <c r="L72" s="302"/>
      <c r="M72" s="302"/>
      <c r="N72" s="302">
        <v>2</v>
      </c>
      <c r="O72" s="302"/>
      <c r="P72" s="302"/>
      <c r="Q72" s="302"/>
      <c r="R72" s="304"/>
      <c r="S72" s="299"/>
      <c r="T72" s="299"/>
      <c r="U72" s="299"/>
      <c r="V72" s="299"/>
      <c r="W72" s="368">
        <v>2</v>
      </c>
      <c r="X72" s="369"/>
      <c r="Y72" s="304"/>
      <c r="Z72" s="304"/>
      <c r="AA72" s="299"/>
      <c r="AB72" s="299"/>
      <c r="AC72" s="299">
        <v>2</v>
      </c>
      <c r="AD72" s="299">
        <v>2</v>
      </c>
      <c r="AE72" s="299"/>
      <c r="AF72" s="304"/>
      <c r="AG72" s="299">
        <v>2</v>
      </c>
      <c r="AH72" s="299"/>
      <c r="AI72" s="299">
        <v>2</v>
      </c>
      <c r="AJ72" s="299">
        <v>2</v>
      </c>
      <c r="AK72" s="299"/>
      <c r="AL72" s="299"/>
      <c r="AM72" s="304"/>
      <c r="AN72" s="304"/>
      <c r="AO72" s="299">
        <v>2</v>
      </c>
      <c r="AP72" s="299">
        <v>2</v>
      </c>
      <c r="AQ72" s="299">
        <v>2</v>
      </c>
      <c r="AR72" s="299"/>
      <c r="AS72" s="299"/>
      <c r="AT72" s="304"/>
      <c r="AU72" s="299">
        <v>2</v>
      </c>
      <c r="AV72" s="299"/>
      <c r="AW72" s="299">
        <v>2</v>
      </c>
      <c r="AX72" s="299">
        <v>2</v>
      </c>
      <c r="AY72" s="299"/>
      <c r="AZ72" s="299"/>
      <c r="BA72" s="298"/>
      <c r="BB72" s="369">
        <v>2</v>
      </c>
      <c r="BC72" s="299"/>
      <c r="BD72" s="299"/>
      <c r="BE72" s="299">
        <v>2</v>
      </c>
      <c r="BF72" s="299"/>
      <c r="BG72" s="299"/>
      <c r="BH72" s="304"/>
      <c r="BI72" s="304"/>
      <c r="BJ72" s="299"/>
      <c r="BK72" s="299"/>
      <c r="BL72" s="299">
        <v>2</v>
      </c>
      <c r="BM72" s="299"/>
      <c r="BN72" s="299"/>
      <c r="BO72" s="304"/>
      <c r="BP72" s="370">
        <v>2</v>
      </c>
      <c r="BQ72" s="299"/>
      <c r="BR72" s="299">
        <v>2</v>
      </c>
      <c r="BS72" s="299"/>
      <c r="BT72" s="299"/>
      <c r="BU72" s="299"/>
      <c r="BV72" s="304"/>
      <c r="BW72" s="299"/>
      <c r="BX72" s="299"/>
      <c r="BY72" s="299"/>
      <c r="BZ72" s="304"/>
      <c r="CA72" s="368"/>
      <c r="CB72" s="684" t="s">
        <v>616</v>
      </c>
      <c r="CD72" s="306">
        <f t="shared" si="8"/>
        <v>0</v>
      </c>
      <c r="CE72" s="307">
        <f t="shared" si="9"/>
        <v>0</v>
      </c>
      <c r="CF72" s="308">
        <f t="shared" si="10"/>
        <v>19</v>
      </c>
      <c r="CG72" s="309">
        <f t="shared" si="11"/>
        <v>0</v>
      </c>
    </row>
    <row r="73" spans="1:85" ht="17.100000000000001" customHeight="1">
      <c r="A73" s="679"/>
      <c r="B73" s="682"/>
      <c r="C73" s="310" t="s">
        <v>560</v>
      </c>
      <c r="D73" s="364"/>
      <c r="E73" s="364"/>
      <c r="F73" s="312"/>
      <c r="G73" s="312">
        <v>2</v>
      </c>
      <c r="H73" s="313">
        <v>2</v>
      </c>
      <c r="I73" s="314">
        <v>2</v>
      </c>
      <c r="J73" s="315"/>
      <c r="K73" s="364"/>
      <c r="L73" s="315">
        <v>2</v>
      </c>
      <c r="M73" s="315"/>
      <c r="N73" s="315"/>
      <c r="O73" s="315"/>
      <c r="P73" s="315"/>
      <c r="Q73" s="315"/>
      <c r="R73" s="364"/>
      <c r="S73" s="312">
        <v>2</v>
      </c>
      <c r="T73" s="312"/>
      <c r="U73" s="312"/>
      <c r="V73" s="312"/>
      <c r="W73" s="365"/>
      <c r="X73" s="366"/>
      <c r="Y73" s="364"/>
      <c r="Z73" s="364"/>
      <c r="AA73" s="312"/>
      <c r="AB73" s="312"/>
      <c r="AC73" s="312"/>
      <c r="AD73" s="312"/>
      <c r="AE73" s="312"/>
      <c r="AF73" s="364"/>
      <c r="AG73" s="312">
        <v>2</v>
      </c>
      <c r="AH73" s="312"/>
      <c r="AI73" s="312"/>
      <c r="AJ73" s="312"/>
      <c r="AK73" s="312"/>
      <c r="AL73" s="312"/>
      <c r="AM73" s="364"/>
      <c r="AN73" s="364"/>
      <c r="AO73" s="312"/>
      <c r="AP73" s="312">
        <v>2</v>
      </c>
      <c r="AQ73" s="312">
        <v>2</v>
      </c>
      <c r="AR73" s="312"/>
      <c r="AS73" s="312"/>
      <c r="AT73" s="364"/>
      <c r="AU73" s="312">
        <v>2</v>
      </c>
      <c r="AV73" s="312"/>
      <c r="AW73" s="312"/>
      <c r="AX73" s="312">
        <v>2</v>
      </c>
      <c r="AY73" s="312"/>
      <c r="AZ73" s="312"/>
      <c r="BA73" s="363"/>
      <c r="BB73" s="366">
        <v>2</v>
      </c>
      <c r="BC73" s="312"/>
      <c r="BD73" s="312"/>
      <c r="BE73" s="312"/>
      <c r="BF73" s="312"/>
      <c r="BG73" s="312"/>
      <c r="BH73" s="364"/>
      <c r="BI73" s="364"/>
      <c r="BJ73" s="312"/>
      <c r="BK73" s="312"/>
      <c r="BL73" s="312"/>
      <c r="BM73" s="312"/>
      <c r="BN73" s="312"/>
      <c r="BO73" s="364"/>
      <c r="BP73" s="367">
        <v>2</v>
      </c>
      <c r="BQ73" s="312"/>
      <c r="BR73" s="312"/>
      <c r="BS73" s="312"/>
      <c r="BT73" s="312"/>
      <c r="BU73" s="312"/>
      <c r="BV73" s="364"/>
      <c r="BW73" s="312"/>
      <c r="BX73" s="312"/>
      <c r="BY73" s="312"/>
      <c r="BZ73" s="364"/>
      <c r="CA73" s="365"/>
      <c r="CB73" s="685"/>
      <c r="CD73" s="319">
        <f t="shared" si="8"/>
        <v>0</v>
      </c>
      <c r="CE73" s="320">
        <f t="shared" si="9"/>
        <v>0</v>
      </c>
      <c r="CF73" s="321">
        <f t="shared" si="10"/>
        <v>12</v>
      </c>
      <c r="CG73" s="322">
        <f t="shared" si="11"/>
        <v>0</v>
      </c>
    </row>
    <row r="74" spans="1:85" ht="17.100000000000001" customHeight="1">
      <c r="A74" s="680"/>
      <c r="B74" s="683"/>
      <c r="C74" s="323" t="s">
        <v>561</v>
      </c>
      <c r="D74" s="355"/>
      <c r="E74" s="355"/>
      <c r="F74" s="326"/>
      <c r="G74" s="326"/>
      <c r="H74" s="327"/>
      <c r="I74" s="328"/>
      <c r="J74" s="329"/>
      <c r="K74" s="355"/>
      <c r="L74" s="329"/>
      <c r="M74" s="329"/>
      <c r="N74" s="329"/>
      <c r="O74" s="329"/>
      <c r="P74" s="329"/>
      <c r="Q74" s="329"/>
      <c r="R74" s="355"/>
      <c r="S74" s="326"/>
      <c r="T74" s="326"/>
      <c r="U74" s="326"/>
      <c r="V74" s="326"/>
      <c r="W74" s="356"/>
      <c r="X74" s="357"/>
      <c r="Y74" s="355"/>
      <c r="Z74" s="355"/>
      <c r="AA74" s="326"/>
      <c r="AB74" s="326"/>
      <c r="AC74" s="326"/>
      <c r="AD74" s="326"/>
      <c r="AE74" s="326"/>
      <c r="AF74" s="355"/>
      <c r="AG74" s="326"/>
      <c r="AH74" s="326"/>
      <c r="AI74" s="326"/>
      <c r="AJ74" s="326"/>
      <c r="AK74" s="326"/>
      <c r="AL74" s="326"/>
      <c r="AM74" s="355"/>
      <c r="AN74" s="355"/>
      <c r="AO74" s="326"/>
      <c r="AP74" s="326"/>
      <c r="AQ74" s="326"/>
      <c r="AR74" s="326"/>
      <c r="AS74" s="326"/>
      <c r="AT74" s="355"/>
      <c r="AU74" s="326"/>
      <c r="AV74" s="326"/>
      <c r="AW74" s="326"/>
      <c r="AX74" s="326"/>
      <c r="AY74" s="326"/>
      <c r="AZ74" s="326"/>
      <c r="BA74" s="354"/>
      <c r="BB74" s="357"/>
      <c r="BC74" s="326"/>
      <c r="BD74" s="326"/>
      <c r="BE74" s="326"/>
      <c r="BF74" s="326"/>
      <c r="BG74" s="326"/>
      <c r="BH74" s="355"/>
      <c r="BI74" s="355"/>
      <c r="BJ74" s="326"/>
      <c r="BK74" s="326"/>
      <c r="BL74" s="326"/>
      <c r="BM74" s="326"/>
      <c r="BN74" s="326"/>
      <c r="BO74" s="355"/>
      <c r="BP74" s="358"/>
      <c r="BQ74" s="326"/>
      <c r="BR74" s="326"/>
      <c r="BS74" s="326"/>
      <c r="BT74" s="326"/>
      <c r="BU74" s="326"/>
      <c r="BV74" s="355"/>
      <c r="BW74" s="326"/>
      <c r="BX74" s="326"/>
      <c r="BY74" s="326"/>
      <c r="BZ74" s="355"/>
      <c r="CA74" s="356"/>
      <c r="CB74" s="686"/>
      <c r="CD74" s="337">
        <f t="shared" si="8"/>
        <v>0</v>
      </c>
      <c r="CE74" s="338">
        <f t="shared" si="9"/>
        <v>0</v>
      </c>
      <c r="CF74" s="339">
        <f t="shared" si="10"/>
        <v>0</v>
      </c>
      <c r="CG74" s="340">
        <f t="shared" si="11"/>
        <v>0</v>
      </c>
    </row>
    <row r="75" spans="1:85" ht="17.100000000000001" customHeight="1">
      <c r="A75" s="678">
        <v>24</v>
      </c>
      <c r="B75" s="695" t="s">
        <v>582</v>
      </c>
      <c r="C75" s="341" t="s">
        <v>558</v>
      </c>
      <c r="D75" s="304"/>
      <c r="E75" s="304"/>
      <c r="F75" s="299"/>
      <c r="G75" s="299">
        <v>4</v>
      </c>
      <c r="H75" s="300">
        <v>4</v>
      </c>
      <c r="I75" s="301"/>
      <c r="J75" s="302"/>
      <c r="K75" s="304"/>
      <c r="L75" s="302"/>
      <c r="M75" s="302">
        <v>4</v>
      </c>
      <c r="N75" s="302">
        <v>4</v>
      </c>
      <c r="O75" s="302"/>
      <c r="P75" s="302"/>
      <c r="Q75" s="302"/>
      <c r="R75" s="112"/>
      <c r="S75" s="302"/>
      <c r="T75" s="302">
        <v>4</v>
      </c>
      <c r="U75" s="302"/>
      <c r="V75" s="302"/>
      <c r="W75" s="300">
        <v>4</v>
      </c>
      <c r="X75" s="303"/>
      <c r="Y75" s="112"/>
      <c r="Z75" s="304"/>
      <c r="AA75" s="302"/>
      <c r="AB75" s="302"/>
      <c r="AC75" s="302">
        <v>4</v>
      </c>
      <c r="AD75" s="302">
        <v>4</v>
      </c>
      <c r="AE75" s="302"/>
      <c r="AF75" s="297"/>
      <c r="AG75" s="301">
        <v>4</v>
      </c>
      <c r="AH75" s="302">
        <v>4</v>
      </c>
      <c r="AI75" s="302">
        <v>4</v>
      </c>
      <c r="AJ75" s="302">
        <v>4</v>
      </c>
      <c r="AK75" s="302">
        <v>4</v>
      </c>
      <c r="AL75" s="302"/>
      <c r="AM75" s="112"/>
      <c r="AN75" s="304"/>
      <c r="AO75" s="302">
        <v>4</v>
      </c>
      <c r="AP75" s="302">
        <v>4</v>
      </c>
      <c r="AQ75" s="302">
        <v>4</v>
      </c>
      <c r="AR75" s="302"/>
      <c r="AS75" s="302"/>
      <c r="AT75" s="112"/>
      <c r="AU75" s="302">
        <v>4</v>
      </c>
      <c r="AV75" s="302">
        <v>4</v>
      </c>
      <c r="AW75" s="302">
        <v>4</v>
      </c>
      <c r="AX75" s="302">
        <v>4</v>
      </c>
      <c r="AY75" s="302"/>
      <c r="AZ75" s="302"/>
      <c r="BA75" s="297"/>
      <c r="BB75" s="303">
        <v>4</v>
      </c>
      <c r="BC75" s="302">
        <v>4</v>
      </c>
      <c r="BD75" s="302"/>
      <c r="BE75" s="302">
        <v>4</v>
      </c>
      <c r="BF75" s="302"/>
      <c r="BG75" s="302"/>
      <c r="BH75" s="112"/>
      <c r="BI75" s="304"/>
      <c r="BJ75" s="302">
        <v>4</v>
      </c>
      <c r="BK75" s="302"/>
      <c r="BL75" s="302">
        <v>4</v>
      </c>
      <c r="BM75" s="302"/>
      <c r="BN75" s="302"/>
      <c r="BO75" s="112"/>
      <c r="BP75" s="302">
        <v>4</v>
      </c>
      <c r="BQ75" s="302"/>
      <c r="BR75" s="302">
        <v>4</v>
      </c>
      <c r="BS75" s="302"/>
      <c r="BT75" s="302"/>
      <c r="BU75" s="302"/>
      <c r="BV75" s="112"/>
      <c r="BW75" s="302"/>
      <c r="BX75" s="300"/>
      <c r="BY75" s="301"/>
      <c r="BZ75" s="112"/>
      <c r="CA75" s="300"/>
      <c r="CB75" s="684"/>
      <c r="CD75" s="306">
        <f t="shared" si="8"/>
        <v>27</v>
      </c>
      <c r="CE75" s="307">
        <f t="shared" si="9"/>
        <v>0</v>
      </c>
      <c r="CF75" s="308">
        <f t="shared" si="10"/>
        <v>0</v>
      </c>
      <c r="CG75" s="309">
        <f t="shared" si="11"/>
        <v>0</v>
      </c>
    </row>
    <row r="76" spans="1:85" ht="17.100000000000001" customHeight="1">
      <c r="A76" s="679"/>
      <c r="B76" s="696"/>
      <c r="C76" s="310" t="s">
        <v>560</v>
      </c>
      <c r="D76" s="364"/>
      <c r="E76" s="364"/>
      <c r="F76" s="312"/>
      <c r="G76" s="312">
        <v>4</v>
      </c>
      <c r="H76" s="313">
        <v>4</v>
      </c>
      <c r="I76" s="314">
        <v>4</v>
      </c>
      <c r="J76" s="315"/>
      <c r="K76" s="364"/>
      <c r="L76" s="315">
        <v>4</v>
      </c>
      <c r="M76" s="315"/>
      <c r="N76" s="315">
        <v>4</v>
      </c>
      <c r="O76" s="315"/>
      <c r="P76" s="315"/>
      <c r="Q76" s="315"/>
      <c r="R76" s="82"/>
      <c r="S76" s="315">
        <v>4</v>
      </c>
      <c r="T76" s="315"/>
      <c r="U76" s="315"/>
      <c r="V76" s="315"/>
      <c r="W76" s="313"/>
      <c r="X76" s="316"/>
      <c r="Y76" s="82"/>
      <c r="Z76" s="364"/>
      <c r="AA76" s="315"/>
      <c r="AB76" s="315"/>
      <c r="AC76" s="315">
        <v>4</v>
      </c>
      <c r="AD76" s="315"/>
      <c r="AE76" s="315"/>
      <c r="AF76" s="178"/>
      <c r="AG76" s="314">
        <v>4</v>
      </c>
      <c r="AH76" s="315"/>
      <c r="AI76" s="315">
        <v>4</v>
      </c>
      <c r="AJ76" s="315">
        <v>4</v>
      </c>
      <c r="AK76" s="315"/>
      <c r="AL76" s="315"/>
      <c r="AM76" s="82"/>
      <c r="AN76" s="364"/>
      <c r="AO76" s="315"/>
      <c r="AP76" s="315">
        <v>4</v>
      </c>
      <c r="AQ76" s="315">
        <v>4</v>
      </c>
      <c r="AR76" s="315"/>
      <c r="AS76" s="315"/>
      <c r="AT76" s="82"/>
      <c r="AU76" s="315">
        <v>4</v>
      </c>
      <c r="AV76" s="315"/>
      <c r="AW76" s="315">
        <v>4</v>
      </c>
      <c r="AX76" s="315">
        <v>4</v>
      </c>
      <c r="AY76" s="315"/>
      <c r="AZ76" s="315"/>
      <c r="BA76" s="178"/>
      <c r="BB76" s="316">
        <v>4</v>
      </c>
      <c r="BC76" s="315"/>
      <c r="BD76" s="315">
        <v>4</v>
      </c>
      <c r="BE76" s="315">
        <v>4</v>
      </c>
      <c r="BF76" s="315"/>
      <c r="BG76" s="315"/>
      <c r="BH76" s="82"/>
      <c r="BI76" s="364"/>
      <c r="BJ76" s="315"/>
      <c r="BK76" s="315">
        <v>4</v>
      </c>
      <c r="BL76" s="315">
        <v>4</v>
      </c>
      <c r="BM76" s="315"/>
      <c r="BN76" s="315"/>
      <c r="BO76" s="82"/>
      <c r="BP76" s="315">
        <v>4</v>
      </c>
      <c r="BQ76" s="315"/>
      <c r="BR76" s="315"/>
      <c r="BS76" s="315"/>
      <c r="BT76" s="315"/>
      <c r="BU76" s="315"/>
      <c r="BV76" s="82"/>
      <c r="BW76" s="315"/>
      <c r="BX76" s="313"/>
      <c r="BY76" s="314"/>
      <c r="BZ76" s="82"/>
      <c r="CA76" s="313"/>
      <c r="CB76" s="685"/>
      <c r="CD76" s="319">
        <f t="shared" si="8"/>
        <v>21</v>
      </c>
      <c r="CE76" s="320">
        <f t="shared" si="9"/>
        <v>0</v>
      </c>
      <c r="CF76" s="321">
        <f t="shared" si="10"/>
        <v>0</v>
      </c>
      <c r="CG76" s="322">
        <f t="shared" si="11"/>
        <v>0</v>
      </c>
    </row>
    <row r="77" spans="1:85" ht="17.100000000000001" customHeight="1">
      <c r="A77" s="680"/>
      <c r="B77" s="697"/>
      <c r="C77" s="323" t="s">
        <v>561</v>
      </c>
      <c r="D77" s="355"/>
      <c r="E77" s="355"/>
      <c r="F77" s="326"/>
      <c r="G77" s="326"/>
      <c r="H77" s="327"/>
      <c r="I77" s="328"/>
      <c r="J77" s="329"/>
      <c r="K77" s="355"/>
      <c r="L77" s="329"/>
      <c r="M77" s="329"/>
      <c r="N77" s="329"/>
      <c r="O77" s="329"/>
      <c r="P77" s="329"/>
      <c r="Q77" s="329"/>
      <c r="R77" s="83"/>
      <c r="S77" s="116"/>
      <c r="T77" s="116"/>
      <c r="U77" s="116"/>
      <c r="V77" s="116"/>
      <c r="W77" s="117"/>
      <c r="X77" s="377"/>
      <c r="Y77" s="83"/>
      <c r="Z77" s="355"/>
      <c r="AA77" s="116"/>
      <c r="AB77" s="116"/>
      <c r="AC77" s="116"/>
      <c r="AD77" s="116"/>
      <c r="AE77" s="116"/>
      <c r="AF77" s="179"/>
      <c r="AG77" s="115"/>
      <c r="AH77" s="116"/>
      <c r="AI77" s="116"/>
      <c r="AJ77" s="116"/>
      <c r="AK77" s="116"/>
      <c r="AL77" s="116"/>
      <c r="AM77" s="83"/>
      <c r="AN77" s="355"/>
      <c r="AO77" s="116"/>
      <c r="AP77" s="116"/>
      <c r="AQ77" s="116"/>
      <c r="AR77" s="116"/>
      <c r="AS77" s="116"/>
      <c r="AT77" s="83"/>
      <c r="AU77" s="116"/>
      <c r="AV77" s="116"/>
      <c r="AW77" s="116"/>
      <c r="AX77" s="116"/>
      <c r="AY77" s="116"/>
      <c r="AZ77" s="116"/>
      <c r="BA77" s="179"/>
      <c r="BB77" s="377"/>
      <c r="BC77" s="116"/>
      <c r="BD77" s="116"/>
      <c r="BE77" s="116"/>
      <c r="BF77" s="116"/>
      <c r="BG77" s="116"/>
      <c r="BH77" s="83"/>
      <c r="BI77" s="355"/>
      <c r="BJ77" s="116"/>
      <c r="BK77" s="116"/>
      <c r="BL77" s="116"/>
      <c r="BM77" s="116"/>
      <c r="BN77" s="116"/>
      <c r="BO77" s="83"/>
      <c r="BP77" s="116"/>
      <c r="BQ77" s="116"/>
      <c r="BR77" s="116"/>
      <c r="BS77" s="116"/>
      <c r="BT77" s="116"/>
      <c r="BU77" s="116"/>
      <c r="BV77" s="83"/>
      <c r="BW77" s="116"/>
      <c r="BX77" s="117"/>
      <c r="BY77" s="115"/>
      <c r="BZ77" s="83"/>
      <c r="CA77" s="117"/>
      <c r="CB77" s="686"/>
      <c r="CD77" s="337">
        <f t="shared" si="8"/>
        <v>0</v>
      </c>
      <c r="CE77" s="338">
        <f t="shared" si="9"/>
        <v>0</v>
      </c>
      <c r="CF77" s="339">
        <f t="shared" si="10"/>
        <v>0</v>
      </c>
      <c r="CG77" s="340">
        <f t="shared" si="11"/>
        <v>0</v>
      </c>
    </row>
    <row r="78" spans="1:85" ht="17.100000000000001" customHeight="1">
      <c r="A78" s="678">
        <v>25</v>
      </c>
      <c r="B78" s="695" t="s">
        <v>583</v>
      </c>
      <c r="C78" s="341" t="s">
        <v>558</v>
      </c>
      <c r="D78" s="81"/>
      <c r="E78" s="81"/>
      <c r="F78" s="299"/>
      <c r="G78" s="299">
        <v>4</v>
      </c>
      <c r="H78" s="300">
        <v>4</v>
      </c>
      <c r="I78" s="301"/>
      <c r="J78" s="302"/>
      <c r="K78" s="304"/>
      <c r="L78" s="302"/>
      <c r="M78" s="302">
        <v>4</v>
      </c>
      <c r="N78" s="302">
        <v>4</v>
      </c>
      <c r="O78" s="302"/>
      <c r="P78" s="302"/>
      <c r="Q78" s="302"/>
      <c r="R78" s="81"/>
      <c r="S78" s="378"/>
      <c r="T78" s="378">
        <v>4</v>
      </c>
      <c r="U78" s="378"/>
      <c r="V78" s="378"/>
      <c r="W78" s="379">
        <v>4</v>
      </c>
      <c r="X78" s="380"/>
      <c r="Y78" s="81"/>
      <c r="Z78" s="81"/>
      <c r="AA78" s="378"/>
      <c r="AB78" s="378"/>
      <c r="AC78" s="378">
        <v>4</v>
      </c>
      <c r="AD78" s="378">
        <v>4</v>
      </c>
      <c r="AE78" s="378"/>
      <c r="AF78" s="177"/>
      <c r="AG78" s="381">
        <v>4</v>
      </c>
      <c r="AH78" s="378">
        <v>4</v>
      </c>
      <c r="AI78" s="378">
        <v>4</v>
      </c>
      <c r="AJ78" s="378">
        <v>4</v>
      </c>
      <c r="AK78" s="378">
        <v>4</v>
      </c>
      <c r="AL78" s="378"/>
      <c r="AM78" s="81"/>
      <c r="AN78" s="81"/>
      <c r="AO78" s="378">
        <v>4</v>
      </c>
      <c r="AP78" s="378">
        <v>2</v>
      </c>
      <c r="AQ78" s="378">
        <v>1</v>
      </c>
      <c r="AR78" s="378"/>
      <c r="AS78" s="378"/>
      <c r="AT78" s="81"/>
      <c r="AU78" s="378">
        <v>4</v>
      </c>
      <c r="AV78" s="378">
        <v>4</v>
      </c>
      <c r="AW78" s="378">
        <v>4</v>
      </c>
      <c r="AX78" s="378">
        <v>4</v>
      </c>
      <c r="AY78" s="378"/>
      <c r="AZ78" s="378"/>
      <c r="BA78" s="177"/>
      <c r="BB78" s="380">
        <v>4</v>
      </c>
      <c r="BC78" s="378">
        <v>4</v>
      </c>
      <c r="BD78" s="378"/>
      <c r="BE78" s="378">
        <v>4</v>
      </c>
      <c r="BF78" s="378"/>
      <c r="BG78" s="378"/>
      <c r="BH78" s="81"/>
      <c r="BI78" s="81"/>
      <c r="BJ78" s="378">
        <v>4</v>
      </c>
      <c r="BK78" s="378"/>
      <c r="BL78" s="378">
        <v>4</v>
      </c>
      <c r="BM78" s="378"/>
      <c r="BN78" s="378"/>
      <c r="BO78" s="81"/>
      <c r="BP78" s="378">
        <v>4</v>
      </c>
      <c r="BQ78" s="378"/>
      <c r="BR78" s="378">
        <v>4</v>
      </c>
      <c r="BS78" s="378"/>
      <c r="BT78" s="378"/>
      <c r="BU78" s="378"/>
      <c r="BV78" s="81"/>
      <c r="BW78" s="378"/>
      <c r="BX78" s="379"/>
      <c r="BY78" s="381"/>
      <c r="BZ78" s="81"/>
      <c r="CA78" s="379"/>
      <c r="CB78" s="684"/>
      <c r="CD78" s="306">
        <f t="shared" si="8"/>
        <v>25</v>
      </c>
      <c r="CE78" s="307">
        <f t="shared" si="9"/>
        <v>0</v>
      </c>
      <c r="CF78" s="308">
        <f t="shared" si="10"/>
        <v>1</v>
      </c>
      <c r="CG78" s="309">
        <f t="shared" si="11"/>
        <v>1</v>
      </c>
    </row>
    <row r="79" spans="1:85" ht="17.100000000000001" customHeight="1">
      <c r="A79" s="679"/>
      <c r="B79" s="696"/>
      <c r="C79" s="310" t="s">
        <v>560</v>
      </c>
      <c r="D79" s="82"/>
      <c r="E79" s="82"/>
      <c r="F79" s="312"/>
      <c r="G79" s="312">
        <v>4</v>
      </c>
      <c r="H79" s="313">
        <v>4</v>
      </c>
      <c r="I79" s="314">
        <v>4</v>
      </c>
      <c r="J79" s="315"/>
      <c r="K79" s="364"/>
      <c r="L79" s="315">
        <v>4</v>
      </c>
      <c r="M79" s="315"/>
      <c r="N79" s="315">
        <v>4</v>
      </c>
      <c r="O79" s="315"/>
      <c r="P79" s="315"/>
      <c r="Q79" s="315"/>
      <c r="R79" s="82"/>
      <c r="S79" s="315">
        <v>4</v>
      </c>
      <c r="T79" s="315"/>
      <c r="U79" s="315"/>
      <c r="V79" s="315"/>
      <c r="W79" s="313"/>
      <c r="X79" s="316"/>
      <c r="Y79" s="82"/>
      <c r="Z79" s="82"/>
      <c r="AA79" s="315"/>
      <c r="AB79" s="315"/>
      <c r="AC79" s="315">
        <v>4</v>
      </c>
      <c r="AD79" s="315"/>
      <c r="AE79" s="315"/>
      <c r="AF79" s="178"/>
      <c r="AG79" s="314">
        <v>4</v>
      </c>
      <c r="AH79" s="315"/>
      <c r="AI79" s="315">
        <v>4</v>
      </c>
      <c r="AJ79" s="315">
        <v>4</v>
      </c>
      <c r="AK79" s="315"/>
      <c r="AL79" s="315"/>
      <c r="AM79" s="82"/>
      <c r="AN79" s="82"/>
      <c r="AO79" s="315"/>
      <c r="AP79" s="315">
        <v>4</v>
      </c>
      <c r="AQ79" s="315">
        <v>4</v>
      </c>
      <c r="AR79" s="315"/>
      <c r="AS79" s="315"/>
      <c r="AT79" s="82"/>
      <c r="AU79" s="315">
        <v>4</v>
      </c>
      <c r="AV79" s="315"/>
      <c r="AW79" s="315">
        <v>4</v>
      </c>
      <c r="AX79" s="315">
        <v>4</v>
      </c>
      <c r="AY79" s="315"/>
      <c r="AZ79" s="315"/>
      <c r="BA79" s="178"/>
      <c r="BB79" s="316">
        <v>4</v>
      </c>
      <c r="BC79" s="315"/>
      <c r="BD79" s="315">
        <v>4</v>
      </c>
      <c r="BE79" s="315">
        <v>4</v>
      </c>
      <c r="BF79" s="315"/>
      <c r="BG79" s="315"/>
      <c r="BH79" s="82"/>
      <c r="BI79" s="82"/>
      <c r="BJ79" s="315"/>
      <c r="BK79" s="315">
        <v>4</v>
      </c>
      <c r="BL79" s="315">
        <v>4</v>
      </c>
      <c r="BM79" s="315"/>
      <c r="BN79" s="315"/>
      <c r="BO79" s="82"/>
      <c r="BP79" s="315">
        <v>4</v>
      </c>
      <c r="BQ79" s="315"/>
      <c r="BR79" s="315"/>
      <c r="BS79" s="315"/>
      <c r="BT79" s="315"/>
      <c r="BU79" s="315"/>
      <c r="BV79" s="82"/>
      <c r="BW79" s="315"/>
      <c r="BX79" s="313"/>
      <c r="BY79" s="314"/>
      <c r="BZ79" s="82"/>
      <c r="CA79" s="313"/>
      <c r="CB79" s="685"/>
      <c r="CD79" s="319">
        <f t="shared" si="8"/>
        <v>21</v>
      </c>
      <c r="CE79" s="320">
        <f t="shared" si="9"/>
        <v>0</v>
      </c>
      <c r="CF79" s="321">
        <f t="shared" si="10"/>
        <v>0</v>
      </c>
      <c r="CG79" s="322">
        <f t="shared" si="11"/>
        <v>0</v>
      </c>
    </row>
    <row r="80" spans="1:85" ht="17.100000000000001" customHeight="1">
      <c r="A80" s="680"/>
      <c r="B80" s="697"/>
      <c r="C80" s="323" t="s">
        <v>561</v>
      </c>
      <c r="D80" s="83"/>
      <c r="E80" s="83"/>
      <c r="F80" s="326"/>
      <c r="G80" s="326"/>
      <c r="H80" s="327"/>
      <c r="I80" s="328"/>
      <c r="J80" s="329"/>
      <c r="K80" s="355"/>
      <c r="L80" s="329"/>
      <c r="M80" s="329"/>
      <c r="N80" s="329"/>
      <c r="O80" s="329"/>
      <c r="P80" s="329"/>
      <c r="Q80" s="329"/>
      <c r="R80" s="83"/>
      <c r="S80" s="116"/>
      <c r="T80" s="116"/>
      <c r="U80" s="116"/>
      <c r="V80" s="116"/>
      <c r="W80" s="117"/>
      <c r="X80" s="377"/>
      <c r="Y80" s="83"/>
      <c r="Z80" s="83"/>
      <c r="AA80" s="116"/>
      <c r="AB80" s="116"/>
      <c r="AC80" s="116"/>
      <c r="AD80" s="116"/>
      <c r="AE80" s="116"/>
      <c r="AF80" s="179"/>
      <c r="AG80" s="115"/>
      <c r="AH80" s="116"/>
      <c r="AI80" s="116"/>
      <c r="AJ80" s="116"/>
      <c r="AK80" s="116"/>
      <c r="AL80" s="116"/>
      <c r="AM80" s="83"/>
      <c r="AN80" s="83"/>
      <c r="AO80" s="116"/>
      <c r="AP80" s="116"/>
      <c r="AQ80" s="116"/>
      <c r="AR80" s="116"/>
      <c r="AS80" s="116"/>
      <c r="AT80" s="83"/>
      <c r="AU80" s="116"/>
      <c r="AV80" s="116"/>
      <c r="AW80" s="116"/>
      <c r="AX80" s="116"/>
      <c r="AY80" s="116"/>
      <c r="AZ80" s="116"/>
      <c r="BA80" s="179"/>
      <c r="BB80" s="377"/>
      <c r="BC80" s="116"/>
      <c r="BD80" s="116"/>
      <c r="BE80" s="116"/>
      <c r="BF80" s="116"/>
      <c r="BG80" s="116"/>
      <c r="BH80" s="83"/>
      <c r="BI80" s="83"/>
      <c r="BJ80" s="116"/>
      <c r="BK80" s="116"/>
      <c r="BL80" s="116"/>
      <c r="BM80" s="116"/>
      <c r="BN80" s="116"/>
      <c r="BO80" s="83"/>
      <c r="BP80" s="116"/>
      <c r="BQ80" s="116"/>
      <c r="BR80" s="116"/>
      <c r="BS80" s="116"/>
      <c r="BT80" s="116"/>
      <c r="BU80" s="116"/>
      <c r="BV80" s="83"/>
      <c r="BW80" s="116"/>
      <c r="BX80" s="117"/>
      <c r="BY80" s="115"/>
      <c r="BZ80" s="83"/>
      <c r="CA80" s="117"/>
      <c r="CB80" s="686"/>
      <c r="CD80" s="337">
        <f t="shared" si="8"/>
        <v>0</v>
      </c>
      <c r="CE80" s="338">
        <f t="shared" si="9"/>
        <v>0</v>
      </c>
      <c r="CF80" s="339">
        <f t="shared" si="10"/>
        <v>0</v>
      </c>
      <c r="CG80" s="340">
        <f t="shared" si="11"/>
        <v>0</v>
      </c>
    </row>
    <row r="81" spans="2:79" ht="5.0999999999999996" customHeight="1">
      <c r="B81" s="49"/>
      <c r="C81" s="49"/>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row>
    <row r="82" spans="2:79" ht="18.95" customHeight="1">
      <c r="B82" s="56" t="s">
        <v>587</v>
      </c>
      <c r="C82" s="57"/>
      <c r="D82" s="382"/>
      <c r="E82" s="383"/>
      <c r="F82" s="384">
        <f>COUNTIF(F6:F80,"4")</f>
        <v>0</v>
      </c>
      <c r="G82" s="384">
        <f>COUNTIF(G6:G80,"4")</f>
        <v>39</v>
      </c>
      <c r="H82" s="384">
        <f>COUNTIF(H6:H80,"4")</f>
        <v>33</v>
      </c>
      <c r="I82" s="384">
        <f>COUNTIF(I6:I80,"4")</f>
        <v>12</v>
      </c>
      <c r="J82" s="384">
        <f>COUNTIF(J6:J80,"4")</f>
        <v>0</v>
      </c>
      <c r="K82" s="383"/>
      <c r="L82" s="384">
        <f t="shared" ref="L82:Q82" si="12">COUNTIF(L6:L80,"4")</f>
        <v>18</v>
      </c>
      <c r="M82" s="384">
        <f t="shared" si="12"/>
        <v>21</v>
      </c>
      <c r="N82" s="384">
        <f t="shared" si="12"/>
        <v>34</v>
      </c>
      <c r="O82" s="384">
        <f t="shared" si="12"/>
        <v>0</v>
      </c>
      <c r="P82" s="384">
        <f t="shared" si="12"/>
        <v>0</v>
      </c>
      <c r="Q82" s="384">
        <f t="shared" si="12"/>
        <v>0</v>
      </c>
      <c r="R82" s="383"/>
      <c r="S82" s="385">
        <f t="shared" ref="S82:X82" si="13">COUNTIF(S6:S80,"4")</f>
        <v>17</v>
      </c>
      <c r="T82" s="384">
        <f t="shared" si="13"/>
        <v>22</v>
      </c>
      <c r="U82" s="384">
        <f t="shared" si="13"/>
        <v>0</v>
      </c>
      <c r="V82" s="384">
        <f t="shared" si="13"/>
        <v>0</v>
      </c>
      <c r="W82" s="386">
        <f t="shared" si="13"/>
        <v>11</v>
      </c>
      <c r="X82" s="387">
        <f t="shared" si="13"/>
        <v>0</v>
      </c>
      <c r="Y82" s="383"/>
      <c r="Z82" s="383"/>
      <c r="AA82" s="384">
        <f>COUNTIF(AA6:AA80,"4")</f>
        <v>0</v>
      </c>
      <c r="AB82" s="384">
        <f>COUNTIF(AB6:AB80,"4")</f>
        <v>0</v>
      </c>
      <c r="AC82" s="384">
        <f>COUNTIF(AC6:AC80,"4")</f>
        <v>38</v>
      </c>
      <c r="AD82" s="384">
        <f>COUNTIF(AD6:AD80,"4")</f>
        <v>8</v>
      </c>
      <c r="AE82" s="384">
        <f>COUNTIF(AE6:AE80,"4")</f>
        <v>6</v>
      </c>
      <c r="AF82" s="383"/>
      <c r="AG82" s="384">
        <f t="shared" ref="AG82:AL82" si="14">COUNTIF(AG6:AG80,"4")</f>
        <v>31</v>
      </c>
      <c r="AH82" s="384">
        <f t="shared" si="14"/>
        <v>19</v>
      </c>
      <c r="AI82" s="384">
        <f t="shared" si="14"/>
        <v>37</v>
      </c>
      <c r="AJ82" s="384">
        <f t="shared" si="14"/>
        <v>38</v>
      </c>
      <c r="AK82" s="384">
        <f t="shared" si="14"/>
        <v>16</v>
      </c>
      <c r="AL82" s="384">
        <f t="shared" si="14"/>
        <v>0</v>
      </c>
      <c r="AM82" s="383"/>
      <c r="AN82" s="383"/>
      <c r="AO82" s="384">
        <f>COUNTIF(AO6:AO80,"4")</f>
        <v>20</v>
      </c>
      <c r="AP82" s="384">
        <f>COUNTIF(AP6:AP80,"4")</f>
        <v>36</v>
      </c>
      <c r="AQ82" s="384">
        <f>COUNTIF(AQ6:AQ80,"4")</f>
        <v>23</v>
      </c>
      <c r="AR82" s="384">
        <f>COUNTIF(AR6:AR80,"4")</f>
        <v>13</v>
      </c>
      <c r="AS82" s="384">
        <f>COUNTIF(AS6:AS80,"4")</f>
        <v>0</v>
      </c>
      <c r="AT82" s="383"/>
      <c r="AU82" s="384">
        <f t="shared" ref="AU82:AZ82" si="15">COUNTIF(AU6:AU80,"4")</f>
        <v>34</v>
      </c>
      <c r="AV82" s="384">
        <f t="shared" si="15"/>
        <v>20</v>
      </c>
      <c r="AW82" s="384">
        <f t="shared" si="15"/>
        <v>34</v>
      </c>
      <c r="AX82" s="384">
        <f t="shared" si="15"/>
        <v>35</v>
      </c>
      <c r="AY82" s="384">
        <f t="shared" si="15"/>
        <v>0</v>
      </c>
      <c r="AZ82" s="384">
        <f t="shared" si="15"/>
        <v>0</v>
      </c>
      <c r="BA82" s="383"/>
      <c r="BB82" s="388">
        <f t="shared" ref="BB82:BG82" si="16">COUNTIF(BB6:BB80,"4")</f>
        <v>35</v>
      </c>
      <c r="BC82" s="384">
        <f t="shared" si="16"/>
        <v>20</v>
      </c>
      <c r="BD82" s="384">
        <f t="shared" si="16"/>
        <v>20</v>
      </c>
      <c r="BE82" s="384">
        <f t="shared" si="16"/>
        <v>33</v>
      </c>
      <c r="BF82" s="384">
        <f t="shared" si="16"/>
        <v>0</v>
      </c>
      <c r="BG82" s="384">
        <f t="shared" si="16"/>
        <v>0</v>
      </c>
      <c r="BH82" s="383"/>
      <c r="BI82" s="383"/>
      <c r="BJ82" s="384">
        <f>COUNTIF(BJ6:BJ80,"4")</f>
        <v>20</v>
      </c>
      <c r="BK82" s="384">
        <f>COUNTIF(BK6:BK80,"4")</f>
        <v>20</v>
      </c>
      <c r="BL82" s="384">
        <f>COUNTIF(BL6:BL80,"4")</f>
        <v>36</v>
      </c>
      <c r="BM82" s="384">
        <f>COUNTIF(BM6:BM80,"4")</f>
        <v>0</v>
      </c>
      <c r="BN82" s="384">
        <f>COUNTIF(BN6:BN80,"4")</f>
        <v>0</v>
      </c>
      <c r="BO82" s="383"/>
      <c r="BP82" s="384">
        <f t="shared" ref="BP82:BU82" si="17">COUNTIF(BP6:BP80,"4")</f>
        <v>38</v>
      </c>
      <c r="BQ82" s="384">
        <f t="shared" si="17"/>
        <v>0</v>
      </c>
      <c r="BR82" s="384">
        <f t="shared" si="17"/>
        <v>19</v>
      </c>
      <c r="BS82" s="384">
        <f t="shared" si="17"/>
        <v>0</v>
      </c>
      <c r="BT82" s="384">
        <f t="shared" si="17"/>
        <v>0</v>
      </c>
      <c r="BU82" s="384">
        <f t="shared" si="17"/>
        <v>0</v>
      </c>
      <c r="BV82" s="383"/>
      <c r="BW82" s="384">
        <f>COUNTIF(BW6:BW80,"4")</f>
        <v>0</v>
      </c>
      <c r="BX82" s="384">
        <f>COUNTIF(BX6:BX80,"4")</f>
        <v>0</v>
      </c>
      <c r="BY82" s="384">
        <f>COUNTIF(BY6:BY80,"4")</f>
        <v>0</v>
      </c>
      <c r="BZ82" s="383"/>
      <c r="CA82" s="386">
        <f>COUNTIF(CA6:CA80,"4")</f>
        <v>0</v>
      </c>
    </row>
    <row r="83" spans="2:79" ht="18.95" customHeight="1">
      <c r="B83" s="60" t="s">
        <v>588</v>
      </c>
      <c r="C83" s="61"/>
      <c r="D83" s="389"/>
      <c r="E83" s="247"/>
      <c r="F83" s="246">
        <f>COUNTIF(F6:F80,"3")</f>
        <v>0</v>
      </c>
      <c r="G83" s="246">
        <f>COUNTIF(G6:G80,"3")</f>
        <v>0</v>
      </c>
      <c r="H83" s="246">
        <f>COUNTIF(H6:H80,"3")</f>
        <v>0</v>
      </c>
      <c r="I83" s="246">
        <f>COUNTIF(I6:I80,"3")</f>
        <v>3</v>
      </c>
      <c r="J83" s="246">
        <f>COUNTIF(J6:J80,"3")</f>
        <v>0</v>
      </c>
      <c r="K83" s="247"/>
      <c r="L83" s="246">
        <f t="shared" ref="L83:Q83" si="18">COUNTIF(L6:L80,"3")</f>
        <v>0</v>
      </c>
      <c r="M83" s="246">
        <f t="shared" si="18"/>
        <v>0</v>
      </c>
      <c r="N83" s="246">
        <f t="shared" si="18"/>
        <v>5</v>
      </c>
      <c r="O83" s="246">
        <f t="shared" si="18"/>
        <v>0</v>
      </c>
      <c r="P83" s="246">
        <f t="shared" si="18"/>
        <v>0</v>
      </c>
      <c r="Q83" s="246">
        <f t="shared" si="18"/>
        <v>0</v>
      </c>
      <c r="R83" s="247"/>
      <c r="S83" s="390">
        <f t="shared" ref="S83:X83" si="19">COUNTIF(S6:S80,"3")</f>
        <v>1</v>
      </c>
      <c r="T83" s="246">
        <f t="shared" si="19"/>
        <v>0</v>
      </c>
      <c r="U83" s="246">
        <f t="shared" si="19"/>
        <v>0</v>
      </c>
      <c r="V83" s="246">
        <f t="shared" si="19"/>
        <v>0</v>
      </c>
      <c r="W83" s="391">
        <f t="shared" si="19"/>
        <v>0</v>
      </c>
      <c r="X83" s="249">
        <f t="shared" si="19"/>
        <v>0</v>
      </c>
      <c r="Y83" s="247"/>
      <c r="Z83" s="247"/>
      <c r="AA83" s="246">
        <f>COUNTIF(AA6:AA80,"3")</f>
        <v>0</v>
      </c>
      <c r="AB83" s="246">
        <f>COUNTIF(AB6:AB80,"3")</f>
        <v>0</v>
      </c>
      <c r="AC83" s="246">
        <f>COUNTIF(AC6:AC80,"3")</f>
        <v>1</v>
      </c>
      <c r="AD83" s="246">
        <f>COUNTIF(AD6:AD80,"3")</f>
        <v>2</v>
      </c>
      <c r="AE83" s="246">
        <f>COUNTIF(AE6:AE80,"3")</f>
        <v>0</v>
      </c>
      <c r="AF83" s="247"/>
      <c r="AG83" s="246">
        <f t="shared" ref="AG83:AL83" si="20">COUNTIF(AG6:AG80,"3")</f>
        <v>0</v>
      </c>
      <c r="AH83" s="246">
        <f t="shared" si="20"/>
        <v>0</v>
      </c>
      <c r="AI83" s="246">
        <f t="shared" si="20"/>
        <v>1</v>
      </c>
      <c r="AJ83" s="246">
        <f t="shared" si="20"/>
        <v>0</v>
      </c>
      <c r="AK83" s="246">
        <f t="shared" si="20"/>
        <v>0</v>
      </c>
      <c r="AL83" s="246">
        <f t="shared" si="20"/>
        <v>0</v>
      </c>
      <c r="AM83" s="247"/>
      <c r="AN83" s="247"/>
      <c r="AO83" s="246">
        <f>COUNTIF(AO6:AO80,"3")</f>
        <v>0</v>
      </c>
      <c r="AP83" s="246">
        <f>COUNTIF(AP6:AP80,"3")</f>
        <v>0</v>
      </c>
      <c r="AQ83" s="246">
        <f>COUNTIF(AQ6:AQ80,"3")</f>
        <v>4</v>
      </c>
      <c r="AR83" s="246">
        <f>COUNTIF(AR6:AR80,"3")</f>
        <v>0</v>
      </c>
      <c r="AS83" s="246">
        <f>COUNTIF(AS6:AS80,"3")</f>
        <v>0</v>
      </c>
      <c r="AT83" s="247"/>
      <c r="AU83" s="246">
        <f t="shared" ref="AU83:AZ83" si="21">COUNTIF(AU6:AU80,"3")</f>
        <v>1</v>
      </c>
      <c r="AV83" s="246">
        <f t="shared" si="21"/>
        <v>0</v>
      </c>
      <c r="AW83" s="246">
        <f t="shared" si="21"/>
        <v>3</v>
      </c>
      <c r="AX83" s="246">
        <f t="shared" si="21"/>
        <v>3</v>
      </c>
      <c r="AY83" s="246">
        <f t="shared" si="21"/>
        <v>0</v>
      </c>
      <c r="AZ83" s="246">
        <f t="shared" si="21"/>
        <v>0</v>
      </c>
      <c r="BA83" s="247"/>
      <c r="BB83" s="392">
        <f t="shared" ref="BB83:BG83" si="22">COUNTIF(BB6:BB80,"3")</f>
        <v>0</v>
      </c>
      <c r="BC83" s="246">
        <f t="shared" si="22"/>
        <v>0</v>
      </c>
      <c r="BD83" s="246">
        <f t="shared" si="22"/>
        <v>0</v>
      </c>
      <c r="BE83" s="246">
        <f t="shared" si="22"/>
        <v>6</v>
      </c>
      <c r="BF83" s="246">
        <f t="shared" si="22"/>
        <v>0</v>
      </c>
      <c r="BG83" s="246">
        <f t="shared" si="22"/>
        <v>0</v>
      </c>
      <c r="BH83" s="247"/>
      <c r="BI83" s="247"/>
      <c r="BJ83" s="246">
        <f>COUNTIF(BJ6:BJ80,"3")</f>
        <v>0</v>
      </c>
      <c r="BK83" s="246">
        <f>COUNTIF(BK6:BK80,"3")</f>
        <v>0</v>
      </c>
      <c r="BL83" s="246">
        <f>COUNTIF(BL6:BL80,"3")</f>
        <v>0</v>
      </c>
      <c r="BM83" s="246">
        <f>COUNTIF(BM6:BM80,"3")</f>
        <v>0</v>
      </c>
      <c r="BN83" s="246">
        <f>COUNTIF(BN6:BN80,"3")</f>
        <v>0</v>
      </c>
      <c r="BO83" s="247"/>
      <c r="BP83" s="246">
        <f t="shared" ref="BP83:BU83" si="23">COUNTIF(BP6:BP80,"3")</f>
        <v>0</v>
      </c>
      <c r="BQ83" s="246">
        <f t="shared" si="23"/>
        <v>0</v>
      </c>
      <c r="BR83" s="246">
        <f t="shared" si="23"/>
        <v>0</v>
      </c>
      <c r="BS83" s="246">
        <f t="shared" si="23"/>
        <v>0</v>
      </c>
      <c r="BT83" s="246">
        <f t="shared" si="23"/>
        <v>0</v>
      </c>
      <c r="BU83" s="246">
        <f t="shared" si="23"/>
        <v>0</v>
      </c>
      <c r="BV83" s="247"/>
      <c r="BW83" s="246">
        <f>COUNTIF(BW6:BW80,"3")</f>
        <v>0</v>
      </c>
      <c r="BX83" s="246">
        <f>COUNTIF(BX6:BX80,"3")</f>
        <v>0</v>
      </c>
      <c r="BY83" s="246">
        <f>COUNTIF(BY6:BY80,"3")</f>
        <v>0</v>
      </c>
      <c r="BZ83" s="247"/>
      <c r="CA83" s="391">
        <f>COUNTIF(CA6:CA80,"3")</f>
        <v>0</v>
      </c>
    </row>
    <row r="84" spans="2:79" ht="18.95" customHeight="1">
      <c r="B84" s="58" t="s">
        <v>589</v>
      </c>
      <c r="C84" s="59"/>
      <c r="D84" s="389"/>
      <c r="E84" s="247"/>
      <c r="F84" s="246">
        <f>COUNTIF(F6:F80,"2")</f>
        <v>0</v>
      </c>
      <c r="G84" s="246">
        <f>COUNTIF(G6:G80,"2")</f>
        <v>8</v>
      </c>
      <c r="H84" s="246">
        <f>COUNTIF(H6:H80,"2")</f>
        <v>16</v>
      </c>
      <c r="I84" s="246">
        <f>COUNTIF(I6:I80,"2")</f>
        <v>7</v>
      </c>
      <c r="J84" s="246">
        <f>COUNTIF(J6:J80,"2")</f>
        <v>0</v>
      </c>
      <c r="K84" s="247"/>
      <c r="L84" s="246">
        <f t="shared" ref="L84:Q84" si="24">COUNTIF(L6:L80,"2")</f>
        <v>7</v>
      </c>
      <c r="M84" s="246">
        <f t="shared" si="24"/>
        <v>1</v>
      </c>
      <c r="N84" s="246">
        <f t="shared" si="24"/>
        <v>8</v>
      </c>
      <c r="O84" s="246">
        <f t="shared" si="24"/>
        <v>0</v>
      </c>
      <c r="P84" s="246">
        <f t="shared" si="24"/>
        <v>0</v>
      </c>
      <c r="Q84" s="246">
        <f t="shared" si="24"/>
        <v>0</v>
      </c>
      <c r="R84" s="247"/>
      <c r="S84" s="390">
        <f t="shared" ref="S84:X84" si="25">COUNTIF(S6:S80,"2")</f>
        <v>7</v>
      </c>
      <c r="T84" s="246">
        <f t="shared" si="25"/>
        <v>0</v>
      </c>
      <c r="U84" s="246">
        <f t="shared" si="25"/>
        <v>0</v>
      </c>
      <c r="V84" s="246">
        <f t="shared" si="25"/>
        <v>0</v>
      </c>
      <c r="W84" s="391">
        <f t="shared" si="25"/>
        <v>5</v>
      </c>
      <c r="X84" s="249">
        <f t="shared" si="25"/>
        <v>0</v>
      </c>
      <c r="Y84" s="247"/>
      <c r="Z84" s="247"/>
      <c r="AA84" s="246">
        <f>COUNTIF(AA6:AA80,"2")</f>
        <v>0</v>
      </c>
      <c r="AB84" s="246">
        <f>COUNTIF(AB6:AB80,"2")</f>
        <v>0</v>
      </c>
      <c r="AC84" s="246">
        <f>COUNTIF(AC6:AC80,"2")</f>
        <v>6</v>
      </c>
      <c r="AD84" s="246">
        <f>COUNTIF(AD6:AD80,"2")</f>
        <v>3</v>
      </c>
      <c r="AE84" s="246">
        <f>COUNTIF(AE6:AE80,"2")</f>
        <v>0</v>
      </c>
      <c r="AF84" s="247"/>
      <c r="AG84" s="246">
        <f t="shared" ref="AG84:AL84" si="26">COUNTIF(AG6:AG80,"2")</f>
        <v>15</v>
      </c>
      <c r="AH84" s="246">
        <f t="shared" si="26"/>
        <v>3</v>
      </c>
      <c r="AI84" s="246">
        <f t="shared" si="26"/>
        <v>8</v>
      </c>
      <c r="AJ84" s="246">
        <f t="shared" si="26"/>
        <v>8</v>
      </c>
      <c r="AK84" s="246">
        <f t="shared" si="26"/>
        <v>7</v>
      </c>
      <c r="AL84" s="246">
        <f t="shared" si="26"/>
        <v>0</v>
      </c>
      <c r="AM84" s="247"/>
      <c r="AN84" s="247"/>
      <c r="AO84" s="246">
        <f>COUNTIF(AO6:AO80,"2")</f>
        <v>3</v>
      </c>
      <c r="AP84" s="246">
        <f>COUNTIF(AP6:AP80,"2")</f>
        <v>11</v>
      </c>
      <c r="AQ84" s="246">
        <f>COUNTIF(AQ6:AQ80,"2")</f>
        <v>15</v>
      </c>
      <c r="AR84" s="246">
        <f>COUNTIF(AR6:AR80,"2")</f>
        <v>1</v>
      </c>
      <c r="AS84" s="246">
        <f>COUNTIF(AS6:AS80,"2")</f>
        <v>0</v>
      </c>
      <c r="AT84" s="247"/>
      <c r="AU84" s="246">
        <f t="shared" ref="AU84:AZ84" si="27">COUNTIF(AU6:AU80,"2")</f>
        <v>14</v>
      </c>
      <c r="AV84" s="246">
        <f t="shared" si="27"/>
        <v>1</v>
      </c>
      <c r="AW84" s="246">
        <f t="shared" si="27"/>
        <v>11</v>
      </c>
      <c r="AX84" s="246">
        <f t="shared" si="27"/>
        <v>10</v>
      </c>
      <c r="AY84" s="246">
        <f t="shared" si="27"/>
        <v>0</v>
      </c>
      <c r="AZ84" s="246">
        <f t="shared" si="27"/>
        <v>0</v>
      </c>
      <c r="BA84" s="247"/>
      <c r="BB84" s="392">
        <f t="shared" ref="BB84:BG84" si="28">COUNTIF(BB6:BB80,"2")</f>
        <v>15</v>
      </c>
      <c r="BC84" s="246">
        <f t="shared" si="28"/>
        <v>2</v>
      </c>
      <c r="BD84" s="246">
        <f t="shared" si="28"/>
        <v>2</v>
      </c>
      <c r="BE84" s="246">
        <f t="shared" si="28"/>
        <v>9</v>
      </c>
      <c r="BF84" s="246">
        <f t="shared" si="28"/>
        <v>0</v>
      </c>
      <c r="BG84" s="246">
        <f t="shared" si="28"/>
        <v>0</v>
      </c>
      <c r="BH84" s="247"/>
      <c r="BI84" s="247"/>
      <c r="BJ84" s="246">
        <f>COUNTIF(BJ6:BJ80,"2")</f>
        <v>3</v>
      </c>
      <c r="BK84" s="246">
        <f>COUNTIF(BK6:BK80,"2")</f>
        <v>3</v>
      </c>
      <c r="BL84" s="246">
        <f>COUNTIF(BL6:BL80,"2")</f>
        <v>10</v>
      </c>
      <c r="BM84" s="246">
        <f>COUNTIF(BM6:BM80,"2")</f>
        <v>0</v>
      </c>
      <c r="BN84" s="246">
        <f>COUNTIF(BN6:BN80,"2")</f>
        <v>0</v>
      </c>
      <c r="BO84" s="247"/>
      <c r="BP84" s="246">
        <f t="shared" ref="BP84:BU84" si="29">COUNTIF(BP6:BP80,"2")</f>
        <v>12</v>
      </c>
      <c r="BQ84" s="246">
        <f t="shared" si="29"/>
        <v>0</v>
      </c>
      <c r="BR84" s="246">
        <f t="shared" si="29"/>
        <v>6</v>
      </c>
      <c r="BS84" s="246">
        <f t="shared" si="29"/>
        <v>0</v>
      </c>
      <c r="BT84" s="246">
        <f t="shared" si="29"/>
        <v>0</v>
      </c>
      <c r="BU84" s="246">
        <f t="shared" si="29"/>
        <v>0</v>
      </c>
      <c r="BV84" s="247"/>
      <c r="BW84" s="246">
        <f>COUNTIF(BW6:BW80,"2")</f>
        <v>0</v>
      </c>
      <c r="BX84" s="246">
        <f>COUNTIF(BX6:BX80,"2")</f>
        <v>0</v>
      </c>
      <c r="BY84" s="246">
        <f>COUNTIF(BY6:BY80,"2")</f>
        <v>0</v>
      </c>
      <c r="BZ84" s="247"/>
      <c r="CA84" s="391">
        <f>COUNTIF(CA6:CA80,"2")</f>
        <v>0</v>
      </c>
    </row>
    <row r="85" spans="2:79" ht="18.95" customHeight="1">
      <c r="B85" s="54" t="s">
        <v>590</v>
      </c>
      <c r="C85" s="55"/>
      <c r="D85" s="393"/>
      <c r="E85" s="394"/>
      <c r="F85" s="395">
        <f>COUNTIF(F6:F80,"1")</f>
        <v>0</v>
      </c>
      <c r="G85" s="395">
        <f>COUNTIF(G6:G80,"1")</f>
        <v>0</v>
      </c>
      <c r="H85" s="395">
        <f>COUNTIF(H6:H80,"1")</f>
        <v>1</v>
      </c>
      <c r="I85" s="395">
        <f>COUNTIF(I6:I80,"1")</f>
        <v>3</v>
      </c>
      <c r="J85" s="395">
        <f>COUNTIF(J6:J80,"1")</f>
        <v>0</v>
      </c>
      <c r="K85" s="394"/>
      <c r="L85" s="395">
        <f t="shared" ref="L85:Q85" si="30">COUNTIF(L6:L80,"1")</f>
        <v>0</v>
      </c>
      <c r="M85" s="395">
        <f t="shared" si="30"/>
        <v>0</v>
      </c>
      <c r="N85" s="395">
        <f t="shared" si="30"/>
        <v>0</v>
      </c>
      <c r="O85" s="395">
        <f t="shared" si="30"/>
        <v>0</v>
      </c>
      <c r="P85" s="395">
        <f t="shared" si="30"/>
        <v>0</v>
      </c>
      <c r="Q85" s="395">
        <f t="shared" si="30"/>
        <v>0</v>
      </c>
      <c r="R85" s="394"/>
      <c r="S85" s="396">
        <f t="shared" ref="S85:X85" si="31">COUNTIF(S6:S80,"1")</f>
        <v>0</v>
      </c>
      <c r="T85" s="395">
        <f t="shared" si="31"/>
        <v>0</v>
      </c>
      <c r="U85" s="395">
        <f t="shared" si="31"/>
        <v>0</v>
      </c>
      <c r="V85" s="395">
        <f t="shared" si="31"/>
        <v>0</v>
      </c>
      <c r="W85" s="397">
        <f t="shared" si="31"/>
        <v>2</v>
      </c>
      <c r="X85" s="398">
        <f t="shared" si="31"/>
        <v>0</v>
      </c>
      <c r="Y85" s="394"/>
      <c r="Z85" s="394"/>
      <c r="AA85" s="395">
        <f>COUNTIF(AA6:AA80,"1")</f>
        <v>0</v>
      </c>
      <c r="AB85" s="395">
        <f>COUNTIF(AB6:AB80,"1")</f>
        <v>0</v>
      </c>
      <c r="AC85" s="395">
        <f>COUNTIF(AC6:AC80,"1")</f>
        <v>2</v>
      </c>
      <c r="AD85" s="395">
        <f>COUNTIF(AD6:AD80,"1")</f>
        <v>0</v>
      </c>
      <c r="AE85" s="395">
        <f>COUNTIF(AE6:AE80,"1")</f>
        <v>0</v>
      </c>
      <c r="AF85" s="394"/>
      <c r="AG85" s="395">
        <f t="shared" ref="AG85:AL85" si="32">COUNTIF(AG6:AG80,"1")</f>
        <v>3</v>
      </c>
      <c r="AH85" s="395">
        <f t="shared" si="32"/>
        <v>0</v>
      </c>
      <c r="AI85" s="395">
        <f t="shared" si="32"/>
        <v>0</v>
      </c>
      <c r="AJ85" s="395">
        <f t="shared" si="32"/>
        <v>1</v>
      </c>
      <c r="AK85" s="395">
        <f t="shared" si="32"/>
        <v>1</v>
      </c>
      <c r="AL85" s="395">
        <f t="shared" si="32"/>
        <v>0</v>
      </c>
      <c r="AM85" s="394"/>
      <c r="AN85" s="394"/>
      <c r="AO85" s="395">
        <f>COUNTIF(AO6:AO80,"1")</f>
        <v>0</v>
      </c>
      <c r="AP85" s="395">
        <f>COUNTIF(AP6:AP80,"1")</f>
        <v>1</v>
      </c>
      <c r="AQ85" s="395">
        <f>COUNTIF(AQ6:AQ80,"1")</f>
        <v>7</v>
      </c>
      <c r="AR85" s="395">
        <f>COUNTIF(AR6:AR80,"1")</f>
        <v>0</v>
      </c>
      <c r="AS85" s="395">
        <f>COUNTIF(AS6:AS80,"1")</f>
        <v>0</v>
      </c>
      <c r="AT85" s="394"/>
      <c r="AU85" s="395">
        <f t="shared" ref="AU85:AZ85" si="33">COUNTIF(AU6:AU80,"1")</f>
        <v>1</v>
      </c>
      <c r="AV85" s="395">
        <f t="shared" si="33"/>
        <v>0</v>
      </c>
      <c r="AW85" s="395">
        <f t="shared" si="33"/>
        <v>0</v>
      </c>
      <c r="AX85" s="395">
        <f t="shared" si="33"/>
        <v>2</v>
      </c>
      <c r="AY85" s="395">
        <f t="shared" si="33"/>
        <v>0</v>
      </c>
      <c r="AZ85" s="395">
        <f t="shared" si="33"/>
        <v>0</v>
      </c>
      <c r="BA85" s="394"/>
      <c r="BB85" s="399">
        <f t="shared" ref="BB85:BG85" si="34">COUNTIF(BB6:BB80,"1")</f>
        <v>0</v>
      </c>
      <c r="BC85" s="395">
        <f t="shared" si="34"/>
        <v>0</v>
      </c>
      <c r="BD85" s="395">
        <f t="shared" si="34"/>
        <v>0</v>
      </c>
      <c r="BE85" s="395">
        <f t="shared" si="34"/>
        <v>1</v>
      </c>
      <c r="BF85" s="395">
        <f t="shared" si="34"/>
        <v>0</v>
      </c>
      <c r="BG85" s="395">
        <f t="shared" si="34"/>
        <v>0</v>
      </c>
      <c r="BH85" s="394"/>
      <c r="BI85" s="394"/>
      <c r="BJ85" s="395">
        <f>COUNTIF(BJ6:BJ80,"1")</f>
        <v>0</v>
      </c>
      <c r="BK85" s="395">
        <f>COUNTIF(BK6:BK80,"1")</f>
        <v>0</v>
      </c>
      <c r="BL85" s="395">
        <f>COUNTIF(BL6:BL80,"1")</f>
        <v>2</v>
      </c>
      <c r="BM85" s="395">
        <f>COUNTIF(BM6:BM80,"1")</f>
        <v>0</v>
      </c>
      <c r="BN85" s="395">
        <f>COUNTIF(BN6:BN80,"1")</f>
        <v>0</v>
      </c>
      <c r="BO85" s="394"/>
      <c r="BP85" s="395">
        <f t="shared" ref="BP85:BU85" si="35">COUNTIF(BP6:BP80,"1")</f>
        <v>0</v>
      </c>
      <c r="BQ85" s="395">
        <f t="shared" si="35"/>
        <v>0</v>
      </c>
      <c r="BR85" s="395">
        <f t="shared" si="35"/>
        <v>0</v>
      </c>
      <c r="BS85" s="395">
        <f t="shared" si="35"/>
        <v>0</v>
      </c>
      <c r="BT85" s="395">
        <f t="shared" si="35"/>
        <v>0</v>
      </c>
      <c r="BU85" s="395">
        <f t="shared" si="35"/>
        <v>0</v>
      </c>
      <c r="BV85" s="394"/>
      <c r="BW85" s="395">
        <f>COUNTIF(BW6:BW80,"1")</f>
        <v>0</v>
      </c>
      <c r="BX85" s="395">
        <f>COUNTIF(BX6:BX80,"1")</f>
        <v>0</v>
      </c>
      <c r="BY85" s="395">
        <f>COUNTIF(BY6:BY80,"1")</f>
        <v>0</v>
      </c>
      <c r="BZ85" s="394"/>
      <c r="CA85" s="397">
        <f>COUNTIF(CA6:CA80,"1")</f>
        <v>0</v>
      </c>
    </row>
    <row r="86" spans="2:79" ht="5.0999999999999996" customHeight="1">
      <c r="B86" s="49"/>
      <c r="C86" s="49"/>
      <c r="D86" s="256"/>
      <c r="E86" s="256"/>
      <c r="F86" s="256"/>
      <c r="G86" s="256"/>
      <c r="H86" s="256"/>
      <c r="I86" s="256"/>
      <c r="J86" s="256"/>
      <c r="K86" s="256"/>
      <c r="L86" s="256"/>
      <c r="M86" s="256"/>
      <c r="N86" s="256"/>
      <c r="O86" s="256"/>
      <c r="P86" s="256"/>
      <c r="Q86" s="256"/>
      <c r="R86" s="256"/>
      <c r="S86" s="50"/>
      <c r="T86" s="256"/>
      <c r="U86" s="256"/>
      <c r="V86" s="256"/>
      <c r="W86" s="256"/>
      <c r="X86" s="256"/>
      <c r="Y86" s="256"/>
      <c r="Z86" s="256"/>
      <c r="AA86" s="256"/>
      <c r="AB86" s="256"/>
      <c r="AC86" s="256"/>
      <c r="AD86" s="256"/>
      <c r="AE86" s="256"/>
      <c r="AF86" s="256"/>
      <c r="AG86" s="256"/>
      <c r="AH86" s="256"/>
      <c r="AI86" s="256"/>
      <c r="AJ86" s="256"/>
      <c r="AK86" s="256"/>
      <c r="AL86" s="256"/>
      <c r="AM86" s="256"/>
      <c r="AN86" s="256"/>
      <c r="AO86" s="256"/>
      <c r="AP86" s="256"/>
      <c r="AQ86" s="256"/>
      <c r="AR86" s="256"/>
      <c r="AS86" s="256"/>
      <c r="AT86" s="256"/>
      <c r="AU86" s="256"/>
      <c r="AV86" s="256"/>
      <c r="AW86" s="256"/>
      <c r="AX86" s="256"/>
      <c r="AY86" s="256"/>
      <c r="AZ86" s="256"/>
      <c r="BA86" s="256"/>
      <c r="BB86" s="256"/>
      <c r="BC86" s="256"/>
      <c r="BD86" s="256"/>
      <c r="BE86" s="256"/>
      <c r="BF86" s="256"/>
      <c r="BG86" s="256"/>
      <c r="BH86" s="256"/>
      <c r="BI86" s="256"/>
      <c r="BJ86" s="256"/>
      <c r="BK86" s="256"/>
      <c r="BL86" s="256"/>
      <c r="BM86" s="256"/>
      <c r="BN86" s="256"/>
      <c r="BO86" s="256"/>
      <c r="BP86" s="256"/>
      <c r="BQ86" s="256"/>
      <c r="BR86" s="256"/>
      <c r="BS86" s="256"/>
      <c r="BT86" s="256"/>
      <c r="BU86" s="256"/>
      <c r="BV86" s="256"/>
      <c r="BW86" s="256"/>
      <c r="BX86" s="256"/>
      <c r="BY86" s="256"/>
      <c r="BZ86" s="256"/>
      <c r="CA86" s="256"/>
    </row>
    <row r="87" spans="2:79" ht="18.95" customHeight="1">
      <c r="B87" s="56" t="s">
        <v>591</v>
      </c>
      <c r="C87" s="57"/>
      <c r="D87" s="400"/>
      <c r="E87" s="401"/>
      <c r="F87" s="141"/>
      <c r="G87" s="141"/>
      <c r="H87" s="141"/>
      <c r="I87" s="141"/>
      <c r="J87" s="141"/>
      <c r="K87" s="401"/>
      <c r="L87" s="141"/>
      <c r="M87" s="141"/>
      <c r="N87" s="141"/>
      <c r="O87" s="141"/>
      <c r="P87" s="141"/>
      <c r="Q87" s="141"/>
      <c r="R87" s="401"/>
      <c r="S87" s="141"/>
      <c r="T87" s="141"/>
      <c r="U87" s="141"/>
      <c r="V87" s="141"/>
      <c r="W87" s="402"/>
      <c r="X87" s="403"/>
      <c r="Y87" s="401"/>
      <c r="Z87" s="401"/>
      <c r="AA87" s="141"/>
      <c r="AB87" s="141"/>
      <c r="AC87" s="141"/>
      <c r="AD87" s="141"/>
      <c r="AE87" s="141"/>
      <c r="AF87" s="401"/>
      <c r="AG87" s="141"/>
      <c r="AH87" s="141"/>
      <c r="AI87" s="141"/>
      <c r="AJ87" s="141"/>
      <c r="AK87" s="141"/>
      <c r="AL87" s="141"/>
      <c r="AM87" s="401"/>
      <c r="AN87" s="401"/>
      <c r="AO87" s="141"/>
      <c r="AP87" s="141"/>
      <c r="AQ87" s="141"/>
      <c r="AR87" s="141"/>
      <c r="AS87" s="141"/>
      <c r="AT87" s="401"/>
      <c r="AU87" s="141"/>
      <c r="AV87" s="141"/>
      <c r="AW87" s="141"/>
      <c r="AX87" s="141"/>
      <c r="AY87" s="141"/>
      <c r="AZ87" s="141"/>
      <c r="BA87" s="401"/>
      <c r="BB87" s="404"/>
      <c r="BC87" s="141"/>
      <c r="BD87" s="141"/>
      <c r="BE87" s="141"/>
      <c r="BF87" s="141"/>
      <c r="BG87" s="141"/>
      <c r="BH87" s="401"/>
      <c r="BI87" s="401"/>
      <c r="BJ87" s="141"/>
      <c r="BK87" s="141"/>
      <c r="BL87" s="141"/>
      <c r="BM87" s="141"/>
      <c r="BN87" s="141"/>
      <c r="BO87" s="401"/>
      <c r="BP87" s="141"/>
      <c r="BQ87" s="141"/>
      <c r="BR87" s="141"/>
      <c r="BS87" s="141"/>
      <c r="BT87" s="141"/>
      <c r="BU87" s="141"/>
      <c r="BV87" s="401"/>
      <c r="BW87" s="141"/>
      <c r="BX87" s="141"/>
      <c r="BY87" s="141"/>
      <c r="BZ87" s="401"/>
      <c r="CA87" s="402"/>
    </row>
    <row r="88" spans="2:79" ht="18.95" customHeight="1">
      <c r="B88" s="58" t="s">
        <v>594</v>
      </c>
      <c r="C88" s="59"/>
      <c r="D88" s="405"/>
      <c r="E88" s="125"/>
      <c r="F88" s="126"/>
      <c r="G88" s="126"/>
      <c r="H88" s="130"/>
      <c r="I88" s="406"/>
      <c r="J88" s="126"/>
      <c r="K88" s="125"/>
      <c r="L88" s="126"/>
      <c r="M88" s="126"/>
      <c r="N88" s="126"/>
      <c r="O88" s="126">
        <v>5</v>
      </c>
      <c r="P88" s="126"/>
      <c r="Q88" s="126"/>
      <c r="R88" s="125"/>
      <c r="S88" s="126"/>
      <c r="T88" s="126"/>
      <c r="U88" s="126"/>
      <c r="V88" s="126">
        <v>6</v>
      </c>
      <c r="W88" s="407"/>
      <c r="X88" s="142"/>
      <c r="Y88" s="143"/>
      <c r="Z88" s="143"/>
      <c r="AA88" s="142"/>
      <c r="AB88" s="142"/>
      <c r="AC88" s="142"/>
      <c r="AD88" s="142"/>
      <c r="AE88" s="142"/>
      <c r="AF88" s="143"/>
      <c r="AG88" s="142"/>
      <c r="AH88" s="142"/>
      <c r="AI88" s="142"/>
      <c r="AJ88" s="142"/>
      <c r="AK88" s="142"/>
      <c r="AL88" s="142"/>
      <c r="AM88" s="143"/>
      <c r="AN88" s="143"/>
      <c r="AO88" s="142"/>
      <c r="AP88" s="142"/>
      <c r="AQ88" s="142"/>
      <c r="AR88" s="142"/>
      <c r="AS88" s="142"/>
      <c r="AT88" s="143"/>
      <c r="AU88" s="142"/>
      <c r="AV88" s="142"/>
      <c r="AW88" s="142"/>
      <c r="AX88" s="142"/>
      <c r="AY88" s="142"/>
      <c r="AZ88" s="142"/>
      <c r="BA88" s="147"/>
      <c r="BB88" s="408"/>
      <c r="BC88" s="142"/>
      <c r="BD88" s="142"/>
      <c r="BE88" s="142"/>
      <c r="BF88" s="142"/>
      <c r="BG88" s="142"/>
      <c r="BH88" s="143"/>
      <c r="BI88" s="143"/>
      <c r="BJ88" s="142"/>
      <c r="BK88" s="142"/>
      <c r="BL88" s="142"/>
      <c r="BM88" s="142"/>
      <c r="BN88" s="142"/>
      <c r="BO88" s="143"/>
      <c r="BP88" s="142"/>
      <c r="BQ88" s="142"/>
      <c r="BR88" s="142"/>
      <c r="BS88" s="142"/>
      <c r="BT88" s="142"/>
      <c r="BU88" s="142"/>
      <c r="BV88" s="143"/>
      <c r="BW88" s="142"/>
      <c r="BX88" s="142"/>
      <c r="BY88" s="269"/>
      <c r="BZ88" s="143"/>
      <c r="CA88" s="409"/>
    </row>
    <row r="89" spans="2:79" ht="18.95" customHeight="1">
      <c r="B89" s="58" t="s">
        <v>595</v>
      </c>
      <c r="C89" s="59"/>
      <c r="D89" s="698">
        <f>COUNTIF(D87:W87,"1")</f>
        <v>0</v>
      </c>
      <c r="E89" s="666"/>
      <c r="F89" s="666"/>
      <c r="G89" s="666"/>
      <c r="H89" s="666"/>
      <c r="I89" s="666"/>
      <c r="J89" s="666"/>
      <c r="K89" s="666"/>
      <c r="L89" s="666"/>
      <c r="M89" s="666"/>
      <c r="N89" s="666"/>
      <c r="O89" s="666"/>
      <c r="P89" s="666"/>
      <c r="Q89" s="666"/>
      <c r="R89" s="666"/>
      <c r="S89" s="666"/>
      <c r="T89" s="666"/>
      <c r="U89" s="666"/>
      <c r="V89" s="666"/>
      <c r="W89" s="699"/>
      <c r="X89" s="700">
        <f>COUNTIF(X87:BA87,"1")</f>
        <v>0</v>
      </c>
      <c r="Y89" s="700"/>
      <c r="Z89" s="700"/>
      <c r="AA89" s="700"/>
      <c r="AB89" s="700"/>
      <c r="AC89" s="700"/>
      <c r="AD89" s="700"/>
      <c r="AE89" s="700"/>
      <c r="AF89" s="700"/>
      <c r="AG89" s="700"/>
      <c r="AH89" s="700"/>
      <c r="AI89" s="700"/>
      <c r="AJ89" s="700"/>
      <c r="AK89" s="700"/>
      <c r="AL89" s="700"/>
      <c r="AM89" s="700"/>
      <c r="AN89" s="700"/>
      <c r="AO89" s="700"/>
      <c r="AP89" s="700"/>
      <c r="AQ89" s="700"/>
      <c r="AR89" s="700"/>
      <c r="AS89" s="700"/>
      <c r="AT89" s="700"/>
      <c r="AU89" s="700"/>
      <c r="AV89" s="700"/>
      <c r="AW89" s="700"/>
      <c r="AX89" s="700"/>
      <c r="AY89" s="700"/>
      <c r="AZ89" s="700"/>
      <c r="BA89" s="701"/>
      <c r="BB89" s="702">
        <f>COUNTIF(BB87:CA87,"1")</f>
        <v>0</v>
      </c>
      <c r="BC89" s="700"/>
      <c r="BD89" s="700"/>
      <c r="BE89" s="700"/>
      <c r="BF89" s="700"/>
      <c r="BG89" s="700"/>
      <c r="BH89" s="700"/>
      <c r="BI89" s="700"/>
      <c r="BJ89" s="700"/>
      <c r="BK89" s="700"/>
      <c r="BL89" s="700"/>
      <c r="BM89" s="700"/>
      <c r="BN89" s="700"/>
      <c r="BO89" s="700"/>
      <c r="BP89" s="700"/>
      <c r="BQ89" s="700"/>
      <c r="BR89" s="700"/>
      <c r="BS89" s="700"/>
      <c r="BT89" s="700"/>
      <c r="BU89" s="700"/>
      <c r="BV89" s="700"/>
      <c r="BW89" s="700"/>
      <c r="BX89" s="700"/>
      <c r="BY89" s="700"/>
      <c r="BZ89" s="700"/>
      <c r="CA89" s="701"/>
    </row>
    <row r="90" spans="2:79" ht="18.95" customHeight="1">
      <c r="B90" s="54" t="s">
        <v>596</v>
      </c>
      <c r="C90" s="55"/>
      <c r="D90" s="703">
        <f>COUNTIF(D87:W87,"0")</f>
        <v>0</v>
      </c>
      <c r="E90" s="704"/>
      <c r="F90" s="704"/>
      <c r="G90" s="704"/>
      <c r="H90" s="704"/>
      <c r="I90" s="704"/>
      <c r="J90" s="704"/>
      <c r="K90" s="704"/>
      <c r="L90" s="704"/>
      <c r="M90" s="704"/>
      <c r="N90" s="704"/>
      <c r="O90" s="704"/>
      <c r="P90" s="704"/>
      <c r="Q90" s="704"/>
      <c r="R90" s="704"/>
      <c r="S90" s="704"/>
      <c r="T90" s="704"/>
      <c r="U90" s="704"/>
      <c r="V90" s="704"/>
      <c r="W90" s="705"/>
      <c r="X90" s="706">
        <f>COUNTIF(X87:BA87,"0")</f>
        <v>0</v>
      </c>
      <c r="Y90" s="706"/>
      <c r="Z90" s="706"/>
      <c r="AA90" s="706"/>
      <c r="AB90" s="706"/>
      <c r="AC90" s="706"/>
      <c r="AD90" s="706"/>
      <c r="AE90" s="706"/>
      <c r="AF90" s="706"/>
      <c r="AG90" s="706"/>
      <c r="AH90" s="706"/>
      <c r="AI90" s="706"/>
      <c r="AJ90" s="706"/>
      <c r="AK90" s="706"/>
      <c r="AL90" s="706"/>
      <c r="AM90" s="706"/>
      <c r="AN90" s="706"/>
      <c r="AO90" s="706"/>
      <c r="AP90" s="706"/>
      <c r="AQ90" s="706"/>
      <c r="AR90" s="706"/>
      <c r="AS90" s="706"/>
      <c r="AT90" s="706"/>
      <c r="AU90" s="706"/>
      <c r="AV90" s="706"/>
      <c r="AW90" s="706"/>
      <c r="AX90" s="706"/>
      <c r="AY90" s="706"/>
      <c r="AZ90" s="706"/>
      <c r="BA90" s="707"/>
      <c r="BB90" s="703">
        <f>COUNTIF(BB87:CA87,"0")</f>
        <v>0</v>
      </c>
      <c r="BC90" s="704"/>
      <c r="BD90" s="704"/>
      <c r="BE90" s="704"/>
      <c r="BF90" s="704"/>
      <c r="BG90" s="704"/>
      <c r="BH90" s="704"/>
      <c r="BI90" s="704"/>
      <c r="BJ90" s="704"/>
      <c r="BK90" s="704"/>
      <c r="BL90" s="704"/>
      <c r="BM90" s="704"/>
      <c r="BN90" s="704"/>
      <c r="BO90" s="704"/>
      <c r="BP90" s="704"/>
      <c r="BQ90" s="704"/>
      <c r="BR90" s="704"/>
      <c r="BS90" s="704"/>
      <c r="BT90" s="704"/>
      <c r="BU90" s="704"/>
      <c r="BV90" s="704"/>
      <c r="BW90" s="704"/>
      <c r="BX90" s="704"/>
      <c r="BY90" s="704"/>
      <c r="BZ90" s="704"/>
      <c r="CA90" s="705"/>
    </row>
    <row r="91" spans="2:79" ht="15.75" customHeight="1">
      <c r="B91" s="47"/>
      <c r="C91" s="47"/>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row>
    <row r="92" spans="2:79" ht="15.75" customHeight="1">
      <c r="B92" s="127"/>
      <c r="C92" s="51"/>
      <c r="D92" s="67">
        <v>1</v>
      </c>
      <c r="E92" s="68" t="s">
        <v>597</v>
      </c>
      <c r="F92" s="68"/>
      <c r="G92" s="68"/>
      <c r="H92" s="68"/>
      <c r="I92" s="68"/>
      <c r="J92" s="68"/>
      <c r="K92" s="68"/>
      <c r="L92" s="68"/>
      <c r="M92" s="68"/>
      <c r="N92" s="68"/>
      <c r="O92" s="68"/>
      <c r="P92" s="68"/>
      <c r="Q92" s="68"/>
      <c r="R92" s="68"/>
      <c r="S92" s="68"/>
      <c r="T92" s="68"/>
      <c r="U92" s="68"/>
      <c r="V92" s="6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row>
    <row r="93" spans="2:79" ht="15.75" customHeight="1">
      <c r="B93" s="127"/>
      <c r="C93" s="51"/>
      <c r="D93" s="67">
        <v>2</v>
      </c>
      <c r="E93" s="68" t="s">
        <v>598</v>
      </c>
      <c r="F93" s="68"/>
      <c r="G93" s="68"/>
      <c r="H93" s="68"/>
      <c r="I93" s="68"/>
      <c r="J93" s="68"/>
      <c r="K93" s="68"/>
      <c r="L93" s="68"/>
      <c r="M93" s="68"/>
      <c r="N93" s="68"/>
      <c r="O93" s="68"/>
      <c r="P93" s="68"/>
      <c r="Q93" s="68"/>
      <c r="R93" s="68"/>
      <c r="S93" s="68"/>
      <c r="T93" s="68"/>
      <c r="U93" s="68"/>
      <c r="V93" s="6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row>
    <row r="94" spans="2:79" ht="15.75" customHeight="1">
      <c r="B94" s="87"/>
      <c r="C94" s="51"/>
      <c r="D94" s="67">
        <v>3</v>
      </c>
      <c r="E94" s="68" t="s">
        <v>599</v>
      </c>
      <c r="F94" s="68"/>
      <c r="G94" s="68"/>
      <c r="H94" s="68"/>
      <c r="I94" s="68"/>
      <c r="J94" s="68"/>
      <c r="K94" s="68"/>
      <c r="L94" s="68"/>
      <c r="M94" s="68"/>
      <c r="N94" s="68"/>
      <c r="O94" s="68"/>
      <c r="P94" s="68"/>
      <c r="Q94" s="68"/>
      <c r="R94" s="68"/>
      <c r="S94" s="68"/>
      <c r="T94" s="68"/>
      <c r="U94" s="68"/>
      <c r="V94" s="6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row>
    <row r="95" spans="2:79" ht="15.75" customHeight="1">
      <c r="B95" s="87"/>
      <c r="C95" s="51"/>
      <c r="D95" s="67">
        <v>4</v>
      </c>
      <c r="E95" s="68" t="s">
        <v>600</v>
      </c>
      <c r="F95" s="68"/>
      <c r="G95" s="68"/>
      <c r="H95" s="68"/>
      <c r="I95" s="68"/>
      <c r="J95" s="68"/>
      <c r="K95" s="68"/>
      <c r="L95" s="68"/>
      <c r="M95" s="68"/>
      <c r="N95" s="68"/>
      <c r="O95" s="68"/>
      <c r="P95" s="68"/>
      <c r="Q95" s="68"/>
      <c r="R95" s="68"/>
      <c r="S95" s="68"/>
      <c r="T95" s="68"/>
      <c r="U95" s="68"/>
      <c r="V95" s="6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row>
    <row r="96" spans="2:79" ht="15.75" customHeight="1">
      <c r="B96" s="87"/>
      <c r="C96" s="51"/>
      <c r="D96" s="69">
        <v>5</v>
      </c>
      <c r="E96" s="68" t="s">
        <v>601</v>
      </c>
      <c r="F96" s="68"/>
      <c r="G96" s="70"/>
      <c r="H96" s="68"/>
      <c r="I96" s="70"/>
      <c r="J96" s="70"/>
      <c r="K96" s="68"/>
      <c r="L96" s="68"/>
      <c r="M96" s="70"/>
      <c r="N96" s="68"/>
      <c r="O96" s="70"/>
      <c r="P96" s="70"/>
      <c r="Q96" s="70"/>
      <c r="R96" s="70"/>
      <c r="S96" s="70"/>
      <c r="T96" s="70"/>
      <c r="U96" s="70"/>
      <c r="V96" s="70"/>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row>
    <row r="97" spans="4:22" ht="15.75" customHeight="1">
      <c r="D97" s="201">
        <v>6</v>
      </c>
      <c r="E97" s="202" t="s">
        <v>602</v>
      </c>
      <c r="F97" s="203"/>
      <c r="G97" s="203"/>
      <c r="H97" s="203"/>
      <c r="I97" s="203"/>
      <c r="J97" s="203"/>
      <c r="K97" s="203"/>
      <c r="L97" s="203"/>
      <c r="M97" s="203"/>
      <c r="N97" s="203"/>
      <c r="O97" s="203"/>
      <c r="P97" s="203"/>
      <c r="Q97" s="203"/>
      <c r="R97" s="203"/>
      <c r="S97" s="203"/>
      <c r="T97" s="203"/>
      <c r="U97" s="203"/>
      <c r="V97" s="203"/>
    </row>
    <row r="98" spans="4:22" ht="15.75" customHeight="1">
      <c r="D98" s="201">
        <v>7</v>
      </c>
      <c r="E98" s="202" t="s">
        <v>603</v>
      </c>
      <c r="F98" s="203"/>
      <c r="G98" s="203"/>
      <c r="H98" s="203"/>
      <c r="I98" s="203"/>
      <c r="J98" s="203"/>
      <c r="K98" s="203"/>
      <c r="L98" s="203"/>
      <c r="M98" s="203"/>
      <c r="N98" s="203"/>
      <c r="O98" s="203"/>
      <c r="P98" s="203"/>
      <c r="Q98" s="203"/>
      <c r="R98" s="203"/>
      <c r="S98" s="203"/>
      <c r="T98" s="203"/>
      <c r="U98" s="203"/>
      <c r="V98" s="203"/>
    </row>
  </sheetData>
  <mergeCells count="94">
    <mergeCell ref="D89:W89"/>
    <mergeCell ref="X89:BA89"/>
    <mergeCell ref="BB89:CA89"/>
    <mergeCell ref="D90:W90"/>
    <mergeCell ref="X90:BA90"/>
    <mergeCell ref="BB90:CA90"/>
    <mergeCell ref="A69:A71"/>
    <mergeCell ref="B69:B71"/>
    <mergeCell ref="CB69:CB71"/>
    <mergeCell ref="A72:A74"/>
    <mergeCell ref="B72:B74"/>
    <mergeCell ref="CB72:CB74"/>
    <mergeCell ref="A75:A77"/>
    <mergeCell ref="B75:B77"/>
    <mergeCell ref="CB75:CB77"/>
    <mergeCell ref="A78:A80"/>
    <mergeCell ref="B78:B80"/>
    <mergeCell ref="CB78:CB80"/>
    <mergeCell ref="A57:A59"/>
    <mergeCell ref="B57:B59"/>
    <mergeCell ref="CB57:CB59"/>
    <mergeCell ref="A60:A62"/>
    <mergeCell ref="B60:B62"/>
    <mergeCell ref="CB60:CB62"/>
    <mergeCell ref="A63:A65"/>
    <mergeCell ref="B63:B65"/>
    <mergeCell ref="CB63:CB65"/>
    <mergeCell ref="A66:A68"/>
    <mergeCell ref="B66:B68"/>
    <mergeCell ref="CB66:CB68"/>
    <mergeCell ref="A45:A47"/>
    <mergeCell ref="B45:B47"/>
    <mergeCell ref="CB45:CB47"/>
    <mergeCell ref="A48:A50"/>
    <mergeCell ref="B48:B50"/>
    <mergeCell ref="CB48:CB50"/>
    <mergeCell ref="A51:A53"/>
    <mergeCell ref="B51:B53"/>
    <mergeCell ref="CB51:CB53"/>
    <mergeCell ref="A54:A56"/>
    <mergeCell ref="B54:B56"/>
    <mergeCell ref="CB54:CB56"/>
    <mergeCell ref="A33:A35"/>
    <mergeCell ref="B33:B35"/>
    <mergeCell ref="CB33:CB35"/>
    <mergeCell ref="A36:A38"/>
    <mergeCell ref="B36:B38"/>
    <mergeCell ref="CB36:CB38"/>
    <mergeCell ref="A39:A41"/>
    <mergeCell ref="B39:B41"/>
    <mergeCell ref="CB39:CB41"/>
    <mergeCell ref="A42:A44"/>
    <mergeCell ref="B42:B44"/>
    <mergeCell ref="CB42:CB44"/>
    <mergeCell ref="A21:A23"/>
    <mergeCell ref="B21:B23"/>
    <mergeCell ref="CB21:CB23"/>
    <mergeCell ref="A24:A26"/>
    <mergeCell ref="B24:B26"/>
    <mergeCell ref="CB24:CB26"/>
    <mergeCell ref="A27:A29"/>
    <mergeCell ref="B27:B29"/>
    <mergeCell ref="CB27:CB29"/>
    <mergeCell ref="A30:A32"/>
    <mergeCell ref="B30:B32"/>
    <mergeCell ref="CB30:CB32"/>
    <mergeCell ref="A9:A11"/>
    <mergeCell ref="B9:B11"/>
    <mergeCell ref="CB9:CB11"/>
    <mergeCell ref="A12:A14"/>
    <mergeCell ref="B12:B14"/>
    <mergeCell ref="CB12:CB14"/>
    <mergeCell ref="A15:A17"/>
    <mergeCell ref="B15:B17"/>
    <mergeCell ref="CB15:CB17"/>
    <mergeCell ref="A18:A20"/>
    <mergeCell ref="B18:B20"/>
    <mergeCell ref="CB18:CB20"/>
    <mergeCell ref="A1:CB1"/>
    <mergeCell ref="A2:CB2"/>
    <mergeCell ref="A3:A5"/>
    <mergeCell ref="B3:B5"/>
    <mergeCell ref="C3:C5"/>
    <mergeCell ref="D3:W3"/>
    <mergeCell ref="X3:BA3"/>
    <mergeCell ref="BB3:CA3"/>
    <mergeCell ref="CB3:CB5"/>
    <mergeCell ref="CD4:CD5"/>
    <mergeCell ref="CE4:CE5"/>
    <mergeCell ref="CF4:CF5"/>
    <mergeCell ref="CG4:CG5"/>
    <mergeCell ref="A6:A8"/>
    <mergeCell ref="B6:B8"/>
    <mergeCell ref="CB6:CB8"/>
  </mergeCells>
  <dataValidations count="4">
    <dataValidation type="list" allowBlank="1" showInputMessage="1" showErrorMessage="1" sqref="BJ88:BN88 AG88:AL88 F88:J88 L88:Q88 S88:X88 AA88:AE88 AO88:AS88 AU88:AZ88 BP88:BU88 BX88:BY88 CA88 BB88:BG88 D88" xr:uid="{B5602978-FFA1-423D-A02B-73B3C29F21C1}">
      <formula1>"1,2,3,4,5,6,7"</formula1>
    </dataValidation>
    <dataValidation type="list" allowBlank="1" showInputMessage="1" showErrorMessage="1" sqref="BB87:BG87 AG87:AL87 F87:J87 BW87:BY87 S87:X87 AA87:AE87 AO87:AS87 AU87:AZ87 BJ87:BN87 BP87:BU87 L87:Q87 CA87 D87" xr:uid="{50D7ED47-6D30-487D-8F2A-C0CAB2C91D6D}">
      <formula1>"Si,No"</formula1>
    </dataValidation>
    <dataValidation allowBlank="1" showInputMessage="1" showErrorMessage="1" sqref="E87:E88 BZ87:BZ88 BO87:BO88 AT87:AT88 AF87:AF88 Y87:Z88 BW88 BA87:BA88 BH87:BI88 AM87:AN88 K87:K88 R87:R88 BV87:BV88" xr:uid="{864CAD1A-19A0-40E5-BA53-7637D3AEA081}"/>
    <dataValidation type="list" allowBlank="1" showInputMessage="1" showErrorMessage="1" sqref="D6:CA80" xr:uid="{964CD412-A9DC-4A5F-952F-E803ADAF24AD}">
      <formula1>$CD$4:$CG$4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119" id="{72A98AC3-D05B-4227-A01E-989F97428E5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D6:BV80</xm:sqref>
        </x14:conditionalFormatting>
        <x14:conditionalFormatting xmlns:xm="http://schemas.microsoft.com/office/excel/2006/main">
          <x14:cfRule type="iconSet" priority="4" id="{BC1C18B4-9696-4C84-B3BB-115521C0E449}">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D87:CA87</xm:sqref>
        </x14:conditionalFormatting>
        <x14:conditionalFormatting xmlns:xm="http://schemas.microsoft.com/office/excel/2006/main">
          <x14:cfRule type="iconSet" priority="116" id="{3EFC59B9-5695-483A-AADE-44891CF7B5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BW6:BY80 CA6:CA80</xm:sqref>
        </x14:conditionalFormatting>
        <x14:conditionalFormatting xmlns:xm="http://schemas.microsoft.com/office/excel/2006/main">
          <x14:cfRule type="iconSet" priority="118" id="{EF4A6472-121B-4964-89F7-F60A87292A0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BZ6:BZ80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0CA39-950A-4847-B8F2-12E8695EC413}">
  <sheetPr>
    <pageSetUpPr fitToPage="1"/>
  </sheetPr>
  <dimension ref="A1:GQ83"/>
  <sheetViews>
    <sheetView showGridLines="0" topLeftCell="A3" zoomScale="90" zoomScaleNormal="90" workbookViewId="0">
      <pane xSplit="3" ySplit="3" topLeftCell="R6" activePane="bottomRight" state="frozen"/>
      <selection pane="bottomRight" activeCell="BX64" sqref="BX64"/>
      <selection pane="bottomLeft" activeCell="A6" sqref="A6"/>
      <selection pane="topRight"/>
    </sheetView>
  </sheetViews>
  <sheetFormatPr defaultColWidth="0" defaultRowHeight="0" customHeight="1" zeroHeight="1"/>
  <cols>
    <col min="1" max="1" width="4.7109375" style="45" customWidth="1"/>
    <col min="2" max="2" width="35.5703125" style="45" customWidth="1"/>
    <col min="3" max="3" width="3.85546875" style="45" customWidth="1"/>
    <col min="4" max="76" width="3.7109375" style="45" customWidth="1"/>
    <col min="77" max="77" width="35.7109375" style="45" customWidth="1"/>
    <col min="78" max="78" width="1.7109375" style="45" customWidth="1"/>
    <col min="79" max="82" width="21.7109375" style="45" customWidth="1"/>
    <col min="83" max="83" width="14.42578125" style="45" customWidth="1"/>
    <col min="84" max="94" width="14.42578125" style="45" hidden="1" customWidth="1"/>
    <col min="95" max="96" width="0" style="45" hidden="1" customWidth="1"/>
    <col min="97" max="199" width="14.42578125" style="45" hidden="1" customWidth="1"/>
    <col min="200" max="16371" width="9.140625" style="45"/>
    <col min="16372" max="16384" width="9.140625" style="45" customWidth="1"/>
  </cols>
  <sheetData>
    <row r="1" spans="1:82" ht="50.1" customHeight="1">
      <c r="A1" s="708" t="s">
        <v>544</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c r="BN1" s="709"/>
      <c r="BO1" s="709"/>
      <c r="BP1" s="709"/>
      <c r="BQ1" s="709"/>
      <c r="BR1" s="709"/>
      <c r="BS1" s="709"/>
      <c r="BT1" s="709"/>
      <c r="BU1" s="709"/>
      <c r="BV1" s="709"/>
      <c r="BW1" s="709"/>
      <c r="BX1" s="709"/>
      <c r="BY1" s="709"/>
      <c r="BZ1" s="709"/>
      <c r="CA1" s="709"/>
      <c r="CB1" s="709"/>
      <c r="CC1" s="709"/>
      <c r="CD1" s="709"/>
    </row>
    <row r="2" spans="1:82" ht="35.1" customHeight="1">
      <c r="A2" s="632" t="s">
        <v>617</v>
      </c>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4"/>
      <c r="CA2" s="207"/>
      <c r="CB2" s="207"/>
      <c r="CC2" s="46"/>
      <c r="CD2" s="46"/>
    </row>
    <row r="3" spans="1:82" ht="21" customHeight="1">
      <c r="A3" s="635" t="s">
        <v>546</v>
      </c>
      <c r="B3" s="711" t="s">
        <v>547</v>
      </c>
      <c r="C3" s="641" t="s">
        <v>548</v>
      </c>
      <c r="D3" s="643" t="s">
        <v>618</v>
      </c>
      <c r="E3" s="644"/>
      <c r="F3" s="644"/>
      <c r="G3" s="644"/>
      <c r="H3" s="644"/>
      <c r="I3" s="644"/>
      <c r="J3" s="644"/>
      <c r="K3" s="644"/>
      <c r="L3" s="644"/>
      <c r="M3" s="644"/>
      <c r="N3" s="644"/>
      <c r="O3" s="644"/>
      <c r="P3" s="644"/>
      <c r="Q3" s="644"/>
      <c r="R3" s="644"/>
      <c r="S3" s="644"/>
      <c r="T3" s="644"/>
      <c r="U3" s="644"/>
      <c r="V3" s="644"/>
      <c r="W3" s="644"/>
      <c r="X3" s="644"/>
      <c r="Y3" s="644"/>
      <c r="Z3" s="644"/>
      <c r="AA3" s="644"/>
      <c r="AB3" s="644"/>
      <c r="AC3" s="644"/>
      <c r="AD3" s="644"/>
      <c r="AE3" s="644"/>
      <c r="AF3" s="643" t="s">
        <v>619</v>
      </c>
      <c r="AG3" s="644"/>
      <c r="AH3" s="644"/>
      <c r="AI3" s="644"/>
      <c r="AJ3" s="644"/>
      <c r="AK3" s="644"/>
      <c r="AL3" s="644"/>
      <c r="AM3" s="644"/>
      <c r="AN3" s="644"/>
      <c r="AO3" s="644"/>
      <c r="AP3" s="644"/>
      <c r="AQ3" s="644"/>
      <c r="AR3" s="644"/>
      <c r="AS3" s="644"/>
      <c r="AT3" s="644"/>
      <c r="AU3" s="644"/>
      <c r="AV3" s="644"/>
      <c r="AW3" s="644"/>
      <c r="AX3" s="644"/>
      <c r="AY3" s="644"/>
      <c r="AZ3" s="644"/>
      <c r="BA3" s="644"/>
      <c r="BB3" s="644"/>
      <c r="BC3" s="644"/>
      <c r="BD3" s="644"/>
      <c r="BE3" s="644"/>
      <c r="BF3" s="644"/>
      <c r="BG3" s="644"/>
      <c r="BH3" s="644"/>
      <c r="BI3" s="644"/>
      <c r="BJ3" s="644"/>
      <c r="BK3" s="643" t="s">
        <v>620</v>
      </c>
      <c r="BL3" s="644"/>
      <c r="BM3" s="644"/>
      <c r="BN3" s="644"/>
      <c r="BO3" s="644"/>
      <c r="BP3" s="644"/>
      <c r="BQ3" s="644"/>
      <c r="BR3" s="644"/>
      <c r="BS3" s="644"/>
      <c r="BT3" s="644"/>
      <c r="BU3" s="644"/>
      <c r="BV3" s="644"/>
      <c r="BW3" s="644"/>
      <c r="BX3" s="645"/>
      <c r="BY3" s="422" t="s">
        <v>552</v>
      </c>
      <c r="CA3" s="276"/>
      <c r="CB3" s="277"/>
      <c r="CC3" s="163"/>
      <c r="CD3" s="164"/>
    </row>
    <row r="4" spans="1:82" ht="21" customHeight="1">
      <c r="A4" s="636"/>
      <c r="B4" s="712"/>
      <c r="C4" s="688"/>
      <c r="D4" s="169" t="s">
        <v>556</v>
      </c>
      <c r="E4" s="99" t="s">
        <v>557</v>
      </c>
      <c r="F4" s="99" t="s">
        <v>558</v>
      </c>
      <c r="G4" s="100" t="s">
        <v>558</v>
      </c>
      <c r="H4" s="100" t="s">
        <v>553</v>
      </c>
      <c r="I4" s="100" t="s">
        <v>554</v>
      </c>
      <c r="J4" s="100" t="s">
        <v>555</v>
      </c>
      <c r="K4" s="209" t="s">
        <v>556</v>
      </c>
      <c r="L4" s="99" t="s">
        <v>557</v>
      </c>
      <c r="M4" s="99" t="s">
        <v>558</v>
      </c>
      <c r="N4" s="100" t="s">
        <v>558</v>
      </c>
      <c r="O4" s="100" t="s">
        <v>553</v>
      </c>
      <c r="P4" s="425" t="s">
        <v>554</v>
      </c>
      <c r="Q4" s="295" t="s">
        <v>555</v>
      </c>
      <c r="R4" s="209" t="s">
        <v>556</v>
      </c>
      <c r="S4" s="99" t="s">
        <v>557</v>
      </c>
      <c r="T4" s="99" t="s">
        <v>558</v>
      </c>
      <c r="U4" s="100" t="s">
        <v>558</v>
      </c>
      <c r="V4" s="100" t="s">
        <v>553</v>
      </c>
      <c r="W4" s="100" t="s">
        <v>554</v>
      </c>
      <c r="X4" s="100" t="s">
        <v>555</v>
      </c>
      <c r="Y4" s="285" t="s">
        <v>556</v>
      </c>
      <c r="Z4" s="286" t="s">
        <v>557</v>
      </c>
      <c r="AA4" s="99" t="s">
        <v>558</v>
      </c>
      <c r="AB4" s="100" t="s">
        <v>558</v>
      </c>
      <c r="AC4" s="100" t="s">
        <v>553</v>
      </c>
      <c r="AD4" s="425" t="s">
        <v>554</v>
      </c>
      <c r="AE4" s="295" t="s">
        <v>555</v>
      </c>
      <c r="AF4" s="169" t="s">
        <v>556</v>
      </c>
      <c r="AG4" s="99" t="s">
        <v>557</v>
      </c>
      <c r="AH4" s="99" t="s">
        <v>558</v>
      </c>
      <c r="AI4" s="100" t="s">
        <v>558</v>
      </c>
      <c r="AJ4" s="100" t="s">
        <v>553</v>
      </c>
      <c r="AK4" s="100" t="s">
        <v>554</v>
      </c>
      <c r="AL4" s="100" t="s">
        <v>555</v>
      </c>
      <c r="AM4" s="209" t="s">
        <v>556</v>
      </c>
      <c r="AN4" s="99" t="s">
        <v>557</v>
      </c>
      <c r="AO4" s="99" t="s">
        <v>558</v>
      </c>
      <c r="AP4" s="100" t="s">
        <v>558</v>
      </c>
      <c r="AQ4" s="100" t="s">
        <v>553</v>
      </c>
      <c r="AR4" s="100" t="s">
        <v>554</v>
      </c>
      <c r="AS4" s="100" t="s">
        <v>555</v>
      </c>
      <c r="AT4" s="285" t="s">
        <v>556</v>
      </c>
      <c r="AU4" s="286" t="s">
        <v>557</v>
      </c>
      <c r="AV4" s="99" t="s">
        <v>558</v>
      </c>
      <c r="AW4" s="100" t="s">
        <v>558</v>
      </c>
      <c r="AX4" s="100" t="s">
        <v>553</v>
      </c>
      <c r="AY4" s="100" t="s">
        <v>554</v>
      </c>
      <c r="AZ4" s="100" t="s">
        <v>555</v>
      </c>
      <c r="BA4" s="285" t="s">
        <v>556</v>
      </c>
      <c r="BB4" s="209" t="s">
        <v>557</v>
      </c>
      <c r="BC4" s="99" t="s">
        <v>558</v>
      </c>
      <c r="BD4" s="100" t="s">
        <v>558</v>
      </c>
      <c r="BE4" s="100" t="s">
        <v>553</v>
      </c>
      <c r="BF4" s="100" t="s">
        <v>554</v>
      </c>
      <c r="BG4" s="100" t="s">
        <v>555</v>
      </c>
      <c r="BH4" s="285" t="s">
        <v>556</v>
      </c>
      <c r="BI4" s="286" t="s">
        <v>557</v>
      </c>
      <c r="BJ4" s="426" t="s">
        <v>558</v>
      </c>
      <c r="BK4" s="295" t="s">
        <v>558</v>
      </c>
      <c r="BL4" s="209" t="s">
        <v>553</v>
      </c>
      <c r="BM4" s="209" t="s">
        <v>554</v>
      </c>
      <c r="BN4" s="100" t="s">
        <v>555</v>
      </c>
      <c r="BO4" s="209" t="s">
        <v>556</v>
      </c>
      <c r="BP4" s="99" t="s">
        <v>557</v>
      </c>
      <c r="BQ4" s="100" t="s">
        <v>558</v>
      </c>
      <c r="BR4" s="97" t="s">
        <v>558</v>
      </c>
      <c r="BS4" s="99" t="s">
        <v>553</v>
      </c>
      <c r="BT4" s="100" t="s">
        <v>554</v>
      </c>
      <c r="BU4" s="100" t="s">
        <v>555</v>
      </c>
      <c r="BV4" s="285" t="s">
        <v>556</v>
      </c>
      <c r="BW4" s="286" t="s">
        <v>557</v>
      </c>
      <c r="BX4" s="426" t="s">
        <v>558</v>
      </c>
      <c r="BY4" s="423"/>
      <c r="CA4" s="674">
        <v>4</v>
      </c>
      <c r="CB4" s="676">
        <v>3</v>
      </c>
      <c r="CC4" s="657">
        <v>2</v>
      </c>
      <c r="CD4" s="627">
        <v>1</v>
      </c>
    </row>
    <row r="5" spans="1:82" ht="21" customHeight="1">
      <c r="A5" s="710"/>
      <c r="B5" s="713"/>
      <c r="C5" s="689"/>
      <c r="D5" s="427">
        <v>1</v>
      </c>
      <c r="E5" s="65">
        <v>2</v>
      </c>
      <c r="F5" s="65">
        <v>3</v>
      </c>
      <c r="G5" s="65">
        <v>4</v>
      </c>
      <c r="H5" s="65">
        <v>5</v>
      </c>
      <c r="I5" s="65">
        <v>6</v>
      </c>
      <c r="J5" s="65">
        <v>7</v>
      </c>
      <c r="K5" s="288">
        <v>8</v>
      </c>
      <c r="L5" s="65">
        <v>9</v>
      </c>
      <c r="M5" s="65">
        <v>10</v>
      </c>
      <c r="N5" s="65">
        <v>11</v>
      </c>
      <c r="O5" s="65">
        <v>12</v>
      </c>
      <c r="P5" s="289">
        <v>13</v>
      </c>
      <c r="Q5" s="428">
        <v>14</v>
      </c>
      <c r="R5" s="209">
        <v>15</v>
      </c>
      <c r="S5" s="65">
        <v>16</v>
      </c>
      <c r="T5" s="97">
        <v>17</v>
      </c>
      <c r="U5" s="97">
        <v>18</v>
      </c>
      <c r="V5" s="97">
        <v>19</v>
      </c>
      <c r="W5" s="97">
        <v>20</v>
      </c>
      <c r="X5" s="97">
        <v>21</v>
      </c>
      <c r="Y5" s="285">
        <v>22</v>
      </c>
      <c r="Z5" s="291">
        <v>23</v>
      </c>
      <c r="AA5" s="292">
        <v>24</v>
      </c>
      <c r="AB5" s="292">
        <v>25</v>
      </c>
      <c r="AC5" s="292">
        <v>26</v>
      </c>
      <c r="AD5" s="292">
        <v>27</v>
      </c>
      <c r="AE5" s="295">
        <v>28</v>
      </c>
      <c r="AF5" s="169">
        <v>1</v>
      </c>
      <c r="AG5" s="97">
        <v>2</v>
      </c>
      <c r="AH5" s="97">
        <v>3</v>
      </c>
      <c r="AI5" s="97">
        <v>4</v>
      </c>
      <c r="AJ5" s="97">
        <v>5</v>
      </c>
      <c r="AK5" s="97">
        <v>6</v>
      </c>
      <c r="AL5" s="97">
        <v>7</v>
      </c>
      <c r="AM5" s="209">
        <v>8</v>
      </c>
      <c r="AN5" s="97">
        <v>9</v>
      </c>
      <c r="AO5" s="97">
        <v>10</v>
      </c>
      <c r="AP5" s="97">
        <v>11</v>
      </c>
      <c r="AQ5" s="97">
        <v>12</v>
      </c>
      <c r="AR5" s="97">
        <v>13</v>
      </c>
      <c r="AS5" s="97">
        <v>14</v>
      </c>
      <c r="AT5" s="285">
        <v>15</v>
      </c>
      <c r="AU5" s="295">
        <v>16</v>
      </c>
      <c r="AV5" s="97">
        <v>17</v>
      </c>
      <c r="AW5" s="97">
        <v>18</v>
      </c>
      <c r="AX5" s="97">
        <v>19</v>
      </c>
      <c r="AY5" s="97">
        <v>20</v>
      </c>
      <c r="AZ5" s="97">
        <v>21</v>
      </c>
      <c r="BA5" s="285">
        <v>22</v>
      </c>
      <c r="BB5" s="288">
        <v>23</v>
      </c>
      <c r="BC5" s="97">
        <v>24</v>
      </c>
      <c r="BD5" s="97">
        <v>25</v>
      </c>
      <c r="BE5" s="97">
        <v>26</v>
      </c>
      <c r="BF5" s="97">
        <v>27</v>
      </c>
      <c r="BG5" s="97">
        <v>28</v>
      </c>
      <c r="BH5" s="285">
        <v>29</v>
      </c>
      <c r="BI5" s="295">
        <v>30</v>
      </c>
      <c r="BJ5" s="101">
        <v>31</v>
      </c>
      <c r="BK5" s="295">
        <v>1</v>
      </c>
      <c r="BL5" s="209">
        <v>2</v>
      </c>
      <c r="BM5" s="209">
        <v>3</v>
      </c>
      <c r="BN5" s="97">
        <v>4</v>
      </c>
      <c r="BO5" s="209">
        <v>5</v>
      </c>
      <c r="BP5" s="97">
        <v>6</v>
      </c>
      <c r="BQ5" s="97">
        <v>7</v>
      </c>
      <c r="BR5" s="65">
        <v>8</v>
      </c>
      <c r="BS5" s="97">
        <v>9</v>
      </c>
      <c r="BT5" s="97">
        <v>10</v>
      </c>
      <c r="BU5" s="97">
        <v>11</v>
      </c>
      <c r="BV5" s="285">
        <v>12</v>
      </c>
      <c r="BW5" s="295">
        <v>13</v>
      </c>
      <c r="BX5" s="101">
        <v>14</v>
      </c>
      <c r="BY5" s="424"/>
      <c r="CA5" s="675"/>
      <c r="CB5" s="677"/>
      <c r="CC5" s="658"/>
      <c r="CD5" s="628"/>
    </row>
    <row r="6" spans="1:82" ht="17.100000000000001" customHeight="1">
      <c r="A6" s="678">
        <v>1</v>
      </c>
      <c r="B6" s="714" t="s">
        <v>562</v>
      </c>
      <c r="C6" s="429" t="s">
        <v>558</v>
      </c>
      <c r="D6" s="430"/>
      <c r="E6" s="302">
        <v>4</v>
      </c>
      <c r="F6" s="302">
        <v>4</v>
      </c>
      <c r="G6" s="302">
        <v>4</v>
      </c>
      <c r="H6" s="302"/>
      <c r="I6" s="302">
        <v>4</v>
      </c>
      <c r="J6" s="302"/>
      <c r="K6" s="112"/>
      <c r="L6" s="302">
        <v>4</v>
      </c>
      <c r="M6" s="302">
        <v>4</v>
      </c>
      <c r="N6" s="302">
        <v>3</v>
      </c>
      <c r="O6" s="302"/>
      <c r="P6" s="370">
        <v>4</v>
      </c>
      <c r="Q6" s="302"/>
      <c r="R6" s="112"/>
      <c r="S6" s="299">
        <v>4</v>
      </c>
      <c r="T6" s="302">
        <v>4</v>
      </c>
      <c r="U6" s="302">
        <v>4</v>
      </c>
      <c r="V6" s="302"/>
      <c r="W6" s="302">
        <v>3</v>
      </c>
      <c r="X6" s="302"/>
      <c r="Y6" s="305"/>
      <c r="Z6" s="302">
        <v>3</v>
      </c>
      <c r="AA6" s="302">
        <v>3</v>
      </c>
      <c r="AB6" s="302"/>
      <c r="AC6" s="302"/>
      <c r="AD6" s="370">
        <v>3</v>
      </c>
      <c r="AE6" s="300"/>
      <c r="AF6" s="430"/>
      <c r="AG6" s="299">
        <v>3</v>
      </c>
      <c r="AH6" s="302">
        <v>4</v>
      </c>
      <c r="AI6" s="302">
        <v>4</v>
      </c>
      <c r="AJ6" s="302"/>
      <c r="AK6" s="302">
        <v>4</v>
      </c>
      <c r="AL6" s="302"/>
      <c r="AM6" s="112"/>
      <c r="AN6" s="302">
        <v>4</v>
      </c>
      <c r="AO6" s="302">
        <v>4</v>
      </c>
      <c r="AP6" s="302">
        <v>3</v>
      </c>
      <c r="AQ6" s="302"/>
      <c r="AR6" s="302">
        <v>4</v>
      </c>
      <c r="AS6" s="302"/>
      <c r="AT6" s="305"/>
      <c r="AU6" s="302">
        <v>4</v>
      </c>
      <c r="AV6" s="302">
        <v>4</v>
      </c>
      <c r="AW6" s="302">
        <v>4</v>
      </c>
      <c r="AX6" s="302"/>
      <c r="AY6" s="302">
        <v>4</v>
      </c>
      <c r="AZ6" s="302"/>
      <c r="BA6" s="112"/>
      <c r="BB6" s="304"/>
      <c r="BC6" s="302">
        <v>4</v>
      </c>
      <c r="BD6" s="302">
        <v>4</v>
      </c>
      <c r="BE6" s="302"/>
      <c r="BF6" s="302">
        <v>3</v>
      </c>
      <c r="BG6" s="302"/>
      <c r="BH6" s="112"/>
      <c r="BI6" s="302"/>
      <c r="BJ6" s="431"/>
      <c r="BK6" s="302"/>
      <c r="BL6" s="112"/>
      <c r="BM6" s="112"/>
      <c r="BN6" s="302"/>
      <c r="BO6" s="112"/>
      <c r="BP6" s="302">
        <v>4</v>
      </c>
      <c r="BQ6" s="300">
        <v>4</v>
      </c>
      <c r="BR6" s="301">
        <v>4</v>
      </c>
      <c r="BS6" s="302"/>
      <c r="BT6" s="301">
        <v>4</v>
      </c>
      <c r="BU6" s="302"/>
      <c r="BV6" s="112"/>
      <c r="BW6" s="302"/>
      <c r="BX6" s="431">
        <v>4</v>
      </c>
      <c r="BY6" s="419"/>
      <c r="CA6" s="306">
        <f>COUNTIF(D6:BX6,"4")</f>
        <v>27</v>
      </c>
      <c r="CB6" s="307">
        <f>COUNTIF(D6:BX6,"3")</f>
        <v>8</v>
      </c>
      <c r="CC6" s="308">
        <f>COUNTIF(D6:BX6,"2")</f>
        <v>0</v>
      </c>
      <c r="CD6" s="309">
        <f>COUNTIF(D6:BX6,"1")</f>
        <v>0</v>
      </c>
    </row>
    <row r="7" spans="1:82" ht="17.100000000000001" customHeight="1">
      <c r="A7" s="679"/>
      <c r="B7" s="696"/>
      <c r="C7" s="432" t="s">
        <v>560</v>
      </c>
      <c r="D7" s="433"/>
      <c r="E7" s="315"/>
      <c r="F7" s="315"/>
      <c r="G7" s="315">
        <v>4</v>
      </c>
      <c r="H7" s="315">
        <v>4</v>
      </c>
      <c r="I7" s="315">
        <v>4</v>
      </c>
      <c r="J7" s="315"/>
      <c r="K7" s="82"/>
      <c r="L7" s="315"/>
      <c r="M7" s="315">
        <v>4</v>
      </c>
      <c r="N7" s="315">
        <v>4</v>
      </c>
      <c r="O7" s="315">
        <v>4</v>
      </c>
      <c r="P7" s="434">
        <v>4</v>
      </c>
      <c r="Q7" s="315"/>
      <c r="R7" s="82"/>
      <c r="S7" s="435"/>
      <c r="T7" s="315">
        <v>4</v>
      </c>
      <c r="U7" s="315">
        <v>4</v>
      </c>
      <c r="V7" s="315"/>
      <c r="W7" s="299">
        <v>4</v>
      </c>
      <c r="X7" s="315"/>
      <c r="Y7" s="318"/>
      <c r="Z7" s="315"/>
      <c r="AA7" s="315">
        <v>4</v>
      </c>
      <c r="AB7" s="315">
        <v>4</v>
      </c>
      <c r="AC7" s="315">
        <v>4</v>
      </c>
      <c r="AD7" s="434">
        <v>4</v>
      </c>
      <c r="AE7" s="313"/>
      <c r="AF7" s="433"/>
      <c r="AG7" s="435"/>
      <c r="AH7" s="315">
        <v>4</v>
      </c>
      <c r="AI7" s="315">
        <v>4</v>
      </c>
      <c r="AJ7" s="315">
        <v>4</v>
      </c>
      <c r="AK7" s="315">
        <v>4</v>
      </c>
      <c r="AL7" s="315"/>
      <c r="AM7" s="82"/>
      <c r="AN7" s="315"/>
      <c r="AO7" s="315">
        <v>4</v>
      </c>
      <c r="AP7" s="315">
        <v>4</v>
      </c>
      <c r="AQ7" s="315">
        <v>4</v>
      </c>
      <c r="AR7" s="302">
        <v>4</v>
      </c>
      <c r="AS7" s="315"/>
      <c r="AT7" s="318"/>
      <c r="AU7" s="315"/>
      <c r="AV7" s="315">
        <v>4</v>
      </c>
      <c r="AW7" s="315"/>
      <c r="AX7" s="315">
        <v>4</v>
      </c>
      <c r="AY7" s="302">
        <v>4</v>
      </c>
      <c r="AZ7" s="315"/>
      <c r="BA7" s="82"/>
      <c r="BB7" s="317"/>
      <c r="BC7" s="315"/>
      <c r="BD7" s="315">
        <v>4</v>
      </c>
      <c r="BE7" s="315">
        <v>4</v>
      </c>
      <c r="BF7" s="315">
        <v>4</v>
      </c>
      <c r="BG7" s="315"/>
      <c r="BH7" s="82"/>
      <c r="BI7" s="315"/>
      <c r="BJ7" s="436"/>
      <c r="BK7" s="315"/>
      <c r="BL7" s="82"/>
      <c r="BM7" s="82"/>
      <c r="BN7" s="315"/>
      <c r="BO7" s="82"/>
      <c r="BP7" s="315"/>
      <c r="BQ7" s="313">
        <v>4</v>
      </c>
      <c r="BR7" s="314">
        <v>4</v>
      </c>
      <c r="BS7" s="315">
        <v>4</v>
      </c>
      <c r="BT7" s="314"/>
      <c r="BU7" s="315"/>
      <c r="BV7" s="82"/>
      <c r="BW7" s="315"/>
      <c r="BX7" s="436">
        <v>4</v>
      </c>
      <c r="BY7" s="420"/>
      <c r="CA7" s="319">
        <f>COUNTIF(D7:BX7,"4")</f>
        <v>32</v>
      </c>
      <c r="CB7" s="320">
        <f>COUNTIF(D7:BX7,"3")</f>
        <v>0</v>
      </c>
      <c r="CC7" s="321">
        <f>COUNTIF(D7:BX7,"2")</f>
        <v>0</v>
      </c>
      <c r="CD7" s="322">
        <f>COUNTIF(D7:BX7,"1")</f>
        <v>0</v>
      </c>
    </row>
    <row r="8" spans="1:82" ht="17.100000000000001" customHeight="1">
      <c r="A8" s="680"/>
      <c r="B8" s="697"/>
      <c r="C8" s="437" t="s">
        <v>561</v>
      </c>
      <c r="D8" s="438"/>
      <c r="E8" s="329"/>
      <c r="F8" s="329"/>
      <c r="G8" s="329"/>
      <c r="H8" s="329"/>
      <c r="I8" s="329"/>
      <c r="J8" s="329"/>
      <c r="K8" s="330"/>
      <c r="L8" s="331"/>
      <c r="M8" s="331"/>
      <c r="N8" s="331"/>
      <c r="O8" s="331"/>
      <c r="P8" s="362"/>
      <c r="Q8" s="331"/>
      <c r="R8" s="330"/>
      <c r="S8" s="359"/>
      <c r="T8" s="331"/>
      <c r="U8" s="331"/>
      <c r="V8" s="331"/>
      <c r="W8" s="331"/>
      <c r="X8" s="331"/>
      <c r="Y8" s="335"/>
      <c r="Z8" s="331"/>
      <c r="AA8" s="331"/>
      <c r="AB8" s="331"/>
      <c r="AC8" s="331"/>
      <c r="AD8" s="362"/>
      <c r="AE8" s="332"/>
      <c r="AF8" s="438"/>
      <c r="AG8" s="359"/>
      <c r="AH8" s="331"/>
      <c r="AI8" s="331"/>
      <c r="AJ8" s="331"/>
      <c r="AK8" s="331"/>
      <c r="AL8" s="331"/>
      <c r="AM8" s="330"/>
      <c r="AN8" s="331"/>
      <c r="AO8" s="331"/>
      <c r="AP8" s="331"/>
      <c r="AQ8" s="331"/>
      <c r="AR8" s="331"/>
      <c r="AS8" s="331"/>
      <c r="AT8" s="335"/>
      <c r="AU8" s="331"/>
      <c r="AV8" s="331"/>
      <c r="AW8" s="331"/>
      <c r="AX8" s="331"/>
      <c r="AY8" s="331"/>
      <c r="AZ8" s="331"/>
      <c r="BA8" s="330"/>
      <c r="BB8" s="334"/>
      <c r="BC8" s="331"/>
      <c r="BD8" s="331"/>
      <c r="BE8" s="331"/>
      <c r="BF8" s="331"/>
      <c r="BG8" s="331"/>
      <c r="BH8" s="330"/>
      <c r="BI8" s="331"/>
      <c r="BJ8" s="439"/>
      <c r="BK8" s="331"/>
      <c r="BL8" s="330"/>
      <c r="BM8" s="330"/>
      <c r="BN8" s="331"/>
      <c r="BO8" s="330"/>
      <c r="BP8" s="331"/>
      <c r="BQ8" s="332"/>
      <c r="BR8" s="336"/>
      <c r="BS8" s="331"/>
      <c r="BT8" s="336"/>
      <c r="BU8" s="331"/>
      <c r="BV8" s="330"/>
      <c r="BW8" s="331"/>
      <c r="BX8" s="439"/>
      <c r="BY8" s="421"/>
      <c r="CA8" s="337">
        <f>COUNTIF(D8:BX8,"4")</f>
        <v>0</v>
      </c>
      <c r="CB8" s="338">
        <f>COUNTIF(D8:BX8,"3")</f>
        <v>0</v>
      </c>
      <c r="CC8" s="339">
        <f>COUNTIF(D8:BX8,"2")</f>
        <v>0</v>
      </c>
      <c r="CD8" s="340">
        <f>COUNTIF(D8:BX8,"1")</f>
        <v>0</v>
      </c>
    </row>
    <row r="9" spans="1:82" ht="17.100000000000001" customHeight="1">
      <c r="A9" s="678">
        <v>2</v>
      </c>
      <c r="B9" s="714" t="s">
        <v>608</v>
      </c>
      <c r="C9" s="440" t="s">
        <v>558</v>
      </c>
      <c r="D9" s="441"/>
      <c r="E9" s="302">
        <v>4</v>
      </c>
      <c r="F9" s="302">
        <v>4</v>
      </c>
      <c r="G9" s="302">
        <v>4</v>
      </c>
      <c r="H9" s="302"/>
      <c r="I9" s="302">
        <v>4</v>
      </c>
      <c r="J9" s="302"/>
      <c r="K9" s="343"/>
      <c r="L9" s="344"/>
      <c r="M9" s="344">
        <v>4</v>
      </c>
      <c r="N9" s="344">
        <v>4</v>
      </c>
      <c r="O9" s="344"/>
      <c r="P9" s="344">
        <v>4</v>
      </c>
      <c r="Q9" s="347"/>
      <c r="R9" s="343"/>
      <c r="S9" s="345">
        <v>4</v>
      </c>
      <c r="T9" s="344"/>
      <c r="U9" s="344">
        <v>4</v>
      </c>
      <c r="V9" s="344"/>
      <c r="W9" s="344">
        <v>4</v>
      </c>
      <c r="X9" s="344"/>
      <c r="Y9" s="343"/>
      <c r="Z9" s="344">
        <v>4</v>
      </c>
      <c r="AA9" s="344">
        <v>4</v>
      </c>
      <c r="AB9" s="344"/>
      <c r="AC9" s="344"/>
      <c r="AD9" s="344">
        <v>4</v>
      </c>
      <c r="AE9" s="442"/>
      <c r="AF9" s="441"/>
      <c r="AG9" s="345">
        <v>4</v>
      </c>
      <c r="AH9" s="344">
        <v>4</v>
      </c>
      <c r="AI9" s="344">
        <v>1</v>
      </c>
      <c r="AJ9" s="344"/>
      <c r="AK9" s="344">
        <v>4</v>
      </c>
      <c r="AL9" s="344"/>
      <c r="AM9" s="343"/>
      <c r="AN9" s="344">
        <v>4</v>
      </c>
      <c r="AO9" s="344">
        <v>4</v>
      </c>
      <c r="AP9" s="344">
        <v>4</v>
      </c>
      <c r="AQ9" s="344"/>
      <c r="AR9" s="344">
        <v>3</v>
      </c>
      <c r="AS9" s="344"/>
      <c r="AT9" s="343"/>
      <c r="AU9" s="347">
        <v>4</v>
      </c>
      <c r="AV9" s="344">
        <v>4</v>
      </c>
      <c r="AW9" s="344">
        <v>4</v>
      </c>
      <c r="AX9" s="344"/>
      <c r="AY9" s="344">
        <v>4</v>
      </c>
      <c r="AZ9" s="344"/>
      <c r="BA9" s="343"/>
      <c r="BB9" s="342"/>
      <c r="BC9" s="344">
        <v>2</v>
      </c>
      <c r="BD9" s="344">
        <v>4</v>
      </c>
      <c r="BE9" s="344"/>
      <c r="BF9" s="344">
        <v>4</v>
      </c>
      <c r="BG9" s="344"/>
      <c r="BH9" s="343"/>
      <c r="BI9" s="347"/>
      <c r="BJ9" s="443"/>
      <c r="BK9" s="347"/>
      <c r="BL9" s="343"/>
      <c r="BM9" s="343"/>
      <c r="BN9" s="344"/>
      <c r="BO9" s="343"/>
      <c r="BP9" s="344">
        <v>1</v>
      </c>
      <c r="BQ9" s="344">
        <v>4</v>
      </c>
      <c r="BR9" s="344">
        <v>4</v>
      </c>
      <c r="BS9" s="344"/>
      <c r="BT9" s="344">
        <v>4</v>
      </c>
      <c r="BU9" s="344"/>
      <c r="BV9" s="343"/>
      <c r="BW9" s="347"/>
      <c r="BX9" s="443"/>
      <c r="BY9" s="419"/>
      <c r="CA9" s="306">
        <f t="shared" ref="CA9:CA65" si="0">COUNTIF(D9:BX9,"4")</f>
        <v>28</v>
      </c>
      <c r="CB9" s="307">
        <f t="shared" ref="CB9:CB65" si="1">COUNTIF(D9:BX9,"3")</f>
        <v>1</v>
      </c>
      <c r="CC9" s="308">
        <f t="shared" ref="CC9:CC65" si="2">COUNTIF(D9:BX9,"2")</f>
        <v>1</v>
      </c>
      <c r="CD9" s="309">
        <f t="shared" ref="CD9:CD65" si="3">COUNTIF(D9:BX9,"1")</f>
        <v>2</v>
      </c>
    </row>
    <row r="10" spans="1:82" ht="17.100000000000001" customHeight="1">
      <c r="A10" s="679"/>
      <c r="B10" s="696"/>
      <c r="C10" s="432" t="s">
        <v>560</v>
      </c>
      <c r="D10" s="444"/>
      <c r="E10" s="315"/>
      <c r="F10" s="315"/>
      <c r="G10" s="315">
        <v>4</v>
      </c>
      <c r="H10" s="315">
        <v>4</v>
      </c>
      <c r="I10" s="315">
        <v>4</v>
      </c>
      <c r="J10" s="315"/>
      <c r="K10" s="349"/>
      <c r="L10" s="350"/>
      <c r="M10" s="350">
        <v>4</v>
      </c>
      <c r="N10" s="350">
        <v>4</v>
      </c>
      <c r="O10" s="350">
        <v>2</v>
      </c>
      <c r="P10" s="350">
        <v>4</v>
      </c>
      <c r="Q10" s="353"/>
      <c r="R10" s="349"/>
      <c r="S10" s="351"/>
      <c r="T10" s="350">
        <v>2</v>
      </c>
      <c r="U10" s="350">
        <v>4</v>
      </c>
      <c r="V10" s="315"/>
      <c r="W10" s="299">
        <v>4</v>
      </c>
      <c r="X10" s="350"/>
      <c r="Y10" s="349"/>
      <c r="Z10" s="350"/>
      <c r="AA10" s="350">
        <v>4</v>
      </c>
      <c r="AB10" s="350">
        <v>3</v>
      </c>
      <c r="AC10" s="350">
        <v>4</v>
      </c>
      <c r="AD10" s="350">
        <v>4</v>
      </c>
      <c r="AE10" s="445"/>
      <c r="AF10" s="444"/>
      <c r="AG10" s="351"/>
      <c r="AH10" s="350">
        <v>4</v>
      </c>
      <c r="AI10" s="350">
        <v>1</v>
      </c>
      <c r="AJ10" s="350">
        <v>4</v>
      </c>
      <c r="AK10" s="350">
        <v>4</v>
      </c>
      <c r="AL10" s="350"/>
      <c r="AM10" s="349"/>
      <c r="AN10" s="350"/>
      <c r="AO10" s="350">
        <v>4</v>
      </c>
      <c r="AP10" s="350">
        <v>4</v>
      </c>
      <c r="AQ10" s="350">
        <v>1</v>
      </c>
      <c r="AR10" s="350">
        <v>4</v>
      </c>
      <c r="AS10" s="350"/>
      <c r="AT10" s="349"/>
      <c r="AU10" s="353"/>
      <c r="AV10" s="350">
        <v>4</v>
      </c>
      <c r="AW10" s="350"/>
      <c r="AX10" s="350">
        <v>4</v>
      </c>
      <c r="AY10" s="302">
        <v>4</v>
      </c>
      <c r="AZ10" s="350"/>
      <c r="BA10" s="349"/>
      <c r="BB10" s="348"/>
      <c r="BC10" s="350"/>
      <c r="BD10" s="350">
        <v>4</v>
      </c>
      <c r="BE10" s="350">
        <v>4</v>
      </c>
      <c r="BF10" s="350">
        <v>4</v>
      </c>
      <c r="BG10" s="350"/>
      <c r="BH10" s="349"/>
      <c r="BI10" s="353"/>
      <c r="BJ10" s="446"/>
      <c r="BK10" s="353"/>
      <c r="BL10" s="349"/>
      <c r="BM10" s="349"/>
      <c r="BN10" s="350"/>
      <c r="BO10" s="349"/>
      <c r="BP10" s="350"/>
      <c r="BQ10" s="313">
        <v>4</v>
      </c>
      <c r="BR10" s="350">
        <v>4</v>
      </c>
      <c r="BS10" s="350">
        <v>4</v>
      </c>
      <c r="BT10" s="350"/>
      <c r="BU10" s="350"/>
      <c r="BV10" s="349"/>
      <c r="BW10" s="353"/>
      <c r="BX10" s="446">
        <v>2</v>
      </c>
      <c r="BY10" s="420"/>
      <c r="CA10" s="319">
        <f t="shared" si="0"/>
        <v>26</v>
      </c>
      <c r="CB10" s="320">
        <f t="shared" si="1"/>
        <v>1</v>
      </c>
      <c r="CC10" s="321">
        <f t="shared" si="2"/>
        <v>3</v>
      </c>
      <c r="CD10" s="322">
        <f t="shared" si="3"/>
        <v>2</v>
      </c>
    </row>
    <row r="11" spans="1:82" ht="17.100000000000001" customHeight="1">
      <c r="A11" s="680"/>
      <c r="B11" s="697"/>
      <c r="C11" s="437" t="s">
        <v>561</v>
      </c>
      <c r="D11" s="447"/>
      <c r="E11" s="329"/>
      <c r="F11" s="329"/>
      <c r="G11" s="329"/>
      <c r="H11" s="329"/>
      <c r="I11" s="329"/>
      <c r="J11" s="329"/>
      <c r="K11" s="355"/>
      <c r="L11" s="326"/>
      <c r="M11" s="326"/>
      <c r="N11" s="326"/>
      <c r="O11" s="326"/>
      <c r="P11" s="326"/>
      <c r="Q11" s="358"/>
      <c r="R11" s="355"/>
      <c r="S11" s="356"/>
      <c r="T11" s="326"/>
      <c r="U11" s="326"/>
      <c r="V11" s="326"/>
      <c r="W11" s="326"/>
      <c r="X11" s="326"/>
      <c r="Y11" s="355"/>
      <c r="Z11" s="326"/>
      <c r="AA11" s="326"/>
      <c r="AB11" s="326"/>
      <c r="AC11" s="326"/>
      <c r="AD11" s="326"/>
      <c r="AE11" s="448"/>
      <c r="AF11" s="447"/>
      <c r="AG11" s="356"/>
      <c r="AH11" s="326"/>
      <c r="AI11" s="326"/>
      <c r="AJ11" s="326"/>
      <c r="AK11" s="326"/>
      <c r="AL11" s="326"/>
      <c r="AM11" s="355"/>
      <c r="AN11" s="326"/>
      <c r="AO11" s="326"/>
      <c r="AP11" s="326"/>
      <c r="AQ11" s="326"/>
      <c r="AR11" s="326"/>
      <c r="AS11" s="326"/>
      <c r="AT11" s="355"/>
      <c r="AU11" s="358"/>
      <c r="AV11" s="326"/>
      <c r="AW11" s="326"/>
      <c r="AX11" s="326"/>
      <c r="AY11" s="326"/>
      <c r="AZ11" s="326"/>
      <c r="BA11" s="355"/>
      <c r="BB11" s="354"/>
      <c r="BC11" s="326"/>
      <c r="BD11" s="326"/>
      <c r="BE11" s="326"/>
      <c r="BF11" s="326"/>
      <c r="BG11" s="326"/>
      <c r="BH11" s="355"/>
      <c r="BI11" s="358"/>
      <c r="BJ11" s="449"/>
      <c r="BK11" s="358"/>
      <c r="BL11" s="355"/>
      <c r="BM11" s="355"/>
      <c r="BN11" s="326"/>
      <c r="BO11" s="355"/>
      <c r="BP11" s="326"/>
      <c r="BQ11" s="326"/>
      <c r="BR11" s="326"/>
      <c r="BS11" s="326"/>
      <c r="BT11" s="326"/>
      <c r="BU11" s="326"/>
      <c r="BV11" s="355"/>
      <c r="BW11" s="358"/>
      <c r="BX11" s="449"/>
      <c r="BY11" s="421"/>
      <c r="CA11" s="337">
        <f t="shared" si="0"/>
        <v>0</v>
      </c>
      <c r="CB11" s="338">
        <f t="shared" si="1"/>
        <v>0</v>
      </c>
      <c r="CC11" s="339">
        <f t="shared" si="2"/>
        <v>0</v>
      </c>
      <c r="CD11" s="340">
        <f t="shared" si="3"/>
        <v>0</v>
      </c>
    </row>
    <row r="12" spans="1:82" ht="17.100000000000001" customHeight="1">
      <c r="A12" s="678">
        <v>3</v>
      </c>
      <c r="B12" s="714" t="s">
        <v>621</v>
      </c>
      <c r="C12" s="440" t="s">
        <v>558</v>
      </c>
      <c r="D12" s="450"/>
      <c r="E12" s="302">
        <v>4</v>
      </c>
      <c r="F12" s="302">
        <v>4</v>
      </c>
      <c r="G12" s="302">
        <v>4</v>
      </c>
      <c r="H12" s="302"/>
      <c r="I12" s="302">
        <v>4</v>
      </c>
      <c r="J12" s="302"/>
      <c r="K12" s="334"/>
      <c r="L12" s="359">
        <v>4</v>
      </c>
      <c r="M12" s="359">
        <v>4</v>
      </c>
      <c r="N12" s="359">
        <v>3</v>
      </c>
      <c r="O12" s="359"/>
      <c r="P12" s="359">
        <v>4</v>
      </c>
      <c r="Q12" s="362"/>
      <c r="R12" s="334"/>
      <c r="S12" s="360">
        <v>4</v>
      </c>
      <c r="T12" s="359">
        <v>4</v>
      </c>
      <c r="U12" s="359">
        <v>4</v>
      </c>
      <c r="V12" s="359"/>
      <c r="W12" s="359">
        <v>4</v>
      </c>
      <c r="X12" s="359"/>
      <c r="Y12" s="334"/>
      <c r="Z12" s="359">
        <v>3</v>
      </c>
      <c r="AA12" s="359">
        <v>4</v>
      </c>
      <c r="AB12" s="359"/>
      <c r="AC12" s="359"/>
      <c r="AD12" s="359">
        <v>3</v>
      </c>
      <c r="AE12" s="332"/>
      <c r="AF12" s="450"/>
      <c r="AG12" s="360">
        <v>3</v>
      </c>
      <c r="AH12" s="359">
        <v>4</v>
      </c>
      <c r="AI12" s="359">
        <v>4</v>
      </c>
      <c r="AJ12" s="359"/>
      <c r="AK12" s="359">
        <v>4</v>
      </c>
      <c r="AL12" s="359"/>
      <c r="AM12" s="334"/>
      <c r="AN12" s="359">
        <v>3</v>
      </c>
      <c r="AO12" s="359">
        <v>4</v>
      </c>
      <c r="AP12" s="359">
        <v>3</v>
      </c>
      <c r="AQ12" s="359"/>
      <c r="AR12" s="359">
        <v>4</v>
      </c>
      <c r="AS12" s="359"/>
      <c r="AT12" s="334"/>
      <c r="AU12" s="362">
        <v>3</v>
      </c>
      <c r="AV12" s="359">
        <v>2</v>
      </c>
      <c r="AW12" s="359">
        <v>4</v>
      </c>
      <c r="AX12" s="359"/>
      <c r="AY12" s="359">
        <v>4</v>
      </c>
      <c r="AZ12" s="359"/>
      <c r="BA12" s="334"/>
      <c r="BB12" s="325"/>
      <c r="BC12" s="359">
        <v>4</v>
      </c>
      <c r="BD12" s="359">
        <v>4</v>
      </c>
      <c r="BE12" s="359"/>
      <c r="BF12" s="359">
        <v>4</v>
      </c>
      <c r="BG12" s="359"/>
      <c r="BH12" s="334"/>
      <c r="BI12" s="362"/>
      <c r="BJ12" s="451"/>
      <c r="BK12" s="362"/>
      <c r="BL12" s="334"/>
      <c r="BM12" s="334"/>
      <c r="BN12" s="359"/>
      <c r="BO12" s="334"/>
      <c r="BP12" s="359">
        <v>2</v>
      </c>
      <c r="BQ12" s="299">
        <v>2</v>
      </c>
      <c r="BR12" s="359">
        <v>4</v>
      </c>
      <c r="BS12" s="359"/>
      <c r="BT12" s="359">
        <v>4</v>
      </c>
      <c r="BU12" s="359"/>
      <c r="BV12" s="334"/>
      <c r="BW12" s="362"/>
      <c r="BX12" s="451">
        <v>4</v>
      </c>
      <c r="BY12" s="419"/>
      <c r="CA12" s="306">
        <f t="shared" si="0"/>
        <v>25</v>
      </c>
      <c r="CB12" s="307">
        <f t="shared" si="1"/>
        <v>7</v>
      </c>
      <c r="CC12" s="308">
        <f t="shared" si="2"/>
        <v>3</v>
      </c>
      <c r="CD12" s="309">
        <f t="shared" si="3"/>
        <v>0</v>
      </c>
    </row>
    <row r="13" spans="1:82" ht="17.100000000000001" customHeight="1">
      <c r="A13" s="679"/>
      <c r="B13" s="696"/>
      <c r="C13" s="432" t="s">
        <v>560</v>
      </c>
      <c r="D13" s="452"/>
      <c r="E13" s="315"/>
      <c r="F13" s="315"/>
      <c r="G13" s="315">
        <v>4</v>
      </c>
      <c r="H13" s="315">
        <v>4</v>
      </c>
      <c r="I13" s="315">
        <v>4</v>
      </c>
      <c r="J13" s="315"/>
      <c r="K13" s="364"/>
      <c r="L13" s="312"/>
      <c r="M13" s="312">
        <v>4</v>
      </c>
      <c r="N13" s="312">
        <v>2</v>
      </c>
      <c r="O13" s="312">
        <v>3</v>
      </c>
      <c r="P13" s="312">
        <v>4</v>
      </c>
      <c r="Q13" s="367"/>
      <c r="R13" s="364"/>
      <c r="S13" s="365"/>
      <c r="T13" s="312">
        <v>4</v>
      </c>
      <c r="U13" s="312">
        <v>4</v>
      </c>
      <c r="V13" s="312"/>
      <c r="W13" s="312">
        <v>2</v>
      </c>
      <c r="X13" s="312"/>
      <c r="Y13" s="364"/>
      <c r="Z13" s="312"/>
      <c r="AA13" s="312">
        <v>4</v>
      </c>
      <c r="AB13" s="312">
        <v>2</v>
      </c>
      <c r="AC13" s="350">
        <v>4</v>
      </c>
      <c r="AD13" s="312">
        <v>4</v>
      </c>
      <c r="AE13" s="453"/>
      <c r="AF13" s="452"/>
      <c r="AG13" s="365"/>
      <c r="AH13" s="312">
        <v>4</v>
      </c>
      <c r="AI13" s="312">
        <v>4</v>
      </c>
      <c r="AJ13" s="312">
        <v>4</v>
      </c>
      <c r="AK13" s="312">
        <v>2</v>
      </c>
      <c r="AL13" s="312"/>
      <c r="AM13" s="364"/>
      <c r="AN13" s="312"/>
      <c r="AO13" s="312">
        <v>4</v>
      </c>
      <c r="AP13" s="312">
        <v>4</v>
      </c>
      <c r="AQ13" s="312">
        <v>4</v>
      </c>
      <c r="AR13" s="312">
        <v>3</v>
      </c>
      <c r="AS13" s="312"/>
      <c r="AT13" s="364"/>
      <c r="AU13" s="367"/>
      <c r="AV13" s="312">
        <v>4</v>
      </c>
      <c r="AW13" s="312"/>
      <c r="AX13" s="365">
        <v>4</v>
      </c>
      <c r="AY13" s="350">
        <v>4</v>
      </c>
      <c r="AZ13" s="367"/>
      <c r="BA13" s="364"/>
      <c r="BB13" s="363"/>
      <c r="BC13" s="312"/>
      <c r="BD13" s="312">
        <v>4</v>
      </c>
      <c r="BE13" s="312">
        <v>2</v>
      </c>
      <c r="BF13" s="312">
        <v>4</v>
      </c>
      <c r="BG13" s="312"/>
      <c r="BH13" s="364"/>
      <c r="BI13" s="367"/>
      <c r="BJ13" s="454"/>
      <c r="BK13" s="367"/>
      <c r="BL13" s="364"/>
      <c r="BM13" s="364"/>
      <c r="BN13" s="312"/>
      <c r="BO13" s="364"/>
      <c r="BP13" s="312"/>
      <c r="BQ13" s="313">
        <v>4</v>
      </c>
      <c r="BR13" s="312">
        <v>4</v>
      </c>
      <c r="BS13" s="312">
        <v>4</v>
      </c>
      <c r="BT13" s="312"/>
      <c r="BU13" s="312"/>
      <c r="BV13" s="364"/>
      <c r="BW13" s="367"/>
      <c r="BX13" s="454">
        <v>4</v>
      </c>
      <c r="BY13" s="420"/>
      <c r="CA13" s="319">
        <f t="shared" si="0"/>
        <v>25</v>
      </c>
      <c r="CB13" s="320">
        <f t="shared" si="1"/>
        <v>2</v>
      </c>
      <c r="CC13" s="321">
        <f t="shared" si="2"/>
        <v>5</v>
      </c>
      <c r="CD13" s="322">
        <f t="shared" si="3"/>
        <v>0</v>
      </c>
    </row>
    <row r="14" spans="1:82" ht="17.100000000000001" customHeight="1">
      <c r="A14" s="680"/>
      <c r="B14" s="697"/>
      <c r="C14" s="437" t="s">
        <v>561</v>
      </c>
      <c r="D14" s="447"/>
      <c r="E14" s="329"/>
      <c r="F14" s="329"/>
      <c r="G14" s="329"/>
      <c r="H14" s="329"/>
      <c r="I14" s="329"/>
      <c r="J14" s="329"/>
      <c r="K14" s="355"/>
      <c r="L14" s="326"/>
      <c r="M14" s="326"/>
      <c r="N14" s="326"/>
      <c r="O14" s="326"/>
      <c r="P14" s="326"/>
      <c r="Q14" s="358"/>
      <c r="R14" s="355"/>
      <c r="S14" s="356"/>
      <c r="T14" s="326"/>
      <c r="U14" s="326"/>
      <c r="V14" s="326"/>
      <c r="W14" s="326"/>
      <c r="X14" s="326"/>
      <c r="Y14" s="355"/>
      <c r="Z14" s="326"/>
      <c r="AA14" s="326"/>
      <c r="AB14" s="326"/>
      <c r="AC14" s="326"/>
      <c r="AD14" s="326"/>
      <c r="AE14" s="448"/>
      <c r="AF14" s="447"/>
      <c r="AG14" s="356"/>
      <c r="AH14" s="326"/>
      <c r="AI14" s="326"/>
      <c r="AJ14" s="326"/>
      <c r="AK14" s="326"/>
      <c r="AL14" s="326"/>
      <c r="AM14" s="355"/>
      <c r="AN14" s="326"/>
      <c r="AO14" s="326"/>
      <c r="AP14" s="326"/>
      <c r="AQ14" s="326"/>
      <c r="AR14" s="326"/>
      <c r="AS14" s="326"/>
      <c r="AT14" s="355"/>
      <c r="AU14" s="358"/>
      <c r="AV14" s="326"/>
      <c r="AW14" s="326"/>
      <c r="AX14" s="326"/>
      <c r="AY14" s="372"/>
      <c r="AZ14" s="326"/>
      <c r="BA14" s="355"/>
      <c r="BB14" s="354"/>
      <c r="BC14" s="326"/>
      <c r="BD14" s="326"/>
      <c r="BE14" s="326"/>
      <c r="BF14" s="326"/>
      <c r="BG14" s="326"/>
      <c r="BH14" s="355"/>
      <c r="BI14" s="358"/>
      <c r="BJ14" s="449"/>
      <c r="BK14" s="358"/>
      <c r="BL14" s="355"/>
      <c r="BM14" s="355"/>
      <c r="BN14" s="326"/>
      <c r="BO14" s="355"/>
      <c r="BP14" s="326"/>
      <c r="BQ14" s="326"/>
      <c r="BR14" s="326"/>
      <c r="BS14" s="326"/>
      <c r="BT14" s="326"/>
      <c r="BU14" s="326"/>
      <c r="BV14" s="355"/>
      <c r="BW14" s="358"/>
      <c r="BX14" s="449"/>
      <c r="BY14" s="421"/>
      <c r="CA14" s="337">
        <f t="shared" si="0"/>
        <v>0</v>
      </c>
      <c r="CB14" s="338">
        <f t="shared" si="1"/>
        <v>0</v>
      </c>
      <c r="CC14" s="339">
        <f t="shared" si="2"/>
        <v>0</v>
      </c>
      <c r="CD14" s="340">
        <f t="shared" si="3"/>
        <v>0</v>
      </c>
    </row>
    <row r="15" spans="1:82" ht="17.100000000000001" customHeight="1">
      <c r="A15" s="678">
        <v>4</v>
      </c>
      <c r="B15" s="714" t="s">
        <v>564</v>
      </c>
      <c r="C15" s="440" t="s">
        <v>558</v>
      </c>
      <c r="D15" s="450"/>
      <c r="E15" s="302">
        <v>4</v>
      </c>
      <c r="F15" s="302">
        <v>4</v>
      </c>
      <c r="G15" s="302">
        <v>4</v>
      </c>
      <c r="H15" s="302"/>
      <c r="I15" s="302">
        <v>4</v>
      </c>
      <c r="J15" s="302"/>
      <c r="K15" s="304"/>
      <c r="L15" s="299">
        <v>4</v>
      </c>
      <c r="M15" s="299">
        <v>4</v>
      </c>
      <c r="N15" s="299">
        <v>4</v>
      </c>
      <c r="O15" s="299"/>
      <c r="P15" s="299">
        <v>4</v>
      </c>
      <c r="Q15" s="370"/>
      <c r="R15" s="304"/>
      <c r="S15" s="299">
        <v>3</v>
      </c>
      <c r="T15" s="299">
        <v>4</v>
      </c>
      <c r="U15" s="299">
        <v>4</v>
      </c>
      <c r="V15" s="299"/>
      <c r="W15" s="299">
        <v>4</v>
      </c>
      <c r="X15" s="299"/>
      <c r="Y15" s="304"/>
      <c r="Z15" s="299">
        <v>3</v>
      </c>
      <c r="AA15" s="299">
        <v>4</v>
      </c>
      <c r="AB15" s="299"/>
      <c r="AC15" s="299"/>
      <c r="AD15" s="299">
        <v>4</v>
      </c>
      <c r="AE15" s="300"/>
      <c r="AF15" s="455"/>
      <c r="AG15" s="299">
        <v>4</v>
      </c>
      <c r="AH15" s="299">
        <v>4</v>
      </c>
      <c r="AI15" s="299">
        <v>4</v>
      </c>
      <c r="AJ15" s="299"/>
      <c r="AK15" s="299">
        <v>4</v>
      </c>
      <c r="AL15" s="299"/>
      <c r="AM15" s="304"/>
      <c r="AN15" s="299">
        <v>4</v>
      </c>
      <c r="AO15" s="299">
        <v>4</v>
      </c>
      <c r="AP15" s="299">
        <v>4</v>
      </c>
      <c r="AQ15" s="299"/>
      <c r="AR15" s="299">
        <v>4</v>
      </c>
      <c r="AS15" s="299"/>
      <c r="AT15" s="304"/>
      <c r="AU15" s="370">
        <v>4</v>
      </c>
      <c r="AV15" s="299">
        <v>4</v>
      </c>
      <c r="AW15" s="299">
        <v>4</v>
      </c>
      <c r="AX15" s="299"/>
      <c r="AY15" s="299">
        <v>4</v>
      </c>
      <c r="AZ15" s="299"/>
      <c r="BA15" s="304"/>
      <c r="BB15" s="304"/>
      <c r="BC15" s="299">
        <v>4</v>
      </c>
      <c r="BD15" s="299">
        <v>4</v>
      </c>
      <c r="BE15" s="299"/>
      <c r="BF15" s="299">
        <v>4</v>
      </c>
      <c r="BG15" s="299"/>
      <c r="BH15" s="304"/>
      <c r="BI15" s="370"/>
      <c r="BJ15" s="456"/>
      <c r="BK15" s="370"/>
      <c r="BL15" s="304"/>
      <c r="BM15" s="304"/>
      <c r="BN15" s="299"/>
      <c r="BO15" s="304"/>
      <c r="BP15" s="299">
        <v>4</v>
      </c>
      <c r="BQ15" s="299">
        <v>4</v>
      </c>
      <c r="BR15" s="299">
        <v>4</v>
      </c>
      <c r="BS15" s="299"/>
      <c r="BT15" s="299">
        <v>4</v>
      </c>
      <c r="BU15" s="299"/>
      <c r="BV15" s="304"/>
      <c r="BW15" s="370"/>
      <c r="BX15" s="456">
        <v>4</v>
      </c>
      <c r="BY15" s="419"/>
      <c r="CA15" s="306">
        <f t="shared" si="0"/>
        <v>33</v>
      </c>
      <c r="CB15" s="307">
        <f t="shared" si="1"/>
        <v>2</v>
      </c>
      <c r="CC15" s="308">
        <f t="shared" si="2"/>
        <v>0</v>
      </c>
      <c r="CD15" s="309">
        <f t="shared" si="3"/>
        <v>0</v>
      </c>
    </row>
    <row r="16" spans="1:82" ht="17.100000000000001" customHeight="1">
      <c r="A16" s="679"/>
      <c r="B16" s="696"/>
      <c r="C16" s="432" t="s">
        <v>560</v>
      </c>
      <c r="D16" s="452"/>
      <c r="E16" s="315"/>
      <c r="F16" s="315"/>
      <c r="G16" s="315">
        <v>4</v>
      </c>
      <c r="H16" s="315">
        <v>4</v>
      </c>
      <c r="I16" s="315">
        <v>4</v>
      </c>
      <c r="J16" s="315"/>
      <c r="K16" s="364"/>
      <c r="L16" s="312"/>
      <c r="M16" s="312">
        <v>4</v>
      </c>
      <c r="N16" s="312">
        <v>4</v>
      </c>
      <c r="O16" s="312">
        <v>4</v>
      </c>
      <c r="P16" s="312">
        <v>4</v>
      </c>
      <c r="Q16" s="367"/>
      <c r="R16" s="364"/>
      <c r="S16" s="312"/>
      <c r="T16" s="312">
        <v>4</v>
      </c>
      <c r="U16" s="312">
        <v>4</v>
      </c>
      <c r="V16" s="312"/>
      <c r="W16" s="299">
        <v>4</v>
      </c>
      <c r="X16" s="312"/>
      <c r="Y16" s="364"/>
      <c r="Z16" s="312"/>
      <c r="AA16" s="312">
        <v>4</v>
      </c>
      <c r="AB16" s="312">
        <v>1</v>
      </c>
      <c r="AC16" s="350">
        <v>4</v>
      </c>
      <c r="AD16" s="312">
        <v>4</v>
      </c>
      <c r="AE16" s="453"/>
      <c r="AF16" s="452"/>
      <c r="AG16" s="312"/>
      <c r="AH16" s="312">
        <v>4</v>
      </c>
      <c r="AI16" s="312">
        <v>4</v>
      </c>
      <c r="AJ16" s="312">
        <v>4</v>
      </c>
      <c r="AK16" s="312">
        <v>4</v>
      </c>
      <c r="AL16" s="312"/>
      <c r="AM16" s="364"/>
      <c r="AN16" s="312"/>
      <c r="AO16" s="312">
        <v>4</v>
      </c>
      <c r="AP16" s="312">
        <v>4</v>
      </c>
      <c r="AQ16" s="312">
        <v>4</v>
      </c>
      <c r="AR16" s="312">
        <v>4</v>
      </c>
      <c r="AS16" s="312"/>
      <c r="AT16" s="364"/>
      <c r="AU16" s="367"/>
      <c r="AV16" s="299">
        <v>4</v>
      </c>
      <c r="AW16" s="312"/>
      <c r="AX16" s="312">
        <v>4</v>
      </c>
      <c r="AY16" s="302">
        <v>4</v>
      </c>
      <c r="AZ16" s="312"/>
      <c r="BA16" s="364"/>
      <c r="BB16" s="364"/>
      <c r="BC16" s="312"/>
      <c r="BD16" s="312">
        <v>4</v>
      </c>
      <c r="BE16" s="312">
        <v>4</v>
      </c>
      <c r="BF16" s="312">
        <v>4</v>
      </c>
      <c r="BG16" s="312"/>
      <c r="BH16" s="364"/>
      <c r="BI16" s="367"/>
      <c r="BJ16" s="454"/>
      <c r="BK16" s="367"/>
      <c r="BL16" s="364"/>
      <c r="BM16" s="364"/>
      <c r="BN16" s="312"/>
      <c r="BO16" s="364"/>
      <c r="BP16" s="312"/>
      <c r="BQ16" s="313">
        <v>4</v>
      </c>
      <c r="BR16" s="312">
        <v>4</v>
      </c>
      <c r="BS16" s="312">
        <v>4</v>
      </c>
      <c r="BT16" s="312"/>
      <c r="BU16" s="312"/>
      <c r="BV16" s="364"/>
      <c r="BW16" s="367"/>
      <c r="BX16" s="454"/>
      <c r="BY16" s="420"/>
      <c r="CA16" s="319">
        <f t="shared" si="0"/>
        <v>30</v>
      </c>
      <c r="CB16" s="320">
        <f t="shared" si="1"/>
        <v>0</v>
      </c>
      <c r="CC16" s="321">
        <f t="shared" si="2"/>
        <v>0</v>
      </c>
      <c r="CD16" s="322">
        <f t="shared" si="3"/>
        <v>1</v>
      </c>
    </row>
    <row r="17" spans="1:82" ht="17.100000000000001" customHeight="1">
      <c r="A17" s="680"/>
      <c r="B17" s="697"/>
      <c r="C17" s="437" t="s">
        <v>561</v>
      </c>
      <c r="D17" s="447"/>
      <c r="E17" s="329"/>
      <c r="F17" s="329"/>
      <c r="G17" s="329"/>
      <c r="H17" s="329"/>
      <c r="I17" s="329"/>
      <c r="J17" s="329"/>
      <c r="K17" s="355"/>
      <c r="L17" s="326"/>
      <c r="M17" s="326"/>
      <c r="N17" s="326"/>
      <c r="O17" s="326"/>
      <c r="P17" s="326"/>
      <c r="Q17" s="358"/>
      <c r="R17" s="355"/>
      <c r="S17" s="326"/>
      <c r="T17" s="326"/>
      <c r="U17" s="326"/>
      <c r="V17" s="326"/>
      <c r="W17" s="326"/>
      <c r="X17" s="326"/>
      <c r="Y17" s="355"/>
      <c r="Z17" s="326"/>
      <c r="AA17" s="326"/>
      <c r="AB17" s="326"/>
      <c r="AC17" s="326"/>
      <c r="AD17" s="326"/>
      <c r="AE17" s="448"/>
      <c r="AF17" s="447"/>
      <c r="AG17" s="326"/>
      <c r="AH17" s="326"/>
      <c r="AI17" s="326"/>
      <c r="AJ17" s="326"/>
      <c r="AK17" s="326"/>
      <c r="AL17" s="326"/>
      <c r="AM17" s="355"/>
      <c r="AN17" s="326"/>
      <c r="AO17" s="326"/>
      <c r="AP17" s="326"/>
      <c r="AQ17" s="326"/>
      <c r="AR17" s="326"/>
      <c r="AS17" s="326"/>
      <c r="AT17" s="355"/>
      <c r="AU17" s="358"/>
      <c r="AV17" s="326"/>
      <c r="AW17" s="326"/>
      <c r="AX17" s="326"/>
      <c r="AY17" s="326"/>
      <c r="AZ17" s="326"/>
      <c r="BA17" s="355"/>
      <c r="BB17" s="355"/>
      <c r="BC17" s="326"/>
      <c r="BD17" s="326"/>
      <c r="BE17" s="326"/>
      <c r="BF17" s="326"/>
      <c r="BG17" s="326"/>
      <c r="BH17" s="355"/>
      <c r="BI17" s="358"/>
      <c r="BJ17" s="449"/>
      <c r="BK17" s="358"/>
      <c r="BL17" s="355"/>
      <c r="BM17" s="355"/>
      <c r="BN17" s="326"/>
      <c r="BO17" s="355"/>
      <c r="BP17" s="326"/>
      <c r="BQ17" s="326"/>
      <c r="BR17" s="326"/>
      <c r="BS17" s="326"/>
      <c r="BT17" s="326"/>
      <c r="BU17" s="326"/>
      <c r="BV17" s="355"/>
      <c r="BW17" s="358"/>
      <c r="BX17" s="449"/>
      <c r="BY17" s="421"/>
      <c r="CA17" s="337">
        <f t="shared" si="0"/>
        <v>0</v>
      </c>
      <c r="CB17" s="338">
        <f t="shared" si="1"/>
        <v>0</v>
      </c>
      <c r="CC17" s="339">
        <f t="shared" si="2"/>
        <v>0</v>
      </c>
      <c r="CD17" s="340">
        <f t="shared" si="3"/>
        <v>0</v>
      </c>
    </row>
    <row r="18" spans="1:82" ht="17.100000000000001" customHeight="1">
      <c r="A18" s="678">
        <v>5</v>
      </c>
      <c r="B18" s="714" t="s">
        <v>565</v>
      </c>
      <c r="C18" s="440" t="s">
        <v>558</v>
      </c>
      <c r="D18" s="450"/>
      <c r="E18" s="302">
        <v>4</v>
      </c>
      <c r="F18" s="302">
        <v>4</v>
      </c>
      <c r="G18" s="302">
        <v>4</v>
      </c>
      <c r="H18" s="302"/>
      <c r="I18" s="302">
        <v>4</v>
      </c>
      <c r="J18" s="302"/>
      <c r="K18" s="304"/>
      <c r="L18" s="299">
        <v>4</v>
      </c>
      <c r="M18" s="299">
        <v>4</v>
      </c>
      <c r="N18" s="299">
        <v>4</v>
      </c>
      <c r="O18" s="299"/>
      <c r="P18" s="299">
        <v>3</v>
      </c>
      <c r="Q18" s="370"/>
      <c r="R18" s="304"/>
      <c r="S18" s="359">
        <v>4</v>
      </c>
      <c r="T18" s="299">
        <v>4</v>
      </c>
      <c r="U18" s="299">
        <v>4</v>
      </c>
      <c r="V18" s="299"/>
      <c r="W18" s="299">
        <v>3</v>
      </c>
      <c r="X18" s="299"/>
      <c r="Y18" s="304"/>
      <c r="Z18" s="299">
        <v>4</v>
      </c>
      <c r="AA18" s="299">
        <v>4</v>
      </c>
      <c r="AB18" s="299"/>
      <c r="AC18" s="299"/>
      <c r="AD18" s="299">
        <v>4</v>
      </c>
      <c r="AE18" s="300"/>
      <c r="AF18" s="455"/>
      <c r="AG18" s="359"/>
      <c r="AH18" s="299">
        <v>4</v>
      </c>
      <c r="AI18" s="299">
        <v>4</v>
      </c>
      <c r="AJ18" s="299"/>
      <c r="AK18" s="299">
        <v>4</v>
      </c>
      <c r="AL18" s="299"/>
      <c r="AM18" s="304"/>
      <c r="AN18" s="299">
        <v>2</v>
      </c>
      <c r="AO18" s="299">
        <v>4</v>
      </c>
      <c r="AP18" s="299">
        <v>4</v>
      </c>
      <c r="AQ18" s="299"/>
      <c r="AR18" s="299">
        <v>4</v>
      </c>
      <c r="AS18" s="299"/>
      <c r="AT18" s="304"/>
      <c r="AU18" s="370">
        <v>3</v>
      </c>
      <c r="AV18" s="299">
        <v>4</v>
      </c>
      <c r="AW18" s="299">
        <v>4</v>
      </c>
      <c r="AX18" s="299"/>
      <c r="AY18" s="299">
        <v>4</v>
      </c>
      <c r="AZ18" s="299"/>
      <c r="BA18" s="304"/>
      <c r="BB18" s="334"/>
      <c r="BC18" s="299">
        <v>2</v>
      </c>
      <c r="BD18" s="299">
        <v>4</v>
      </c>
      <c r="BE18" s="299"/>
      <c r="BF18" s="299">
        <v>4</v>
      </c>
      <c r="BG18" s="299"/>
      <c r="BH18" s="304"/>
      <c r="BI18" s="370"/>
      <c r="BJ18" s="456"/>
      <c r="BK18" s="370"/>
      <c r="BL18" s="304"/>
      <c r="BM18" s="304"/>
      <c r="BN18" s="299"/>
      <c r="BO18" s="304"/>
      <c r="BP18" s="299">
        <v>2</v>
      </c>
      <c r="BQ18" s="299">
        <v>4</v>
      </c>
      <c r="BR18" s="299">
        <v>4</v>
      </c>
      <c r="BS18" s="299"/>
      <c r="BT18" s="299">
        <v>4</v>
      </c>
      <c r="BU18" s="299"/>
      <c r="BV18" s="304"/>
      <c r="BW18" s="370"/>
      <c r="BX18" s="456">
        <v>4</v>
      </c>
      <c r="BY18" s="419"/>
      <c r="CA18" s="306">
        <f t="shared" si="0"/>
        <v>28</v>
      </c>
      <c r="CB18" s="307">
        <f t="shared" si="1"/>
        <v>3</v>
      </c>
      <c r="CC18" s="308">
        <f t="shared" si="2"/>
        <v>3</v>
      </c>
      <c r="CD18" s="309">
        <f t="shared" si="3"/>
        <v>0</v>
      </c>
    </row>
    <row r="19" spans="1:82" ht="17.100000000000001" customHeight="1">
      <c r="A19" s="679"/>
      <c r="B19" s="696"/>
      <c r="C19" s="432" t="s">
        <v>560</v>
      </c>
      <c r="D19" s="452"/>
      <c r="E19" s="315"/>
      <c r="F19" s="315"/>
      <c r="G19" s="315">
        <v>4</v>
      </c>
      <c r="H19" s="315">
        <v>4</v>
      </c>
      <c r="I19" s="315">
        <v>4</v>
      </c>
      <c r="J19" s="315"/>
      <c r="K19" s="334"/>
      <c r="L19" s="359"/>
      <c r="M19" s="359">
        <v>4</v>
      </c>
      <c r="N19" s="359">
        <v>4</v>
      </c>
      <c r="O19" s="359">
        <v>1</v>
      </c>
      <c r="P19" s="359">
        <v>4</v>
      </c>
      <c r="Q19" s="362"/>
      <c r="R19" s="334"/>
      <c r="S19" s="312"/>
      <c r="T19" s="359">
        <v>4</v>
      </c>
      <c r="U19" s="359">
        <v>4</v>
      </c>
      <c r="V19" s="359"/>
      <c r="W19" s="299">
        <v>4</v>
      </c>
      <c r="X19" s="359"/>
      <c r="Y19" s="334"/>
      <c r="Z19" s="359"/>
      <c r="AA19" s="359">
        <v>4</v>
      </c>
      <c r="AB19" s="359">
        <v>3</v>
      </c>
      <c r="AC19" s="350">
        <v>4</v>
      </c>
      <c r="AD19" s="359">
        <v>4</v>
      </c>
      <c r="AE19" s="332"/>
      <c r="AF19" s="450"/>
      <c r="AG19" s="312">
        <v>4</v>
      </c>
      <c r="AH19" s="359">
        <v>4</v>
      </c>
      <c r="AI19" s="359">
        <v>4</v>
      </c>
      <c r="AJ19" s="359">
        <v>4</v>
      </c>
      <c r="AK19" s="359">
        <v>4</v>
      </c>
      <c r="AL19" s="359"/>
      <c r="AM19" s="334"/>
      <c r="AN19" s="359"/>
      <c r="AO19" s="359">
        <v>4</v>
      </c>
      <c r="AP19" s="359">
        <v>4</v>
      </c>
      <c r="AQ19" s="312">
        <v>4</v>
      </c>
      <c r="AR19" s="359">
        <v>4</v>
      </c>
      <c r="AS19" s="359"/>
      <c r="AT19" s="334"/>
      <c r="AU19" s="362"/>
      <c r="AV19" s="299">
        <v>4</v>
      </c>
      <c r="AW19" s="359"/>
      <c r="AX19" s="359">
        <v>1</v>
      </c>
      <c r="AY19" s="302">
        <v>4</v>
      </c>
      <c r="AZ19" s="359"/>
      <c r="BA19" s="334"/>
      <c r="BB19" s="364"/>
      <c r="BC19" s="359"/>
      <c r="BD19" s="359">
        <v>4</v>
      </c>
      <c r="BE19" s="359">
        <v>4</v>
      </c>
      <c r="BF19" s="359">
        <v>4</v>
      </c>
      <c r="BG19" s="359"/>
      <c r="BH19" s="334"/>
      <c r="BI19" s="362"/>
      <c r="BJ19" s="451"/>
      <c r="BK19" s="362"/>
      <c r="BL19" s="334"/>
      <c r="BM19" s="334"/>
      <c r="BN19" s="359"/>
      <c r="BO19" s="334"/>
      <c r="BP19" s="359"/>
      <c r="BQ19" s="313">
        <v>4</v>
      </c>
      <c r="BR19" s="359">
        <v>4</v>
      </c>
      <c r="BS19" s="359">
        <v>4</v>
      </c>
      <c r="BT19" s="359"/>
      <c r="BU19" s="359"/>
      <c r="BV19" s="334"/>
      <c r="BW19" s="362"/>
      <c r="BX19" s="451">
        <v>4</v>
      </c>
      <c r="BY19" s="420"/>
      <c r="CA19" s="319">
        <f t="shared" si="0"/>
        <v>30</v>
      </c>
      <c r="CB19" s="320">
        <f t="shared" si="1"/>
        <v>1</v>
      </c>
      <c r="CC19" s="321">
        <f t="shared" si="2"/>
        <v>0</v>
      </c>
      <c r="CD19" s="322">
        <f t="shared" si="3"/>
        <v>2</v>
      </c>
    </row>
    <row r="20" spans="1:82" ht="17.100000000000001" customHeight="1">
      <c r="A20" s="680"/>
      <c r="B20" s="697"/>
      <c r="C20" s="437" t="s">
        <v>561</v>
      </c>
      <c r="D20" s="447"/>
      <c r="E20" s="329"/>
      <c r="F20" s="329"/>
      <c r="G20" s="329"/>
      <c r="H20" s="329"/>
      <c r="I20" s="329"/>
      <c r="J20" s="329"/>
      <c r="K20" s="355"/>
      <c r="L20" s="326"/>
      <c r="M20" s="326"/>
      <c r="N20" s="326"/>
      <c r="O20" s="326"/>
      <c r="P20" s="326"/>
      <c r="Q20" s="358"/>
      <c r="R20" s="355"/>
      <c r="S20" s="326"/>
      <c r="T20" s="326"/>
      <c r="U20" s="326"/>
      <c r="V20" s="326"/>
      <c r="W20" s="326"/>
      <c r="X20" s="326"/>
      <c r="Y20" s="355"/>
      <c r="Z20" s="326"/>
      <c r="AA20" s="326"/>
      <c r="AB20" s="326"/>
      <c r="AC20" s="326"/>
      <c r="AD20" s="326"/>
      <c r="AE20" s="448"/>
      <c r="AF20" s="447"/>
      <c r="AG20" s="326"/>
      <c r="AH20" s="326"/>
      <c r="AI20" s="326"/>
      <c r="AJ20" s="326"/>
      <c r="AK20" s="326"/>
      <c r="AL20" s="326"/>
      <c r="AM20" s="355"/>
      <c r="AN20" s="326"/>
      <c r="AO20" s="326"/>
      <c r="AP20" s="326"/>
      <c r="AQ20" s="326"/>
      <c r="AR20" s="326"/>
      <c r="AS20" s="326"/>
      <c r="AT20" s="355"/>
      <c r="AU20" s="358"/>
      <c r="AV20" s="326"/>
      <c r="AW20" s="326"/>
      <c r="AX20" s="326"/>
      <c r="AY20" s="326"/>
      <c r="AZ20" s="326"/>
      <c r="BA20" s="355"/>
      <c r="BB20" s="355"/>
      <c r="BC20" s="326"/>
      <c r="BD20" s="326"/>
      <c r="BE20" s="326"/>
      <c r="BF20" s="326"/>
      <c r="BG20" s="326"/>
      <c r="BH20" s="355"/>
      <c r="BI20" s="358"/>
      <c r="BJ20" s="449"/>
      <c r="BK20" s="358"/>
      <c r="BL20" s="355"/>
      <c r="BM20" s="355"/>
      <c r="BN20" s="326"/>
      <c r="BO20" s="355"/>
      <c r="BP20" s="326"/>
      <c r="BQ20" s="326"/>
      <c r="BR20" s="326"/>
      <c r="BS20" s="326"/>
      <c r="BT20" s="326"/>
      <c r="BU20" s="326"/>
      <c r="BV20" s="355"/>
      <c r="BW20" s="358"/>
      <c r="BX20" s="449"/>
      <c r="BY20" s="421"/>
      <c r="CA20" s="337">
        <f t="shared" si="0"/>
        <v>0</v>
      </c>
      <c r="CB20" s="338">
        <f t="shared" si="1"/>
        <v>0</v>
      </c>
      <c r="CC20" s="339">
        <f t="shared" si="2"/>
        <v>0</v>
      </c>
      <c r="CD20" s="340">
        <f t="shared" si="3"/>
        <v>0</v>
      </c>
    </row>
    <row r="21" spans="1:82" ht="17.100000000000001" customHeight="1">
      <c r="A21" s="678">
        <v>6</v>
      </c>
      <c r="B21" s="714" t="s">
        <v>567</v>
      </c>
      <c r="C21" s="440" t="s">
        <v>558</v>
      </c>
      <c r="D21" s="450"/>
      <c r="E21" s="302">
        <v>4</v>
      </c>
      <c r="F21" s="302">
        <v>4</v>
      </c>
      <c r="G21" s="302">
        <v>4</v>
      </c>
      <c r="H21" s="302"/>
      <c r="I21" s="302">
        <v>4</v>
      </c>
      <c r="J21" s="302"/>
      <c r="K21" s="304"/>
      <c r="L21" s="299">
        <v>2</v>
      </c>
      <c r="M21" s="299">
        <v>4</v>
      </c>
      <c r="N21" s="299">
        <v>3</v>
      </c>
      <c r="O21" s="299"/>
      <c r="P21" s="299">
        <v>3</v>
      </c>
      <c r="Q21" s="370"/>
      <c r="R21" s="304"/>
      <c r="S21" s="299">
        <v>4</v>
      </c>
      <c r="T21" s="299">
        <v>1</v>
      </c>
      <c r="U21" s="299">
        <v>3</v>
      </c>
      <c r="V21" s="299"/>
      <c r="W21" s="299">
        <v>3</v>
      </c>
      <c r="X21" s="299"/>
      <c r="Y21" s="304"/>
      <c r="Z21" s="299">
        <v>3</v>
      </c>
      <c r="AA21" s="299">
        <v>4</v>
      </c>
      <c r="AB21" s="299"/>
      <c r="AC21" s="299"/>
      <c r="AD21" s="299">
        <v>4</v>
      </c>
      <c r="AE21" s="300"/>
      <c r="AF21" s="455"/>
      <c r="AG21" s="299">
        <v>2</v>
      </c>
      <c r="AH21" s="299">
        <v>4</v>
      </c>
      <c r="AI21" s="299">
        <v>2</v>
      </c>
      <c r="AJ21" s="299"/>
      <c r="AK21" s="299">
        <v>3</v>
      </c>
      <c r="AL21" s="299"/>
      <c r="AM21" s="304"/>
      <c r="AN21" s="299"/>
      <c r="AO21" s="299">
        <v>4</v>
      </c>
      <c r="AP21" s="299">
        <v>4</v>
      </c>
      <c r="AQ21" s="299"/>
      <c r="AR21" s="299">
        <v>4</v>
      </c>
      <c r="AS21" s="299"/>
      <c r="AT21" s="304"/>
      <c r="AU21" s="370">
        <v>4</v>
      </c>
      <c r="AV21" s="299">
        <v>4</v>
      </c>
      <c r="AW21" s="299">
        <v>4</v>
      </c>
      <c r="AX21" s="299"/>
      <c r="AY21" s="299">
        <v>3</v>
      </c>
      <c r="AZ21" s="299"/>
      <c r="BA21" s="304"/>
      <c r="BB21" s="304"/>
      <c r="BC21" s="299">
        <v>4</v>
      </c>
      <c r="BD21" s="299">
        <v>4</v>
      </c>
      <c r="BE21" s="299"/>
      <c r="BF21" s="299">
        <v>3</v>
      </c>
      <c r="BG21" s="299"/>
      <c r="BH21" s="304"/>
      <c r="BI21" s="370"/>
      <c r="BJ21" s="456"/>
      <c r="BK21" s="370"/>
      <c r="BL21" s="304"/>
      <c r="BM21" s="304"/>
      <c r="BN21" s="299"/>
      <c r="BO21" s="304"/>
      <c r="BP21" s="299">
        <v>3</v>
      </c>
      <c r="BQ21" s="299">
        <v>3</v>
      </c>
      <c r="BR21" s="299">
        <v>4</v>
      </c>
      <c r="BS21" s="299"/>
      <c r="BT21" s="299">
        <v>3</v>
      </c>
      <c r="BU21" s="299"/>
      <c r="BV21" s="304"/>
      <c r="BW21" s="370"/>
      <c r="BX21" s="456">
        <v>4</v>
      </c>
      <c r="BY21" s="419"/>
      <c r="CA21" s="306">
        <f t="shared" si="0"/>
        <v>19</v>
      </c>
      <c r="CB21" s="307">
        <f t="shared" si="1"/>
        <v>11</v>
      </c>
      <c r="CC21" s="308">
        <f t="shared" si="2"/>
        <v>3</v>
      </c>
      <c r="CD21" s="309">
        <f t="shared" si="3"/>
        <v>1</v>
      </c>
    </row>
    <row r="22" spans="1:82" ht="17.100000000000001" customHeight="1">
      <c r="A22" s="679"/>
      <c r="B22" s="696"/>
      <c r="C22" s="432" t="s">
        <v>560</v>
      </c>
      <c r="D22" s="452"/>
      <c r="E22" s="315"/>
      <c r="F22" s="315"/>
      <c r="G22" s="315">
        <v>4</v>
      </c>
      <c r="H22" s="315">
        <v>4</v>
      </c>
      <c r="I22" s="315">
        <v>4</v>
      </c>
      <c r="J22" s="315"/>
      <c r="K22" s="334"/>
      <c r="L22" s="359"/>
      <c r="M22" s="359">
        <v>4</v>
      </c>
      <c r="N22" s="359">
        <v>4</v>
      </c>
      <c r="O22" s="359">
        <v>2</v>
      </c>
      <c r="P22" s="359">
        <v>4</v>
      </c>
      <c r="Q22" s="362"/>
      <c r="R22" s="334"/>
      <c r="S22" s="312"/>
      <c r="T22" s="359">
        <v>1</v>
      </c>
      <c r="U22" s="359">
        <v>4</v>
      </c>
      <c r="V22" s="359"/>
      <c r="W22" s="299">
        <v>4</v>
      </c>
      <c r="X22" s="359"/>
      <c r="Y22" s="334"/>
      <c r="Z22" s="359"/>
      <c r="AA22" s="359">
        <v>4</v>
      </c>
      <c r="AB22" s="359">
        <v>3</v>
      </c>
      <c r="AC22" s="350">
        <v>4</v>
      </c>
      <c r="AD22" s="359">
        <v>4</v>
      </c>
      <c r="AE22" s="332"/>
      <c r="AF22" s="450"/>
      <c r="AG22" s="312"/>
      <c r="AH22" s="359">
        <v>4</v>
      </c>
      <c r="AI22" s="359">
        <v>4</v>
      </c>
      <c r="AJ22" s="359">
        <v>4</v>
      </c>
      <c r="AK22" s="359">
        <v>4</v>
      </c>
      <c r="AL22" s="359"/>
      <c r="AM22" s="334"/>
      <c r="AN22" s="359">
        <v>3</v>
      </c>
      <c r="AO22" s="359">
        <v>4</v>
      </c>
      <c r="AP22" s="359">
        <v>4</v>
      </c>
      <c r="AQ22" s="312">
        <v>4</v>
      </c>
      <c r="AR22" s="359">
        <v>4</v>
      </c>
      <c r="AS22" s="359"/>
      <c r="AT22" s="334"/>
      <c r="AU22" s="362"/>
      <c r="AV22" s="299">
        <v>4</v>
      </c>
      <c r="AW22" s="359"/>
      <c r="AX22" s="359">
        <v>2</v>
      </c>
      <c r="AY22" s="302">
        <v>4</v>
      </c>
      <c r="AZ22" s="359"/>
      <c r="BA22" s="334"/>
      <c r="BB22" s="364"/>
      <c r="BC22" s="359"/>
      <c r="BD22" s="359">
        <v>4</v>
      </c>
      <c r="BE22" s="359">
        <v>4</v>
      </c>
      <c r="BF22" s="359">
        <v>4</v>
      </c>
      <c r="BG22" s="359"/>
      <c r="BH22" s="334"/>
      <c r="BI22" s="362"/>
      <c r="BJ22" s="451"/>
      <c r="BK22" s="362"/>
      <c r="BL22" s="334"/>
      <c r="BM22" s="334"/>
      <c r="BN22" s="359"/>
      <c r="BO22" s="334"/>
      <c r="BP22" s="359"/>
      <c r="BQ22" s="313">
        <v>4</v>
      </c>
      <c r="BR22" s="359">
        <v>4</v>
      </c>
      <c r="BS22" s="359">
        <v>4</v>
      </c>
      <c r="BT22" s="359"/>
      <c r="BU22" s="359"/>
      <c r="BV22" s="334"/>
      <c r="BW22" s="362"/>
      <c r="BX22" s="451">
        <v>4</v>
      </c>
      <c r="BY22" s="420"/>
      <c r="CA22" s="319">
        <f t="shared" si="0"/>
        <v>28</v>
      </c>
      <c r="CB22" s="320">
        <f t="shared" si="1"/>
        <v>2</v>
      </c>
      <c r="CC22" s="321">
        <f t="shared" si="2"/>
        <v>2</v>
      </c>
      <c r="CD22" s="322">
        <f t="shared" si="3"/>
        <v>1</v>
      </c>
    </row>
    <row r="23" spans="1:82" ht="17.100000000000001" customHeight="1">
      <c r="A23" s="680"/>
      <c r="B23" s="697"/>
      <c r="C23" s="437" t="s">
        <v>561</v>
      </c>
      <c r="D23" s="447"/>
      <c r="E23" s="329"/>
      <c r="F23" s="329"/>
      <c r="G23" s="329"/>
      <c r="H23" s="329"/>
      <c r="I23" s="329"/>
      <c r="J23" s="329"/>
      <c r="K23" s="355"/>
      <c r="L23" s="326"/>
      <c r="M23" s="326"/>
      <c r="N23" s="326"/>
      <c r="O23" s="326"/>
      <c r="P23" s="326"/>
      <c r="Q23" s="358"/>
      <c r="R23" s="355"/>
      <c r="S23" s="326"/>
      <c r="T23" s="326"/>
      <c r="U23" s="326"/>
      <c r="V23" s="326"/>
      <c r="W23" s="326"/>
      <c r="X23" s="326"/>
      <c r="Y23" s="355"/>
      <c r="Z23" s="326"/>
      <c r="AA23" s="326"/>
      <c r="AB23" s="326"/>
      <c r="AC23" s="326"/>
      <c r="AD23" s="326"/>
      <c r="AE23" s="448"/>
      <c r="AF23" s="447"/>
      <c r="AG23" s="326"/>
      <c r="AH23" s="326"/>
      <c r="AI23" s="326"/>
      <c r="AJ23" s="326"/>
      <c r="AK23" s="326"/>
      <c r="AL23" s="326"/>
      <c r="AM23" s="355"/>
      <c r="AN23" s="326"/>
      <c r="AO23" s="326"/>
      <c r="AP23" s="326"/>
      <c r="AQ23" s="326"/>
      <c r="AR23" s="326"/>
      <c r="AS23" s="326"/>
      <c r="AT23" s="355"/>
      <c r="AU23" s="358"/>
      <c r="AV23" s="326"/>
      <c r="AW23" s="326"/>
      <c r="AX23" s="326"/>
      <c r="AY23" s="326"/>
      <c r="AZ23" s="326"/>
      <c r="BA23" s="355"/>
      <c r="BB23" s="355"/>
      <c r="BC23" s="326"/>
      <c r="BD23" s="326"/>
      <c r="BE23" s="326"/>
      <c r="BF23" s="326"/>
      <c r="BG23" s="326"/>
      <c r="BH23" s="355"/>
      <c r="BI23" s="358"/>
      <c r="BJ23" s="449"/>
      <c r="BK23" s="358"/>
      <c r="BL23" s="355"/>
      <c r="BM23" s="355"/>
      <c r="BN23" s="326"/>
      <c r="BO23" s="355"/>
      <c r="BP23" s="326"/>
      <c r="BQ23" s="326"/>
      <c r="BR23" s="326"/>
      <c r="BS23" s="326"/>
      <c r="BT23" s="326"/>
      <c r="BU23" s="326"/>
      <c r="BV23" s="355"/>
      <c r="BW23" s="358"/>
      <c r="BX23" s="449"/>
      <c r="BY23" s="421"/>
      <c r="CA23" s="337">
        <f t="shared" si="0"/>
        <v>0</v>
      </c>
      <c r="CB23" s="338">
        <f t="shared" si="1"/>
        <v>0</v>
      </c>
      <c r="CC23" s="339">
        <f t="shared" si="2"/>
        <v>0</v>
      </c>
      <c r="CD23" s="340">
        <f t="shared" si="3"/>
        <v>0</v>
      </c>
    </row>
    <row r="24" spans="1:82" ht="17.100000000000001" customHeight="1">
      <c r="A24" s="678">
        <v>7</v>
      </c>
      <c r="B24" s="714" t="s">
        <v>568</v>
      </c>
      <c r="C24" s="440" t="s">
        <v>558</v>
      </c>
      <c r="D24" s="455"/>
      <c r="E24" s="302">
        <v>4</v>
      </c>
      <c r="F24" s="302">
        <v>4</v>
      </c>
      <c r="G24" s="302">
        <v>4</v>
      </c>
      <c r="H24" s="302"/>
      <c r="I24" s="302">
        <v>4</v>
      </c>
      <c r="J24" s="302"/>
      <c r="K24" s="304"/>
      <c r="L24" s="299">
        <v>4</v>
      </c>
      <c r="M24" s="299">
        <v>4</v>
      </c>
      <c r="N24" s="299">
        <v>4</v>
      </c>
      <c r="O24" s="299"/>
      <c r="P24" s="299">
        <v>4</v>
      </c>
      <c r="Q24" s="370"/>
      <c r="R24" s="304"/>
      <c r="S24" s="299">
        <v>4</v>
      </c>
      <c r="T24" s="299">
        <v>4</v>
      </c>
      <c r="U24" s="299">
        <v>4</v>
      </c>
      <c r="V24" s="299"/>
      <c r="W24" s="299">
        <v>3</v>
      </c>
      <c r="X24" s="299"/>
      <c r="Y24" s="304"/>
      <c r="Z24" s="299">
        <v>4</v>
      </c>
      <c r="AA24" s="299">
        <v>4</v>
      </c>
      <c r="AB24" s="299"/>
      <c r="AC24" s="299"/>
      <c r="AD24" s="299">
        <v>4</v>
      </c>
      <c r="AE24" s="300"/>
      <c r="AF24" s="455"/>
      <c r="AG24" s="299">
        <v>3</v>
      </c>
      <c r="AH24" s="299">
        <v>4</v>
      </c>
      <c r="AI24" s="299">
        <v>4</v>
      </c>
      <c r="AJ24" s="299"/>
      <c r="AK24" s="299">
        <v>4</v>
      </c>
      <c r="AL24" s="299"/>
      <c r="AM24" s="304"/>
      <c r="AN24" s="299">
        <v>4</v>
      </c>
      <c r="AO24" s="299">
        <v>4</v>
      </c>
      <c r="AP24" s="299">
        <v>4</v>
      </c>
      <c r="AQ24" s="299"/>
      <c r="AR24" s="299">
        <v>4</v>
      </c>
      <c r="AS24" s="299"/>
      <c r="AT24" s="304"/>
      <c r="AU24" s="370">
        <v>4</v>
      </c>
      <c r="AV24" s="299">
        <v>4</v>
      </c>
      <c r="AW24" s="299">
        <v>4</v>
      </c>
      <c r="AX24" s="299"/>
      <c r="AY24" s="299">
        <v>4</v>
      </c>
      <c r="AZ24" s="299"/>
      <c r="BA24" s="304"/>
      <c r="BB24" s="304"/>
      <c r="BC24" s="299">
        <v>4</v>
      </c>
      <c r="BD24" s="299">
        <v>4</v>
      </c>
      <c r="BE24" s="299"/>
      <c r="BF24" s="299">
        <v>4</v>
      </c>
      <c r="BG24" s="299"/>
      <c r="BH24" s="304"/>
      <c r="BI24" s="370"/>
      <c r="BJ24" s="456"/>
      <c r="BK24" s="370"/>
      <c r="BL24" s="304"/>
      <c r="BM24" s="304"/>
      <c r="BN24" s="299"/>
      <c r="BO24" s="304"/>
      <c r="BP24" s="299">
        <v>4</v>
      </c>
      <c r="BQ24" s="299">
        <v>4</v>
      </c>
      <c r="BR24" s="299">
        <v>4</v>
      </c>
      <c r="BS24" s="299"/>
      <c r="BT24" s="299">
        <v>4</v>
      </c>
      <c r="BU24" s="299"/>
      <c r="BV24" s="304"/>
      <c r="BW24" s="370"/>
      <c r="BX24" s="456">
        <v>4</v>
      </c>
      <c r="BY24" s="419"/>
      <c r="CA24" s="306">
        <f t="shared" si="0"/>
        <v>33</v>
      </c>
      <c r="CB24" s="307">
        <f t="shared" si="1"/>
        <v>2</v>
      </c>
      <c r="CC24" s="308">
        <f t="shared" si="2"/>
        <v>0</v>
      </c>
      <c r="CD24" s="309">
        <f t="shared" si="3"/>
        <v>0</v>
      </c>
    </row>
    <row r="25" spans="1:82" ht="17.100000000000001" customHeight="1">
      <c r="A25" s="679"/>
      <c r="B25" s="696"/>
      <c r="C25" s="432" t="s">
        <v>560</v>
      </c>
      <c r="D25" s="452"/>
      <c r="E25" s="315"/>
      <c r="F25" s="315"/>
      <c r="G25" s="315">
        <v>4</v>
      </c>
      <c r="H25" s="315">
        <v>4</v>
      </c>
      <c r="I25" s="315">
        <v>4</v>
      </c>
      <c r="J25" s="315"/>
      <c r="K25" s="334"/>
      <c r="L25" s="359"/>
      <c r="M25" s="359">
        <v>4</v>
      </c>
      <c r="N25" s="359">
        <v>4</v>
      </c>
      <c r="O25" s="359">
        <v>4</v>
      </c>
      <c r="P25" s="359">
        <v>4</v>
      </c>
      <c r="Q25" s="362"/>
      <c r="R25" s="334"/>
      <c r="S25" s="312"/>
      <c r="T25" s="359">
        <v>4</v>
      </c>
      <c r="U25" s="359">
        <v>4</v>
      </c>
      <c r="V25" s="359"/>
      <c r="W25" s="299">
        <v>4</v>
      </c>
      <c r="X25" s="359"/>
      <c r="Y25" s="334"/>
      <c r="Z25" s="359"/>
      <c r="AA25" s="359">
        <v>4</v>
      </c>
      <c r="AB25" s="359">
        <v>3</v>
      </c>
      <c r="AC25" s="359">
        <v>4</v>
      </c>
      <c r="AD25" s="359">
        <v>4</v>
      </c>
      <c r="AE25" s="332"/>
      <c r="AF25" s="450"/>
      <c r="AG25" s="312"/>
      <c r="AH25" s="359">
        <v>4</v>
      </c>
      <c r="AI25" s="359"/>
      <c r="AJ25" s="359">
        <v>4</v>
      </c>
      <c r="AK25" s="359">
        <v>4</v>
      </c>
      <c r="AL25" s="359"/>
      <c r="AM25" s="334"/>
      <c r="AN25" s="359"/>
      <c r="AO25" s="359">
        <v>4</v>
      </c>
      <c r="AP25" s="359">
        <v>4</v>
      </c>
      <c r="AQ25" s="312">
        <v>4</v>
      </c>
      <c r="AR25" s="359">
        <v>4</v>
      </c>
      <c r="AS25" s="359"/>
      <c r="AT25" s="334"/>
      <c r="AU25" s="362"/>
      <c r="AV25" s="299">
        <v>4</v>
      </c>
      <c r="AW25" s="359"/>
      <c r="AX25" s="359">
        <v>4</v>
      </c>
      <c r="AY25" s="302">
        <v>4</v>
      </c>
      <c r="AZ25" s="359"/>
      <c r="BA25" s="334"/>
      <c r="BB25" s="364"/>
      <c r="BC25" s="359"/>
      <c r="BD25" s="359">
        <v>4</v>
      </c>
      <c r="BE25" s="359">
        <v>4</v>
      </c>
      <c r="BF25" s="359">
        <v>4</v>
      </c>
      <c r="BG25" s="359"/>
      <c r="BH25" s="334"/>
      <c r="BI25" s="362"/>
      <c r="BJ25" s="451"/>
      <c r="BK25" s="362"/>
      <c r="BL25" s="334"/>
      <c r="BM25" s="334"/>
      <c r="BN25" s="359"/>
      <c r="BO25" s="334"/>
      <c r="BP25" s="359"/>
      <c r="BQ25" s="313">
        <v>4</v>
      </c>
      <c r="BR25" s="359">
        <v>4</v>
      </c>
      <c r="BS25" s="359">
        <v>4</v>
      </c>
      <c r="BT25" s="359"/>
      <c r="BU25" s="359"/>
      <c r="BV25" s="334"/>
      <c r="BW25" s="362"/>
      <c r="BX25" s="451">
        <v>4</v>
      </c>
      <c r="BY25" s="420"/>
      <c r="CA25" s="319">
        <f t="shared" si="0"/>
        <v>30</v>
      </c>
      <c r="CB25" s="320">
        <f t="shared" si="1"/>
        <v>1</v>
      </c>
      <c r="CC25" s="321">
        <f t="shared" si="2"/>
        <v>0</v>
      </c>
      <c r="CD25" s="322">
        <f t="shared" si="3"/>
        <v>0</v>
      </c>
    </row>
    <row r="26" spans="1:82" ht="17.100000000000001" customHeight="1">
      <c r="A26" s="680"/>
      <c r="B26" s="697"/>
      <c r="C26" s="437" t="s">
        <v>561</v>
      </c>
      <c r="D26" s="447"/>
      <c r="E26" s="329"/>
      <c r="F26" s="329"/>
      <c r="G26" s="329"/>
      <c r="H26" s="329"/>
      <c r="I26" s="329"/>
      <c r="J26" s="329"/>
      <c r="K26" s="355"/>
      <c r="L26" s="326"/>
      <c r="M26" s="326"/>
      <c r="N26" s="326"/>
      <c r="O26" s="326"/>
      <c r="P26" s="326"/>
      <c r="Q26" s="358"/>
      <c r="R26" s="355"/>
      <c r="S26" s="326"/>
      <c r="T26" s="326"/>
      <c r="U26" s="326"/>
      <c r="V26" s="326"/>
      <c r="W26" s="326"/>
      <c r="X26" s="326"/>
      <c r="Y26" s="355"/>
      <c r="Z26" s="326"/>
      <c r="AA26" s="326"/>
      <c r="AB26" s="326"/>
      <c r="AC26" s="326"/>
      <c r="AD26" s="326"/>
      <c r="AE26" s="448"/>
      <c r="AF26" s="447"/>
      <c r="AG26" s="326"/>
      <c r="AH26" s="326"/>
      <c r="AI26" s="326"/>
      <c r="AJ26" s="326"/>
      <c r="AK26" s="326"/>
      <c r="AL26" s="326"/>
      <c r="AM26" s="355"/>
      <c r="AN26" s="326"/>
      <c r="AO26" s="326"/>
      <c r="AP26" s="326"/>
      <c r="AQ26" s="326"/>
      <c r="AR26" s="326"/>
      <c r="AS26" s="326"/>
      <c r="AT26" s="355"/>
      <c r="AU26" s="358"/>
      <c r="AV26" s="326"/>
      <c r="AW26" s="326"/>
      <c r="AX26" s="326"/>
      <c r="AY26" s="326"/>
      <c r="AZ26" s="326"/>
      <c r="BA26" s="355"/>
      <c r="BB26" s="355"/>
      <c r="BC26" s="326"/>
      <c r="BD26" s="326"/>
      <c r="BE26" s="326"/>
      <c r="BF26" s="326"/>
      <c r="BG26" s="326"/>
      <c r="BH26" s="355"/>
      <c r="BI26" s="358"/>
      <c r="BJ26" s="449"/>
      <c r="BK26" s="358"/>
      <c r="BL26" s="355"/>
      <c r="BM26" s="355"/>
      <c r="BN26" s="326"/>
      <c r="BO26" s="355"/>
      <c r="BP26" s="326"/>
      <c r="BQ26" s="326"/>
      <c r="BR26" s="326"/>
      <c r="BS26" s="326"/>
      <c r="BT26" s="326"/>
      <c r="BU26" s="326"/>
      <c r="BV26" s="355"/>
      <c r="BW26" s="358"/>
      <c r="BX26" s="449"/>
      <c r="BY26" s="421"/>
      <c r="CA26" s="337">
        <f t="shared" si="0"/>
        <v>0</v>
      </c>
      <c r="CB26" s="338">
        <f t="shared" si="1"/>
        <v>0</v>
      </c>
      <c r="CC26" s="339">
        <f t="shared" si="2"/>
        <v>0</v>
      </c>
      <c r="CD26" s="340">
        <f t="shared" si="3"/>
        <v>0</v>
      </c>
    </row>
    <row r="27" spans="1:82" ht="17.100000000000001" customHeight="1">
      <c r="A27" s="678">
        <v>8</v>
      </c>
      <c r="B27" s="714" t="s">
        <v>569</v>
      </c>
      <c r="C27" s="440" t="s">
        <v>558</v>
      </c>
      <c r="D27" s="450"/>
      <c r="E27" s="302">
        <v>4</v>
      </c>
      <c r="F27" s="302">
        <v>4</v>
      </c>
      <c r="G27" s="302">
        <v>4</v>
      </c>
      <c r="H27" s="302"/>
      <c r="I27" s="302">
        <v>4</v>
      </c>
      <c r="J27" s="302"/>
      <c r="K27" s="304"/>
      <c r="L27" s="299">
        <v>4</v>
      </c>
      <c r="M27" s="299">
        <v>4</v>
      </c>
      <c r="N27" s="299">
        <v>1</v>
      </c>
      <c r="O27" s="299"/>
      <c r="P27" s="299">
        <v>4</v>
      </c>
      <c r="Q27" s="370"/>
      <c r="R27" s="304"/>
      <c r="S27" s="299">
        <v>4</v>
      </c>
      <c r="T27" s="299">
        <v>4</v>
      </c>
      <c r="U27" s="299">
        <v>4</v>
      </c>
      <c r="V27" s="299"/>
      <c r="W27" s="299">
        <v>4</v>
      </c>
      <c r="X27" s="299"/>
      <c r="Y27" s="304"/>
      <c r="Z27" s="299">
        <v>1</v>
      </c>
      <c r="AA27" s="299">
        <v>4</v>
      </c>
      <c r="AB27" s="299"/>
      <c r="AC27" s="299"/>
      <c r="AD27" s="299">
        <v>4</v>
      </c>
      <c r="AE27" s="300"/>
      <c r="AF27" s="455"/>
      <c r="AG27" s="299">
        <v>3</v>
      </c>
      <c r="AH27" s="299">
        <v>4</v>
      </c>
      <c r="AI27" s="299">
        <v>4</v>
      </c>
      <c r="AJ27" s="299"/>
      <c r="AK27" s="299">
        <v>4</v>
      </c>
      <c r="AL27" s="299"/>
      <c r="AM27" s="304"/>
      <c r="AN27" s="299">
        <v>4</v>
      </c>
      <c r="AO27" s="299">
        <v>4</v>
      </c>
      <c r="AP27" s="299">
        <v>4</v>
      </c>
      <c r="AQ27" s="299"/>
      <c r="AR27" s="299">
        <v>1</v>
      </c>
      <c r="AS27" s="299"/>
      <c r="AT27" s="304"/>
      <c r="AU27" s="370">
        <v>4</v>
      </c>
      <c r="AV27" s="299">
        <v>4</v>
      </c>
      <c r="AW27" s="299">
        <v>4</v>
      </c>
      <c r="AX27" s="299"/>
      <c r="AY27" s="299">
        <v>3</v>
      </c>
      <c r="AZ27" s="299"/>
      <c r="BA27" s="304"/>
      <c r="BB27" s="304"/>
      <c r="BC27" s="299">
        <v>4</v>
      </c>
      <c r="BD27" s="299">
        <v>4</v>
      </c>
      <c r="BE27" s="299"/>
      <c r="BF27" s="299">
        <v>4</v>
      </c>
      <c r="BG27" s="299"/>
      <c r="BH27" s="304"/>
      <c r="BI27" s="370"/>
      <c r="BJ27" s="456"/>
      <c r="BK27" s="370"/>
      <c r="BL27" s="304"/>
      <c r="BM27" s="304"/>
      <c r="BN27" s="299"/>
      <c r="BO27" s="304"/>
      <c r="BP27" s="299">
        <v>2</v>
      </c>
      <c r="BQ27" s="299">
        <v>4</v>
      </c>
      <c r="BR27" s="299">
        <v>4</v>
      </c>
      <c r="BS27" s="299"/>
      <c r="BT27" s="299">
        <v>4</v>
      </c>
      <c r="BU27" s="299"/>
      <c r="BV27" s="304"/>
      <c r="BW27" s="370"/>
      <c r="BX27" s="456">
        <v>4</v>
      </c>
      <c r="BY27" s="419"/>
      <c r="CA27" s="306">
        <f t="shared" si="0"/>
        <v>29</v>
      </c>
      <c r="CB27" s="307">
        <f t="shared" si="1"/>
        <v>2</v>
      </c>
      <c r="CC27" s="308">
        <f t="shared" si="2"/>
        <v>1</v>
      </c>
      <c r="CD27" s="309">
        <f t="shared" si="3"/>
        <v>3</v>
      </c>
    </row>
    <row r="28" spans="1:82" ht="17.100000000000001" customHeight="1">
      <c r="A28" s="679"/>
      <c r="B28" s="696"/>
      <c r="C28" s="432" t="s">
        <v>560</v>
      </c>
      <c r="D28" s="452"/>
      <c r="E28" s="315"/>
      <c r="F28" s="315"/>
      <c r="G28" s="315">
        <v>4</v>
      </c>
      <c r="H28" s="315">
        <v>4</v>
      </c>
      <c r="I28" s="315">
        <v>4</v>
      </c>
      <c r="J28" s="315"/>
      <c r="K28" s="334"/>
      <c r="L28" s="359"/>
      <c r="M28" s="359">
        <v>4</v>
      </c>
      <c r="N28" s="359">
        <v>1</v>
      </c>
      <c r="O28" s="359">
        <v>4</v>
      </c>
      <c r="P28" s="359">
        <v>4</v>
      </c>
      <c r="Q28" s="362"/>
      <c r="R28" s="334"/>
      <c r="S28" s="312"/>
      <c r="T28" s="359">
        <v>4</v>
      </c>
      <c r="U28" s="359">
        <v>4</v>
      </c>
      <c r="V28" s="359"/>
      <c r="W28" s="299">
        <v>4</v>
      </c>
      <c r="X28" s="359"/>
      <c r="Y28" s="334"/>
      <c r="Z28" s="359"/>
      <c r="AA28" s="359">
        <v>4</v>
      </c>
      <c r="AB28" s="359">
        <v>4</v>
      </c>
      <c r="AC28" s="359">
        <v>4</v>
      </c>
      <c r="AD28" s="359">
        <v>4</v>
      </c>
      <c r="AE28" s="332"/>
      <c r="AF28" s="450"/>
      <c r="AG28" s="312"/>
      <c r="AH28" s="359">
        <v>4</v>
      </c>
      <c r="AI28" s="359">
        <v>4</v>
      </c>
      <c r="AJ28" s="359">
        <v>4</v>
      </c>
      <c r="AK28" s="359"/>
      <c r="AL28" s="359"/>
      <c r="AM28" s="334"/>
      <c r="AN28" s="359"/>
      <c r="AO28" s="359">
        <v>4</v>
      </c>
      <c r="AP28" s="359">
        <v>1</v>
      </c>
      <c r="AQ28" s="312">
        <v>4</v>
      </c>
      <c r="AR28" s="359">
        <v>4</v>
      </c>
      <c r="AS28" s="359"/>
      <c r="AT28" s="334"/>
      <c r="AU28" s="362"/>
      <c r="AV28" s="299">
        <v>4</v>
      </c>
      <c r="AW28" s="359"/>
      <c r="AX28" s="359">
        <v>4</v>
      </c>
      <c r="AY28" s="302">
        <v>4</v>
      </c>
      <c r="AZ28" s="359"/>
      <c r="BA28" s="334"/>
      <c r="BB28" s="364"/>
      <c r="BC28" s="359"/>
      <c r="BD28" s="359">
        <v>4</v>
      </c>
      <c r="BE28" s="359">
        <v>1</v>
      </c>
      <c r="BF28" s="359">
        <v>4</v>
      </c>
      <c r="BG28" s="359"/>
      <c r="BH28" s="334"/>
      <c r="BI28" s="362"/>
      <c r="BJ28" s="451"/>
      <c r="BK28" s="362"/>
      <c r="BL28" s="334"/>
      <c r="BM28" s="334"/>
      <c r="BN28" s="359"/>
      <c r="BO28" s="334"/>
      <c r="BP28" s="359"/>
      <c r="BQ28" s="313">
        <v>4</v>
      </c>
      <c r="BR28" s="359">
        <v>4</v>
      </c>
      <c r="BS28" s="359">
        <v>4</v>
      </c>
      <c r="BT28" s="359"/>
      <c r="BU28" s="359"/>
      <c r="BV28" s="334"/>
      <c r="BW28" s="362"/>
      <c r="BX28" s="451">
        <v>4</v>
      </c>
      <c r="BY28" s="420"/>
      <c r="CA28" s="319">
        <f t="shared" si="0"/>
        <v>28</v>
      </c>
      <c r="CB28" s="320">
        <f t="shared" si="1"/>
        <v>0</v>
      </c>
      <c r="CC28" s="321">
        <f t="shared" si="2"/>
        <v>0</v>
      </c>
      <c r="CD28" s="322">
        <f t="shared" si="3"/>
        <v>3</v>
      </c>
    </row>
    <row r="29" spans="1:82" ht="17.100000000000001" customHeight="1">
      <c r="A29" s="680"/>
      <c r="B29" s="697"/>
      <c r="C29" s="437" t="s">
        <v>561</v>
      </c>
      <c r="D29" s="447"/>
      <c r="E29" s="329"/>
      <c r="F29" s="329"/>
      <c r="G29" s="329"/>
      <c r="H29" s="329"/>
      <c r="I29" s="329"/>
      <c r="J29" s="329"/>
      <c r="K29" s="355"/>
      <c r="L29" s="326"/>
      <c r="M29" s="326"/>
      <c r="N29" s="326"/>
      <c r="O29" s="326"/>
      <c r="P29" s="326"/>
      <c r="Q29" s="358"/>
      <c r="R29" s="355"/>
      <c r="S29" s="326"/>
      <c r="T29" s="326"/>
      <c r="U29" s="326"/>
      <c r="V29" s="326"/>
      <c r="W29" s="326"/>
      <c r="X29" s="326"/>
      <c r="Y29" s="355"/>
      <c r="Z29" s="326"/>
      <c r="AA29" s="326"/>
      <c r="AB29" s="326"/>
      <c r="AC29" s="326"/>
      <c r="AD29" s="326"/>
      <c r="AE29" s="448"/>
      <c r="AF29" s="447"/>
      <c r="AG29" s="326"/>
      <c r="AH29" s="326"/>
      <c r="AI29" s="326"/>
      <c r="AJ29" s="326"/>
      <c r="AK29" s="326"/>
      <c r="AL29" s="326"/>
      <c r="AM29" s="355"/>
      <c r="AN29" s="326"/>
      <c r="AO29" s="326"/>
      <c r="AP29" s="326"/>
      <c r="AQ29" s="326"/>
      <c r="AR29" s="326"/>
      <c r="AS29" s="326"/>
      <c r="AT29" s="355"/>
      <c r="AU29" s="358"/>
      <c r="AV29" s="326"/>
      <c r="AW29" s="326"/>
      <c r="AX29" s="326"/>
      <c r="AY29" s="326"/>
      <c r="AZ29" s="326"/>
      <c r="BA29" s="355"/>
      <c r="BB29" s="355"/>
      <c r="BC29" s="326"/>
      <c r="BD29" s="326"/>
      <c r="BE29" s="326"/>
      <c r="BF29" s="326"/>
      <c r="BG29" s="326"/>
      <c r="BH29" s="355"/>
      <c r="BI29" s="358"/>
      <c r="BJ29" s="449"/>
      <c r="BK29" s="358"/>
      <c r="BL29" s="355"/>
      <c r="BM29" s="355"/>
      <c r="BN29" s="326"/>
      <c r="BO29" s="355"/>
      <c r="BP29" s="326"/>
      <c r="BQ29" s="326"/>
      <c r="BR29" s="326"/>
      <c r="BS29" s="326"/>
      <c r="BT29" s="326"/>
      <c r="BU29" s="326"/>
      <c r="BV29" s="355"/>
      <c r="BW29" s="358"/>
      <c r="BX29" s="449"/>
      <c r="BY29" s="421"/>
      <c r="CA29" s="337">
        <f t="shared" si="0"/>
        <v>0</v>
      </c>
      <c r="CB29" s="338">
        <f t="shared" si="1"/>
        <v>0</v>
      </c>
      <c r="CC29" s="339">
        <f t="shared" si="2"/>
        <v>0</v>
      </c>
      <c r="CD29" s="340">
        <f t="shared" si="3"/>
        <v>0</v>
      </c>
    </row>
    <row r="30" spans="1:82" ht="17.100000000000001" customHeight="1">
      <c r="A30" s="678">
        <v>9</v>
      </c>
      <c r="B30" s="715" t="s">
        <v>571</v>
      </c>
      <c r="C30" s="440" t="s">
        <v>558</v>
      </c>
      <c r="D30" s="450"/>
      <c r="E30" s="302">
        <v>2</v>
      </c>
      <c r="F30" s="302">
        <v>2</v>
      </c>
      <c r="G30" s="302">
        <v>2</v>
      </c>
      <c r="H30" s="302"/>
      <c r="I30" s="315">
        <v>2</v>
      </c>
      <c r="J30" s="302"/>
      <c r="K30" s="304"/>
      <c r="L30" s="299"/>
      <c r="M30" s="299"/>
      <c r="N30" s="299">
        <v>2</v>
      </c>
      <c r="O30" s="299"/>
      <c r="P30" s="312">
        <v>2</v>
      </c>
      <c r="Q30" s="370"/>
      <c r="R30" s="304"/>
      <c r="S30" s="299"/>
      <c r="T30" s="299">
        <v>2</v>
      </c>
      <c r="U30" s="299"/>
      <c r="V30" s="299"/>
      <c r="W30" s="299">
        <v>2</v>
      </c>
      <c r="X30" s="299"/>
      <c r="Y30" s="304"/>
      <c r="Z30" s="299">
        <v>2</v>
      </c>
      <c r="AA30" s="299">
        <v>2</v>
      </c>
      <c r="AB30" s="299"/>
      <c r="AC30" s="299"/>
      <c r="AD30" s="312">
        <v>2</v>
      </c>
      <c r="AE30" s="300"/>
      <c r="AF30" s="455"/>
      <c r="AG30" s="299">
        <v>2</v>
      </c>
      <c r="AH30" s="299">
        <v>2</v>
      </c>
      <c r="AI30" s="299">
        <v>2</v>
      </c>
      <c r="AJ30" s="299"/>
      <c r="AK30" s="299">
        <v>2</v>
      </c>
      <c r="AL30" s="299"/>
      <c r="AM30" s="304"/>
      <c r="AN30" s="299">
        <v>2</v>
      </c>
      <c r="AO30" s="299">
        <v>2</v>
      </c>
      <c r="AP30" s="299">
        <v>2</v>
      </c>
      <c r="AQ30" s="299"/>
      <c r="AR30" s="299">
        <v>2</v>
      </c>
      <c r="AS30" s="299"/>
      <c r="AT30" s="304"/>
      <c r="AU30" s="370">
        <v>2</v>
      </c>
      <c r="AV30" s="299">
        <v>2</v>
      </c>
      <c r="AW30" s="299">
        <v>2</v>
      </c>
      <c r="AX30" s="299"/>
      <c r="AY30" s="312">
        <v>2</v>
      </c>
      <c r="AZ30" s="299"/>
      <c r="BA30" s="304"/>
      <c r="BB30" s="304"/>
      <c r="BC30" s="299">
        <v>2</v>
      </c>
      <c r="BD30" s="299">
        <v>2</v>
      </c>
      <c r="BE30" s="299"/>
      <c r="BF30" s="299">
        <v>2</v>
      </c>
      <c r="BG30" s="299"/>
      <c r="BH30" s="304"/>
      <c r="BI30" s="370"/>
      <c r="BJ30" s="456"/>
      <c r="BK30" s="370"/>
      <c r="BL30" s="304"/>
      <c r="BM30" s="304"/>
      <c r="BN30" s="299"/>
      <c r="BO30" s="304"/>
      <c r="BP30" s="299">
        <v>2</v>
      </c>
      <c r="BQ30" s="299">
        <v>2</v>
      </c>
      <c r="BR30" s="299">
        <v>2</v>
      </c>
      <c r="BS30" s="299"/>
      <c r="BT30" s="299">
        <v>2</v>
      </c>
      <c r="BU30" s="299"/>
      <c r="BV30" s="304"/>
      <c r="BW30" s="370"/>
      <c r="BX30" s="456">
        <v>2</v>
      </c>
      <c r="BY30" s="419" t="s">
        <v>622</v>
      </c>
      <c r="CA30" s="306">
        <f t="shared" si="0"/>
        <v>0</v>
      </c>
      <c r="CB30" s="307">
        <f t="shared" si="1"/>
        <v>0</v>
      </c>
      <c r="CC30" s="308">
        <f t="shared" si="2"/>
        <v>31</v>
      </c>
      <c r="CD30" s="309">
        <f t="shared" si="3"/>
        <v>0</v>
      </c>
    </row>
    <row r="31" spans="1:82" ht="17.100000000000001" customHeight="1">
      <c r="A31" s="679"/>
      <c r="B31" s="682"/>
      <c r="C31" s="432" t="s">
        <v>560</v>
      </c>
      <c r="D31" s="452"/>
      <c r="E31" s="315"/>
      <c r="F31" s="315"/>
      <c r="G31" s="315">
        <v>2</v>
      </c>
      <c r="H31" s="315">
        <v>2</v>
      </c>
      <c r="I31" s="315">
        <v>2</v>
      </c>
      <c r="J31" s="315"/>
      <c r="K31" s="364"/>
      <c r="L31" s="312"/>
      <c r="M31" s="312">
        <v>2</v>
      </c>
      <c r="N31" s="312">
        <v>2</v>
      </c>
      <c r="O31" s="312">
        <v>2</v>
      </c>
      <c r="P31" s="312">
        <v>2</v>
      </c>
      <c r="Q31" s="367"/>
      <c r="R31" s="364"/>
      <c r="S31" s="312"/>
      <c r="T31" s="312">
        <v>2</v>
      </c>
      <c r="U31" s="312"/>
      <c r="V31" s="312"/>
      <c r="W31" s="312">
        <v>2</v>
      </c>
      <c r="X31" s="312"/>
      <c r="Y31" s="364"/>
      <c r="Z31" s="312"/>
      <c r="AA31" s="312">
        <v>2</v>
      </c>
      <c r="AB31" s="312">
        <v>2</v>
      </c>
      <c r="AC31" s="312">
        <v>2</v>
      </c>
      <c r="AD31" s="312"/>
      <c r="AE31" s="453"/>
      <c r="AF31" s="452"/>
      <c r="AG31" s="312"/>
      <c r="AH31" s="312">
        <v>2</v>
      </c>
      <c r="AI31" s="312">
        <v>2</v>
      </c>
      <c r="AJ31" s="312">
        <v>2</v>
      </c>
      <c r="AK31" s="312">
        <v>2</v>
      </c>
      <c r="AL31" s="312"/>
      <c r="AM31" s="364"/>
      <c r="AN31" s="312"/>
      <c r="AO31" s="312">
        <v>4</v>
      </c>
      <c r="AP31" s="312">
        <v>2</v>
      </c>
      <c r="AQ31" s="312">
        <v>2</v>
      </c>
      <c r="AR31" s="312">
        <v>2</v>
      </c>
      <c r="AS31" s="312"/>
      <c r="AT31" s="364"/>
      <c r="AU31" s="367"/>
      <c r="AV31" s="312"/>
      <c r="AW31" s="312"/>
      <c r="AX31" s="312">
        <v>2</v>
      </c>
      <c r="AY31" s="312">
        <v>2</v>
      </c>
      <c r="AZ31" s="312"/>
      <c r="BA31" s="364"/>
      <c r="BB31" s="364"/>
      <c r="BC31" s="312"/>
      <c r="BD31" s="312">
        <v>2</v>
      </c>
      <c r="BE31" s="312">
        <v>2</v>
      </c>
      <c r="BF31" s="312">
        <v>2</v>
      </c>
      <c r="BG31" s="312"/>
      <c r="BH31" s="364"/>
      <c r="BI31" s="367"/>
      <c r="BJ31" s="454"/>
      <c r="BK31" s="367"/>
      <c r="BL31" s="364"/>
      <c r="BM31" s="364"/>
      <c r="BN31" s="312"/>
      <c r="BO31" s="364"/>
      <c r="BP31" s="312"/>
      <c r="BQ31" s="312"/>
      <c r="BR31" s="312">
        <v>2</v>
      </c>
      <c r="BS31" s="312">
        <v>2</v>
      </c>
      <c r="BT31" s="312"/>
      <c r="BU31" s="312"/>
      <c r="BV31" s="364"/>
      <c r="BW31" s="367"/>
      <c r="BX31" s="454">
        <v>2</v>
      </c>
      <c r="BY31" s="420"/>
      <c r="CA31" s="319">
        <f t="shared" si="0"/>
        <v>1</v>
      </c>
      <c r="CB31" s="320">
        <f t="shared" si="1"/>
        <v>0</v>
      </c>
      <c r="CC31" s="321">
        <f t="shared" si="2"/>
        <v>27</v>
      </c>
      <c r="CD31" s="322">
        <f t="shared" si="3"/>
        <v>0</v>
      </c>
    </row>
    <row r="32" spans="1:82" ht="17.100000000000001" customHeight="1">
      <c r="A32" s="680"/>
      <c r="B32" s="683"/>
      <c r="C32" s="437" t="s">
        <v>561</v>
      </c>
      <c r="D32" s="447"/>
      <c r="E32" s="329"/>
      <c r="F32" s="329"/>
      <c r="G32" s="329"/>
      <c r="H32" s="329"/>
      <c r="I32" s="329"/>
      <c r="J32" s="329"/>
      <c r="K32" s="355"/>
      <c r="L32" s="326"/>
      <c r="M32" s="326"/>
      <c r="N32" s="326"/>
      <c r="O32" s="326"/>
      <c r="P32" s="326"/>
      <c r="Q32" s="358"/>
      <c r="R32" s="355"/>
      <c r="S32" s="326"/>
      <c r="T32" s="326"/>
      <c r="U32" s="326"/>
      <c r="V32" s="326"/>
      <c r="W32" s="326"/>
      <c r="X32" s="326"/>
      <c r="Y32" s="355"/>
      <c r="Z32" s="326"/>
      <c r="AA32" s="326"/>
      <c r="AB32" s="326"/>
      <c r="AC32" s="326"/>
      <c r="AD32" s="326"/>
      <c r="AE32" s="448"/>
      <c r="AF32" s="447"/>
      <c r="AG32" s="326"/>
      <c r="AH32" s="326"/>
      <c r="AI32" s="326"/>
      <c r="AJ32" s="326"/>
      <c r="AK32" s="326"/>
      <c r="AL32" s="326"/>
      <c r="AM32" s="355"/>
      <c r="AN32" s="326"/>
      <c r="AO32" s="326"/>
      <c r="AP32" s="326"/>
      <c r="AQ32" s="326"/>
      <c r="AR32" s="326"/>
      <c r="AS32" s="326"/>
      <c r="AT32" s="355"/>
      <c r="AU32" s="358"/>
      <c r="AV32" s="326"/>
      <c r="AW32" s="326"/>
      <c r="AX32" s="326"/>
      <c r="AY32" s="326"/>
      <c r="AZ32" s="326"/>
      <c r="BA32" s="355"/>
      <c r="BB32" s="355"/>
      <c r="BC32" s="326"/>
      <c r="BD32" s="326"/>
      <c r="BE32" s="326"/>
      <c r="BF32" s="326"/>
      <c r="BG32" s="326"/>
      <c r="BH32" s="355"/>
      <c r="BI32" s="358"/>
      <c r="BJ32" s="449"/>
      <c r="BK32" s="358"/>
      <c r="BL32" s="355"/>
      <c r="BM32" s="355"/>
      <c r="BN32" s="326"/>
      <c r="BO32" s="355"/>
      <c r="BP32" s="326"/>
      <c r="BQ32" s="326"/>
      <c r="BR32" s="326"/>
      <c r="BS32" s="326"/>
      <c r="BT32" s="326"/>
      <c r="BU32" s="326"/>
      <c r="BV32" s="355"/>
      <c r="BW32" s="358"/>
      <c r="BX32" s="449"/>
      <c r="BY32" s="421"/>
      <c r="CA32" s="337">
        <f t="shared" si="0"/>
        <v>0</v>
      </c>
      <c r="CB32" s="338">
        <f t="shared" si="1"/>
        <v>0</v>
      </c>
      <c r="CC32" s="339">
        <f t="shared" si="2"/>
        <v>0</v>
      </c>
      <c r="CD32" s="340">
        <f t="shared" si="3"/>
        <v>0</v>
      </c>
    </row>
    <row r="33" spans="1:82" ht="17.100000000000001" customHeight="1">
      <c r="A33" s="678">
        <v>10</v>
      </c>
      <c r="B33" s="714" t="s">
        <v>572</v>
      </c>
      <c r="C33" s="440" t="s">
        <v>558</v>
      </c>
      <c r="D33" s="455"/>
      <c r="E33" s="302">
        <v>2</v>
      </c>
      <c r="F33" s="302">
        <v>4</v>
      </c>
      <c r="G33" s="302">
        <v>4</v>
      </c>
      <c r="H33" s="302"/>
      <c r="I33" s="302">
        <v>4</v>
      </c>
      <c r="J33" s="302"/>
      <c r="K33" s="304"/>
      <c r="L33" s="299">
        <v>4</v>
      </c>
      <c r="M33" s="299">
        <v>4</v>
      </c>
      <c r="N33" s="299">
        <v>4</v>
      </c>
      <c r="O33" s="299"/>
      <c r="P33" s="299">
        <v>3</v>
      </c>
      <c r="Q33" s="370"/>
      <c r="R33" s="304"/>
      <c r="S33" s="299"/>
      <c r="T33" s="299">
        <v>4</v>
      </c>
      <c r="U33" s="299">
        <v>4</v>
      </c>
      <c r="V33" s="299"/>
      <c r="W33" s="299">
        <v>3</v>
      </c>
      <c r="X33" s="299"/>
      <c r="Y33" s="304"/>
      <c r="Z33" s="299">
        <v>3</v>
      </c>
      <c r="AA33" s="299">
        <v>4</v>
      </c>
      <c r="AB33" s="299"/>
      <c r="AC33" s="299"/>
      <c r="AD33" s="299">
        <v>4</v>
      </c>
      <c r="AE33" s="300"/>
      <c r="AF33" s="455"/>
      <c r="AG33" s="299">
        <v>3</v>
      </c>
      <c r="AH33" s="299">
        <v>4</v>
      </c>
      <c r="AI33" s="299">
        <v>4</v>
      </c>
      <c r="AJ33" s="299"/>
      <c r="AK33" s="299">
        <v>4</v>
      </c>
      <c r="AL33" s="299"/>
      <c r="AM33" s="304"/>
      <c r="AN33" s="299">
        <v>4</v>
      </c>
      <c r="AO33" s="299">
        <v>4</v>
      </c>
      <c r="AP33" s="299">
        <v>4</v>
      </c>
      <c r="AQ33" s="299"/>
      <c r="AR33" s="299">
        <v>4</v>
      </c>
      <c r="AS33" s="299"/>
      <c r="AT33" s="304"/>
      <c r="AU33" s="370">
        <v>4</v>
      </c>
      <c r="AV33" s="299">
        <v>4</v>
      </c>
      <c r="AW33" s="299">
        <v>4</v>
      </c>
      <c r="AX33" s="299"/>
      <c r="AY33" s="299">
        <v>4</v>
      </c>
      <c r="AZ33" s="299"/>
      <c r="BA33" s="304"/>
      <c r="BB33" s="304"/>
      <c r="BC33" s="299">
        <v>4</v>
      </c>
      <c r="BD33" s="299">
        <v>4</v>
      </c>
      <c r="BE33" s="299"/>
      <c r="BF33" s="299">
        <v>4</v>
      </c>
      <c r="BG33" s="299"/>
      <c r="BH33" s="304"/>
      <c r="BI33" s="370"/>
      <c r="BJ33" s="456"/>
      <c r="BK33" s="370"/>
      <c r="BL33" s="304"/>
      <c r="BM33" s="304"/>
      <c r="BN33" s="299"/>
      <c r="BO33" s="304"/>
      <c r="BP33" s="299">
        <v>4</v>
      </c>
      <c r="BQ33" s="299">
        <v>3</v>
      </c>
      <c r="BR33" s="299">
        <v>4</v>
      </c>
      <c r="BS33" s="299"/>
      <c r="BT33" s="299">
        <v>3</v>
      </c>
      <c r="BU33" s="299"/>
      <c r="BV33" s="304"/>
      <c r="BW33" s="370"/>
      <c r="BX33" s="456"/>
      <c r="BY33" s="419"/>
      <c r="CA33" s="306">
        <f t="shared" si="0"/>
        <v>26</v>
      </c>
      <c r="CB33" s="307">
        <f t="shared" si="1"/>
        <v>6</v>
      </c>
      <c r="CC33" s="308">
        <f t="shared" si="2"/>
        <v>1</v>
      </c>
      <c r="CD33" s="309">
        <f t="shared" si="3"/>
        <v>0</v>
      </c>
    </row>
    <row r="34" spans="1:82" ht="17.100000000000001" customHeight="1">
      <c r="A34" s="679"/>
      <c r="B34" s="696"/>
      <c r="C34" s="432" t="s">
        <v>560</v>
      </c>
      <c r="D34" s="452"/>
      <c r="E34" s="315"/>
      <c r="F34" s="315"/>
      <c r="G34" s="315">
        <v>4</v>
      </c>
      <c r="H34" s="315">
        <v>3</v>
      </c>
      <c r="I34" s="315">
        <v>4</v>
      </c>
      <c r="J34" s="315"/>
      <c r="K34" s="334"/>
      <c r="L34" s="359"/>
      <c r="M34" s="359">
        <v>4</v>
      </c>
      <c r="N34" s="359">
        <v>4</v>
      </c>
      <c r="O34" s="359">
        <v>3</v>
      </c>
      <c r="P34" s="359">
        <v>4</v>
      </c>
      <c r="Q34" s="362"/>
      <c r="R34" s="334"/>
      <c r="S34" s="312"/>
      <c r="T34" s="359">
        <v>4</v>
      </c>
      <c r="U34" s="359">
        <v>4</v>
      </c>
      <c r="V34" s="359"/>
      <c r="W34" s="299">
        <v>4</v>
      </c>
      <c r="X34" s="359"/>
      <c r="Y34" s="334"/>
      <c r="Z34" s="359"/>
      <c r="AA34" s="359">
        <v>4</v>
      </c>
      <c r="AB34" s="359">
        <v>4</v>
      </c>
      <c r="AC34" s="359">
        <v>2</v>
      </c>
      <c r="AD34" s="359">
        <v>4</v>
      </c>
      <c r="AE34" s="332"/>
      <c r="AF34" s="450"/>
      <c r="AG34" s="312"/>
      <c r="AH34" s="359">
        <v>2</v>
      </c>
      <c r="AI34" s="359">
        <v>4</v>
      </c>
      <c r="AJ34" s="359">
        <v>4</v>
      </c>
      <c r="AK34" s="359">
        <v>4</v>
      </c>
      <c r="AL34" s="359"/>
      <c r="AM34" s="334"/>
      <c r="AN34" s="359"/>
      <c r="AO34" s="359">
        <v>4</v>
      </c>
      <c r="AP34" s="359">
        <v>4</v>
      </c>
      <c r="AQ34" s="312">
        <v>4</v>
      </c>
      <c r="AR34" s="359">
        <v>4</v>
      </c>
      <c r="AS34" s="359"/>
      <c r="AT34" s="334"/>
      <c r="AU34" s="362"/>
      <c r="AV34" s="299">
        <v>4</v>
      </c>
      <c r="AW34" s="359"/>
      <c r="AX34" s="359">
        <v>4</v>
      </c>
      <c r="AY34" s="302">
        <v>4</v>
      </c>
      <c r="AZ34" s="359"/>
      <c r="BA34" s="334"/>
      <c r="BB34" s="364"/>
      <c r="BC34" s="359"/>
      <c r="BD34" s="359">
        <v>4</v>
      </c>
      <c r="BE34" s="359">
        <v>4</v>
      </c>
      <c r="BF34" s="359">
        <v>4</v>
      </c>
      <c r="BG34" s="359"/>
      <c r="BH34" s="334"/>
      <c r="BI34" s="362"/>
      <c r="BJ34" s="451"/>
      <c r="BK34" s="362"/>
      <c r="BL34" s="334"/>
      <c r="BM34" s="334"/>
      <c r="BN34" s="359"/>
      <c r="BO34" s="334"/>
      <c r="BP34" s="359"/>
      <c r="BQ34" s="313">
        <v>4</v>
      </c>
      <c r="BR34" s="359">
        <v>4</v>
      </c>
      <c r="BS34" s="359">
        <v>4</v>
      </c>
      <c r="BT34" s="359"/>
      <c r="BU34" s="359"/>
      <c r="BV34" s="334"/>
      <c r="BW34" s="362"/>
      <c r="BX34" s="451">
        <v>4</v>
      </c>
      <c r="BY34" s="420"/>
      <c r="CA34" s="319">
        <f t="shared" si="0"/>
        <v>28</v>
      </c>
      <c r="CB34" s="320">
        <f t="shared" si="1"/>
        <v>2</v>
      </c>
      <c r="CC34" s="321">
        <f t="shared" si="2"/>
        <v>2</v>
      </c>
      <c r="CD34" s="322">
        <f t="shared" si="3"/>
        <v>0</v>
      </c>
    </row>
    <row r="35" spans="1:82" ht="17.100000000000001" customHeight="1">
      <c r="A35" s="680"/>
      <c r="B35" s="697"/>
      <c r="C35" s="437" t="s">
        <v>561</v>
      </c>
      <c r="D35" s="447"/>
      <c r="E35" s="329"/>
      <c r="F35" s="329"/>
      <c r="G35" s="329"/>
      <c r="H35" s="329"/>
      <c r="I35" s="329"/>
      <c r="J35" s="329"/>
      <c r="K35" s="355"/>
      <c r="L35" s="326"/>
      <c r="M35" s="326"/>
      <c r="N35" s="326"/>
      <c r="O35" s="326"/>
      <c r="P35" s="326"/>
      <c r="Q35" s="358"/>
      <c r="R35" s="355"/>
      <c r="S35" s="326"/>
      <c r="T35" s="326"/>
      <c r="U35" s="326"/>
      <c r="V35" s="326"/>
      <c r="W35" s="326"/>
      <c r="X35" s="326"/>
      <c r="Y35" s="355"/>
      <c r="Z35" s="326"/>
      <c r="AA35" s="326"/>
      <c r="AB35" s="326"/>
      <c r="AC35" s="326"/>
      <c r="AD35" s="326"/>
      <c r="AE35" s="448"/>
      <c r="AF35" s="447"/>
      <c r="AG35" s="326"/>
      <c r="AH35" s="326"/>
      <c r="AI35" s="326"/>
      <c r="AJ35" s="326"/>
      <c r="AK35" s="326"/>
      <c r="AL35" s="326"/>
      <c r="AM35" s="355"/>
      <c r="AN35" s="326"/>
      <c r="AO35" s="326"/>
      <c r="AP35" s="326"/>
      <c r="AQ35" s="326"/>
      <c r="AR35" s="326"/>
      <c r="AS35" s="326"/>
      <c r="AT35" s="355"/>
      <c r="AU35" s="358"/>
      <c r="AV35" s="326"/>
      <c r="AW35" s="326"/>
      <c r="AX35" s="326"/>
      <c r="AY35" s="326"/>
      <c r="AZ35" s="326"/>
      <c r="BA35" s="355"/>
      <c r="BB35" s="355"/>
      <c r="BC35" s="326"/>
      <c r="BD35" s="326"/>
      <c r="BE35" s="326"/>
      <c r="BF35" s="326"/>
      <c r="BG35" s="326"/>
      <c r="BH35" s="355"/>
      <c r="BI35" s="358"/>
      <c r="BJ35" s="449"/>
      <c r="BK35" s="358"/>
      <c r="BL35" s="355"/>
      <c r="BM35" s="355"/>
      <c r="BN35" s="326"/>
      <c r="BO35" s="355"/>
      <c r="BP35" s="326"/>
      <c r="BQ35" s="326"/>
      <c r="BR35" s="326"/>
      <c r="BS35" s="326"/>
      <c r="BT35" s="326"/>
      <c r="BU35" s="326"/>
      <c r="BV35" s="355"/>
      <c r="BW35" s="358"/>
      <c r="BX35" s="449"/>
      <c r="BY35" s="421"/>
      <c r="CA35" s="337">
        <f t="shared" si="0"/>
        <v>0</v>
      </c>
      <c r="CB35" s="338">
        <f t="shared" si="1"/>
        <v>0</v>
      </c>
      <c r="CC35" s="339">
        <f t="shared" si="2"/>
        <v>0</v>
      </c>
      <c r="CD35" s="340">
        <f t="shared" si="3"/>
        <v>0</v>
      </c>
    </row>
    <row r="36" spans="1:82" ht="17.100000000000001" customHeight="1">
      <c r="A36" s="678">
        <v>11</v>
      </c>
      <c r="B36" s="714" t="s">
        <v>573</v>
      </c>
      <c r="C36" s="440" t="s">
        <v>558</v>
      </c>
      <c r="D36" s="455"/>
      <c r="E36" s="302">
        <v>2</v>
      </c>
      <c r="F36" s="302">
        <v>4</v>
      </c>
      <c r="G36" s="302">
        <v>4</v>
      </c>
      <c r="H36" s="302"/>
      <c r="I36" s="302">
        <v>2</v>
      </c>
      <c r="J36" s="302"/>
      <c r="K36" s="304"/>
      <c r="L36" s="299">
        <v>4</v>
      </c>
      <c r="M36" s="299">
        <v>4</v>
      </c>
      <c r="N36" s="299">
        <v>2</v>
      </c>
      <c r="O36" s="299"/>
      <c r="P36" s="299">
        <v>4</v>
      </c>
      <c r="Q36" s="370"/>
      <c r="R36" s="304"/>
      <c r="S36" s="299">
        <v>4</v>
      </c>
      <c r="T36" s="299">
        <v>2</v>
      </c>
      <c r="U36" s="299">
        <v>3</v>
      </c>
      <c r="V36" s="299"/>
      <c r="W36" s="299">
        <v>4</v>
      </c>
      <c r="X36" s="299"/>
      <c r="Y36" s="304"/>
      <c r="Z36" s="299">
        <v>4</v>
      </c>
      <c r="AA36" s="299">
        <v>4</v>
      </c>
      <c r="AB36" s="299"/>
      <c r="AC36" s="299"/>
      <c r="AD36" s="299">
        <v>4</v>
      </c>
      <c r="AE36" s="300"/>
      <c r="AF36" s="455"/>
      <c r="AG36" s="299">
        <v>2</v>
      </c>
      <c r="AH36" s="299">
        <v>4</v>
      </c>
      <c r="AI36" s="299">
        <v>4</v>
      </c>
      <c r="AJ36" s="299"/>
      <c r="AK36" s="299">
        <v>4</v>
      </c>
      <c r="AL36" s="299"/>
      <c r="AM36" s="304"/>
      <c r="AN36" s="299">
        <v>3</v>
      </c>
      <c r="AO36" s="299">
        <v>4</v>
      </c>
      <c r="AP36" s="299">
        <v>4</v>
      </c>
      <c r="AQ36" s="299"/>
      <c r="AR36" s="299">
        <v>4</v>
      </c>
      <c r="AS36" s="299"/>
      <c r="AT36" s="304"/>
      <c r="AU36" s="370">
        <v>1</v>
      </c>
      <c r="AV36" s="299">
        <v>4</v>
      </c>
      <c r="AW36" s="299">
        <v>4</v>
      </c>
      <c r="AX36" s="299"/>
      <c r="AY36" s="299">
        <v>4</v>
      </c>
      <c r="AZ36" s="299"/>
      <c r="BA36" s="304"/>
      <c r="BB36" s="304"/>
      <c r="BC36" s="299">
        <v>4</v>
      </c>
      <c r="BD36" s="299">
        <v>4</v>
      </c>
      <c r="BE36" s="299"/>
      <c r="BF36" s="299">
        <v>4</v>
      </c>
      <c r="BG36" s="299"/>
      <c r="BH36" s="304"/>
      <c r="BI36" s="370"/>
      <c r="BJ36" s="456"/>
      <c r="BK36" s="370"/>
      <c r="BL36" s="304"/>
      <c r="BM36" s="304"/>
      <c r="BN36" s="299"/>
      <c r="BO36" s="304"/>
      <c r="BP36" s="299">
        <v>3</v>
      </c>
      <c r="BQ36" s="299">
        <v>4</v>
      </c>
      <c r="BR36" s="299">
        <v>1</v>
      </c>
      <c r="BS36" s="299"/>
      <c r="BT36" s="299">
        <v>4</v>
      </c>
      <c r="BU36" s="299"/>
      <c r="BV36" s="304"/>
      <c r="BW36" s="370"/>
      <c r="BX36" s="456"/>
      <c r="BY36" s="419"/>
      <c r="CA36" s="306">
        <f t="shared" si="0"/>
        <v>24</v>
      </c>
      <c r="CB36" s="307">
        <f t="shared" si="1"/>
        <v>3</v>
      </c>
      <c r="CC36" s="308">
        <f t="shared" si="2"/>
        <v>5</v>
      </c>
      <c r="CD36" s="309">
        <f t="shared" si="3"/>
        <v>2</v>
      </c>
    </row>
    <row r="37" spans="1:82" ht="17.100000000000001" customHeight="1">
      <c r="A37" s="679"/>
      <c r="B37" s="696"/>
      <c r="C37" s="432" t="s">
        <v>560</v>
      </c>
      <c r="D37" s="452"/>
      <c r="E37" s="315"/>
      <c r="F37" s="315"/>
      <c r="G37" s="315">
        <v>4</v>
      </c>
      <c r="H37" s="315">
        <v>4</v>
      </c>
      <c r="I37" s="315">
        <v>2</v>
      </c>
      <c r="J37" s="315"/>
      <c r="K37" s="364"/>
      <c r="L37" s="312"/>
      <c r="M37" s="312">
        <v>4</v>
      </c>
      <c r="N37" s="312">
        <v>2</v>
      </c>
      <c r="O37" s="312">
        <v>4</v>
      </c>
      <c r="P37" s="312">
        <v>4</v>
      </c>
      <c r="Q37" s="367"/>
      <c r="R37" s="364"/>
      <c r="S37" s="312"/>
      <c r="T37" s="312">
        <v>4</v>
      </c>
      <c r="U37" s="312">
        <v>4</v>
      </c>
      <c r="V37" s="312"/>
      <c r="W37" s="299">
        <v>4</v>
      </c>
      <c r="X37" s="312"/>
      <c r="Y37" s="364"/>
      <c r="Z37" s="312"/>
      <c r="AA37" s="312">
        <v>4</v>
      </c>
      <c r="AB37" s="312">
        <v>4</v>
      </c>
      <c r="AC37" s="312">
        <v>4</v>
      </c>
      <c r="AD37" s="312">
        <v>4</v>
      </c>
      <c r="AE37" s="453"/>
      <c r="AF37" s="452"/>
      <c r="AG37" s="312"/>
      <c r="AH37" s="312">
        <v>4</v>
      </c>
      <c r="AI37" s="312">
        <v>4</v>
      </c>
      <c r="AJ37" s="312">
        <v>4</v>
      </c>
      <c r="AK37" s="312">
        <v>4</v>
      </c>
      <c r="AL37" s="312"/>
      <c r="AM37" s="364"/>
      <c r="AN37" s="312"/>
      <c r="AO37" s="312"/>
      <c r="AP37" s="312">
        <v>4</v>
      </c>
      <c r="AQ37" s="312">
        <v>4</v>
      </c>
      <c r="AR37" s="312">
        <v>4</v>
      </c>
      <c r="AS37" s="312"/>
      <c r="AT37" s="364"/>
      <c r="AU37" s="367"/>
      <c r="AV37" s="299">
        <v>4</v>
      </c>
      <c r="AW37" s="312"/>
      <c r="AX37" s="312">
        <v>4</v>
      </c>
      <c r="AY37" s="302">
        <v>4</v>
      </c>
      <c r="AZ37" s="312"/>
      <c r="BA37" s="364"/>
      <c r="BB37" s="364"/>
      <c r="BC37" s="312"/>
      <c r="BD37" s="312">
        <v>4</v>
      </c>
      <c r="BE37" s="312">
        <v>4</v>
      </c>
      <c r="BF37" s="312">
        <v>4</v>
      </c>
      <c r="BG37" s="312"/>
      <c r="BH37" s="364"/>
      <c r="BI37" s="367"/>
      <c r="BJ37" s="454"/>
      <c r="BK37" s="367"/>
      <c r="BL37" s="364"/>
      <c r="BM37" s="364"/>
      <c r="BN37" s="312"/>
      <c r="BO37" s="364"/>
      <c r="BP37" s="312"/>
      <c r="BQ37" s="313">
        <v>4</v>
      </c>
      <c r="BR37" s="312">
        <v>1</v>
      </c>
      <c r="BS37" s="312">
        <v>4</v>
      </c>
      <c r="BT37" s="312"/>
      <c r="BU37" s="312"/>
      <c r="BV37" s="364"/>
      <c r="BW37" s="367"/>
      <c r="BX37" s="454">
        <v>4</v>
      </c>
      <c r="BY37" s="420"/>
      <c r="CA37" s="319">
        <f t="shared" si="0"/>
        <v>28</v>
      </c>
      <c r="CB37" s="320">
        <f t="shared" si="1"/>
        <v>0</v>
      </c>
      <c r="CC37" s="321">
        <f t="shared" si="2"/>
        <v>2</v>
      </c>
      <c r="CD37" s="322">
        <f t="shared" si="3"/>
        <v>1</v>
      </c>
    </row>
    <row r="38" spans="1:82" ht="17.100000000000001" customHeight="1">
      <c r="A38" s="680"/>
      <c r="B38" s="697"/>
      <c r="C38" s="437" t="s">
        <v>561</v>
      </c>
      <c r="D38" s="447"/>
      <c r="E38" s="329"/>
      <c r="F38" s="329"/>
      <c r="G38" s="329"/>
      <c r="H38" s="329"/>
      <c r="I38" s="329"/>
      <c r="J38" s="329"/>
      <c r="K38" s="355"/>
      <c r="L38" s="326"/>
      <c r="M38" s="326"/>
      <c r="N38" s="326"/>
      <c r="O38" s="326"/>
      <c r="P38" s="326"/>
      <c r="Q38" s="358"/>
      <c r="R38" s="355"/>
      <c r="S38" s="326"/>
      <c r="T38" s="326"/>
      <c r="U38" s="326"/>
      <c r="V38" s="326"/>
      <c r="W38" s="326"/>
      <c r="X38" s="326"/>
      <c r="Y38" s="355"/>
      <c r="Z38" s="326"/>
      <c r="AA38" s="326"/>
      <c r="AB38" s="326"/>
      <c r="AC38" s="326"/>
      <c r="AD38" s="326"/>
      <c r="AE38" s="448"/>
      <c r="AF38" s="447"/>
      <c r="AG38" s="326"/>
      <c r="AH38" s="326"/>
      <c r="AI38" s="326"/>
      <c r="AJ38" s="326"/>
      <c r="AK38" s="326"/>
      <c r="AL38" s="326"/>
      <c r="AM38" s="355"/>
      <c r="AN38" s="326"/>
      <c r="AO38" s="326"/>
      <c r="AP38" s="326"/>
      <c r="AQ38" s="326"/>
      <c r="AR38" s="326"/>
      <c r="AS38" s="326"/>
      <c r="AT38" s="355"/>
      <c r="AU38" s="358"/>
      <c r="AV38" s="326"/>
      <c r="AW38" s="326"/>
      <c r="AX38" s="326"/>
      <c r="AY38" s="326"/>
      <c r="AZ38" s="326"/>
      <c r="BA38" s="355"/>
      <c r="BB38" s="355"/>
      <c r="BC38" s="326"/>
      <c r="BD38" s="326"/>
      <c r="BE38" s="326"/>
      <c r="BF38" s="326"/>
      <c r="BG38" s="326"/>
      <c r="BH38" s="355"/>
      <c r="BI38" s="358"/>
      <c r="BJ38" s="449"/>
      <c r="BK38" s="358"/>
      <c r="BL38" s="355"/>
      <c r="BM38" s="355"/>
      <c r="BN38" s="326"/>
      <c r="BO38" s="355"/>
      <c r="BP38" s="326"/>
      <c r="BQ38" s="326"/>
      <c r="BR38" s="326"/>
      <c r="BS38" s="326"/>
      <c r="BT38" s="326"/>
      <c r="BU38" s="326"/>
      <c r="BV38" s="355"/>
      <c r="BW38" s="358"/>
      <c r="BX38" s="449"/>
      <c r="BY38" s="421"/>
      <c r="CA38" s="337">
        <f t="shared" si="0"/>
        <v>0</v>
      </c>
      <c r="CB38" s="338">
        <f t="shared" si="1"/>
        <v>0</v>
      </c>
      <c r="CC38" s="339">
        <f t="shared" si="2"/>
        <v>0</v>
      </c>
      <c r="CD38" s="340">
        <f t="shared" si="3"/>
        <v>0</v>
      </c>
    </row>
    <row r="39" spans="1:82" ht="17.100000000000001" customHeight="1">
      <c r="A39" s="678">
        <v>12</v>
      </c>
      <c r="B39" s="714" t="s">
        <v>574</v>
      </c>
      <c r="C39" s="440" t="s">
        <v>558</v>
      </c>
      <c r="D39" s="455"/>
      <c r="E39" s="302">
        <v>2</v>
      </c>
      <c r="F39" s="302">
        <v>4</v>
      </c>
      <c r="G39" s="302">
        <v>4</v>
      </c>
      <c r="H39" s="302"/>
      <c r="I39" s="302">
        <v>4</v>
      </c>
      <c r="J39" s="302"/>
      <c r="K39" s="304"/>
      <c r="L39" s="299">
        <v>4</v>
      </c>
      <c r="M39" s="299">
        <v>4</v>
      </c>
      <c r="N39" s="299">
        <v>4</v>
      </c>
      <c r="O39" s="299"/>
      <c r="P39" s="299">
        <v>2</v>
      </c>
      <c r="Q39" s="370"/>
      <c r="R39" s="304"/>
      <c r="S39" s="299">
        <v>4</v>
      </c>
      <c r="T39" s="299">
        <v>4</v>
      </c>
      <c r="U39" s="299">
        <v>4</v>
      </c>
      <c r="V39" s="299"/>
      <c r="W39" s="299">
        <v>3</v>
      </c>
      <c r="X39" s="299"/>
      <c r="Y39" s="304"/>
      <c r="Z39" s="299">
        <v>4</v>
      </c>
      <c r="AA39" s="299">
        <v>4</v>
      </c>
      <c r="AB39" s="299"/>
      <c r="AC39" s="299"/>
      <c r="AD39" s="299">
        <v>2</v>
      </c>
      <c r="AE39" s="300"/>
      <c r="AF39" s="455"/>
      <c r="AG39" s="299">
        <v>3</v>
      </c>
      <c r="AH39" s="299">
        <v>4</v>
      </c>
      <c r="AI39" s="299">
        <v>4</v>
      </c>
      <c r="AJ39" s="299"/>
      <c r="AK39" s="299">
        <v>4</v>
      </c>
      <c r="AL39" s="299"/>
      <c r="AM39" s="304"/>
      <c r="AN39" s="299">
        <v>4</v>
      </c>
      <c r="AO39" s="299">
        <v>4</v>
      </c>
      <c r="AP39" s="299">
        <v>3</v>
      </c>
      <c r="AQ39" s="299"/>
      <c r="AR39" s="299">
        <v>3</v>
      </c>
      <c r="AS39" s="299"/>
      <c r="AT39" s="304"/>
      <c r="AU39" s="370">
        <v>4</v>
      </c>
      <c r="AV39" s="299">
        <v>4</v>
      </c>
      <c r="AW39" s="299">
        <v>4</v>
      </c>
      <c r="AX39" s="299"/>
      <c r="AY39" s="299">
        <v>3</v>
      </c>
      <c r="AZ39" s="299"/>
      <c r="BA39" s="304"/>
      <c r="BB39" s="304"/>
      <c r="BC39" s="299">
        <v>4</v>
      </c>
      <c r="BD39" s="299">
        <v>4</v>
      </c>
      <c r="BE39" s="299"/>
      <c r="BF39" s="299">
        <v>4</v>
      </c>
      <c r="BG39" s="299"/>
      <c r="BH39" s="304"/>
      <c r="BI39" s="370"/>
      <c r="BJ39" s="456"/>
      <c r="BK39" s="370"/>
      <c r="BL39" s="304"/>
      <c r="BM39" s="304"/>
      <c r="BN39" s="299"/>
      <c r="BO39" s="304"/>
      <c r="BP39" s="299">
        <v>3</v>
      </c>
      <c r="BQ39" s="299">
        <v>4</v>
      </c>
      <c r="BR39" s="299">
        <v>4</v>
      </c>
      <c r="BS39" s="299"/>
      <c r="BT39" s="299">
        <v>4</v>
      </c>
      <c r="BU39" s="299"/>
      <c r="BV39" s="304"/>
      <c r="BW39" s="370"/>
      <c r="BX39" s="456">
        <v>4</v>
      </c>
      <c r="BY39" s="419"/>
      <c r="CA39" s="306">
        <f t="shared" si="0"/>
        <v>26</v>
      </c>
      <c r="CB39" s="307">
        <f t="shared" si="1"/>
        <v>6</v>
      </c>
      <c r="CC39" s="308">
        <f t="shared" si="2"/>
        <v>3</v>
      </c>
      <c r="CD39" s="309">
        <f t="shared" si="3"/>
        <v>0</v>
      </c>
    </row>
    <row r="40" spans="1:82" ht="17.100000000000001" customHeight="1">
      <c r="A40" s="679"/>
      <c r="B40" s="696"/>
      <c r="C40" s="432" t="s">
        <v>560</v>
      </c>
      <c r="D40" s="452"/>
      <c r="E40" s="315"/>
      <c r="F40" s="315"/>
      <c r="G40" s="315">
        <v>4</v>
      </c>
      <c r="H40" s="315">
        <v>4</v>
      </c>
      <c r="I40" s="315">
        <v>4</v>
      </c>
      <c r="J40" s="315"/>
      <c r="K40" s="364"/>
      <c r="L40" s="312"/>
      <c r="M40" s="312">
        <v>4</v>
      </c>
      <c r="N40" s="312">
        <v>4</v>
      </c>
      <c r="O40" s="312">
        <v>2</v>
      </c>
      <c r="P40" s="312">
        <v>2</v>
      </c>
      <c r="Q40" s="367"/>
      <c r="R40" s="364"/>
      <c r="S40" s="312"/>
      <c r="T40" s="312">
        <v>4</v>
      </c>
      <c r="U40" s="312">
        <v>4</v>
      </c>
      <c r="V40" s="312"/>
      <c r="W40" s="299">
        <v>4</v>
      </c>
      <c r="X40" s="312"/>
      <c r="Y40" s="364"/>
      <c r="Z40" s="312"/>
      <c r="AA40" s="312">
        <v>4</v>
      </c>
      <c r="AB40" s="312">
        <v>3</v>
      </c>
      <c r="AC40" s="312">
        <v>2</v>
      </c>
      <c r="AD40" s="312">
        <v>2</v>
      </c>
      <c r="AE40" s="453"/>
      <c r="AF40" s="452"/>
      <c r="AG40" s="312"/>
      <c r="AH40" s="312">
        <v>4</v>
      </c>
      <c r="AI40" s="312">
        <v>4</v>
      </c>
      <c r="AJ40" s="312">
        <v>4</v>
      </c>
      <c r="AK40" s="312">
        <v>4</v>
      </c>
      <c r="AL40" s="312"/>
      <c r="AM40" s="364"/>
      <c r="AN40" s="312"/>
      <c r="AO40" s="312">
        <v>4</v>
      </c>
      <c r="AP40" s="312">
        <v>4</v>
      </c>
      <c r="AQ40" s="312">
        <v>4</v>
      </c>
      <c r="AR40" s="312">
        <v>4</v>
      </c>
      <c r="AS40" s="312"/>
      <c r="AT40" s="364"/>
      <c r="AU40" s="367"/>
      <c r="AV40" s="299">
        <v>4</v>
      </c>
      <c r="AW40" s="312"/>
      <c r="AX40" s="312">
        <v>4</v>
      </c>
      <c r="AY40" s="302">
        <v>4</v>
      </c>
      <c r="AZ40" s="312"/>
      <c r="BA40" s="364"/>
      <c r="BB40" s="364"/>
      <c r="BC40" s="312"/>
      <c r="BD40" s="312">
        <v>4</v>
      </c>
      <c r="BE40" s="312">
        <v>4</v>
      </c>
      <c r="BF40" s="312">
        <v>4</v>
      </c>
      <c r="BG40" s="312"/>
      <c r="BH40" s="364"/>
      <c r="BI40" s="367"/>
      <c r="BJ40" s="454"/>
      <c r="BK40" s="367"/>
      <c r="BL40" s="364"/>
      <c r="BM40" s="364"/>
      <c r="BN40" s="312"/>
      <c r="BO40" s="364"/>
      <c r="BP40" s="312"/>
      <c r="BQ40" s="313">
        <v>4</v>
      </c>
      <c r="BR40" s="312">
        <v>4</v>
      </c>
      <c r="BS40" s="312">
        <v>4</v>
      </c>
      <c r="BT40" s="312"/>
      <c r="BU40" s="312"/>
      <c r="BV40" s="364"/>
      <c r="BW40" s="367"/>
      <c r="BX40" s="454">
        <v>4</v>
      </c>
      <c r="BY40" s="420"/>
      <c r="CA40" s="319">
        <f t="shared" si="0"/>
        <v>27</v>
      </c>
      <c r="CB40" s="320">
        <f t="shared" si="1"/>
        <v>1</v>
      </c>
      <c r="CC40" s="321">
        <f t="shared" si="2"/>
        <v>4</v>
      </c>
      <c r="CD40" s="322">
        <f t="shared" si="3"/>
        <v>0</v>
      </c>
    </row>
    <row r="41" spans="1:82" ht="17.100000000000001" customHeight="1">
      <c r="A41" s="680"/>
      <c r="B41" s="697"/>
      <c r="C41" s="437" t="s">
        <v>561</v>
      </c>
      <c r="D41" s="447"/>
      <c r="E41" s="329"/>
      <c r="F41" s="329"/>
      <c r="G41" s="329"/>
      <c r="H41" s="329"/>
      <c r="I41" s="329"/>
      <c r="J41" s="329"/>
      <c r="K41" s="355"/>
      <c r="L41" s="326"/>
      <c r="M41" s="326"/>
      <c r="N41" s="326"/>
      <c r="O41" s="326"/>
      <c r="P41" s="326"/>
      <c r="Q41" s="358"/>
      <c r="R41" s="355"/>
      <c r="S41" s="326"/>
      <c r="T41" s="326"/>
      <c r="U41" s="326"/>
      <c r="V41" s="326"/>
      <c r="W41" s="326"/>
      <c r="X41" s="326"/>
      <c r="Y41" s="355"/>
      <c r="Z41" s="326"/>
      <c r="AA41" s="326"/>
      <c r="AB41" s="326"/>
      <c r="AC41" s="326"/>
      <c r="AD41" s="326"/>
      <c r="AE41" s="448"/>
      <c r="AF41" s="447"/>
      <c r="AG41" s="326"/>
      <c r="AH41" s="326"/>
      <c r="AI41" s="326"/>
      <c r="AJ41" s="326"/>
      <c r="AK41" s="326"/>
      <c r="AL41" s="326"/>
      <c r="AM41" s="355"/>
      <c r="AN41" s="326"/>
      <c r="AO41" s="326"/>
      <c r="AP41" s="326"/>
      <c r="AQ41" s="326"/>
      <c r="AR41" s="326"/>
      <c r="AS41" s="326"/>
      <c r="AT41" s="355"/>
      <c r="AU41" s="358"/>
      <c r="AV41" s="326"/>
      <c r="AW41" s="326"/>
      <c r="AX41" s="326"/>
      <c r="AY41" s="326"/>
      <c r="AZ41" s="326"/>
      <c r="BA41" s="355"/>
      <c r="BB41" s="355"/>
      <c r="BC41" s="326"/>
      <c r="BD41" s="326"/>
      <c r="BE41" s="326"/>
      <c r="BF41" s="326"/>
      <c r="BG41" s="326"/>
      <c r="BH41" s="355"/>
      <c r="BI41" s="358"/>
      <c r="BJ41" s="449"/>
      <c r="BK41" s="358"/>
      <c r="BL41" s="355"/>
      <c r="BM41" s="355"/>
      <c r="BN41" s="326"/>
      <c r="BO41" s="355"/>
      <c r="BP41" s="326"/>
      <c r="BQ41" s="326"/>
      <c r="BR41" s="326"/>
      <c r="BS41" s="326"/>
      <c r="BT41" s="326"/>
      <c r="BU41" s="326"/>
      <c r="BV41" s="355"/>
      <c r="BW41" s="358"/>
      <c r="BX41" s="449"/>
      <c r="BY41" s="421"/>
      <c r="CA41" s="337">
        <f t="shared" si="0"/>
        <v>0</v>
      </c>
      <c r="CB41" s="338">
        <f t="shared" si="1"/>
        <v>0</v>
      </c>
      <c r="CC41" s="339">
        <f t="shared" si="2"/>
        <v>0</v>
      </c>
      <c r="CD41" s="340">
        <f t="shared" si="3"/>
        <v>0</v>
      </c>
    </row>
    <row r="42" spans="1:82" ht="17.100000000000001" customHeight="1">
      <c r="A42" s="678">
        <v>13</v>
      </c>
      <c r="B42" s="714" t="s">
        <v>575</v>
      </c>
      <c r="C42" s="440" t="s">
        <v>558</v>
      </c>
      <c r="D42" s="455"/>
      <c r="E42" s="302">
        <v>4</v>
      </c>
      <c r="F42" s="302">
        <v>4</v>
      </c>
      <c r="G42" s="302">
        <v>4</v>
      </c>
      <c r="H42" s="302"/>
      <c r="I42" s="302">
        <v>4</v>
      </c>
      <c r="J42" s="302"/>
      <c r="K42" s="112"/>
      <c r="L42" s="302">
        <v>4</v>
      </c>
      <c r="M42" s="302">
        <v>4</v>
      </c>
      <c r="N42" s="302">
        <v>4</v>
      </c>
      <c r="O42" s="302"/>
      <c r="P42" s="370">
        <v>4</v>
      </c>
      <c r="Q42" s="302"/>
      <c r="R42" s="112"/>
      <c r="S42" s="299">
        <v>4</v>
      </c>
      <c r="T42" s="302">
        <v>4</v>
      </c>
      <c r="U42" s="302">
        <v>4</v>
      </c>
      <c r="V42" s="302"/>
      <c r="W42" s="302">
        <v>4</v>
      </c>
      <c r="X42" s="302"/>
      <c r="Y42" s="297"/>
      <c r="Z42" s="301">
        <v>1</v>
      </c>
      <c r="AA42" s="302">
        <v>4</v>
      </c>
      <c r="AB42" s="302"/>
      <c r="AC42" s="302"/>
      <c r="AD42" s="370">
        <v>4</v>
      </c>
      <c r="AE42" s="300"/>
      <c r="AF42" s="430"/>
      <c r="AG42" s="299">
        <v>4</v>
      </c>
      <c r="AH42" s="302">
        <v>4</v>
      </c>
      <c r="AI42" s="302">
        <v>4</v>
      </c>
      <c r="AJ42" s="302"/>
      <c r="AK42" s="302">
        <v>4</v>
      </c>
      <c r="AL42" s="302"/>
      <c r="AM42" s="112"/>
      <c r="AN42" s="302">
        <v>1</v>
      </c>
      <c r="AO42" s="302">
        <v>4</v>
      </c>
      <c r="AP42" s="302">
        <v>4</v>
      </c>
      <c r="AQ42" s="302"/>
      <c r="AR42" s="302">
        <v>4</v>
      </c>
      <c r="AS42" s="302"/>
      <c r="AT42" s="305"/>
      <c r="AU42" s="302">
        <v>4</v>
      </c>
      <c r="AV42" s="302">
        <v>4</v>
      </c>
      <c r="AW42" s="302">
        <v>4</v>
      </c>
      <c r="AX42" s="302"/>
      <c r="AY42" s="302">
        <v>4</v>
      </c>
      <c r="AZ42" s="302"/>
      <c r="BA42" s="112"/>
      <c r="BB42" s="304"/>
      <c r="BC42" s="302">
        <v>4</v>
      </c>
      <c r="BD42" s="302">
        <v>4</v>
      </c>
      <c r="BE42" s="302"/>
      <c r="BF42" s="302">
        <v>4</v>
      </c>
      <c r="BG42" s="302"/>
      <c r="BH42" s="112"/>
      <c r="BI42" s="302"/>
      <c r="BJ42" s="431"/>
      <c r="BK42" s="302"/>
      <c r="BL42" s="112"/>
      <c r="BM42" s="112"/>
      <c r="BN42" s="302"/>
      <c r="BO42" s="112"/>
      <c r="BP42" s="302">
        <v>4</v>
      </c>
      <c r="BQ42" s="300">
        <v>4</v>
      </c>
      <c r="BR42" s="301">
        <v>4</v>
      </c>
      <c r="BS42" s="302"/>
      <c r="BT42" s="370">
        <v>4</v>
      </c>
      <c r="BU42" s="302"/>
      <c r="BV42" s="112"/>
      <c r="BW42" s="302"/>
      <c r="BX42" s="431">
        <v>4</v>
      </c>
      <c r="BY42" s="419"/>
      <c r="CA42" s="306">
        <f t="shared" si="0"/>
        <v>33</v>
      </c>
      <c r="CB42" s="307">
        <f t="shared" si="1"/>
        <v>0</v>
      </c>
      <c r="CC42" s="308">
        <f t="shared" si="2"/>
        <v>0</v>
      </c>
      <c r="CD42" s="309">
        <f t="shared" si="3"/>
        <v>2</v>
      </c>
    </row>
    <row r="43" spans="1:82" ht="17.100000000000001" customHeight="1">
      <c r="A43" s="679"/>
      <c r="B43" s="696"/>
      <c r="C43" s="432" t="s">
        <v>560</v>
      </c>
      <c r="D43" s="452"/>
      <c r="E43" s="315"/>
      <c r="F43" s="315"/>
      <c r="G43" s="315">
        <v>4</v>
      </c>
      <c r="H43" s="315">
        <v>4</v>
      </c>
      <c r="I43" s="315">
        <v>1</v>
      </c>
      <c r="J43" s="315"/>
      <c r="K43" s="82"/>
      <c r="L43" s="315"/>
      <c r="M43" s="315">
        <v>4</v>
      </c>
      <c r="N43" s="315">
        <v>4</v>
      </c>
      <c r="O43" s="315">
        <v>4</v>
      </c>
      <c r="P43" s="434">
        <v>4</v>
      </c>
      <c r="Q43" s="315"/>
      <c r="R43" s="82"/>
      <c r="S43" s="312"/>
      <c r="T43" s="315">
        <v>4</v>
      </c>
      <c r="U43" s="315">
        <v>4</v>
      </c>
      <c r="V43" s="315"/>
      <c r="W43" s="299">
        <v>4</v>
      </c>
      <c r="X43" s="315"/>
      <c r="Y43" s="178"/>
      <c r="Z43" s="314"/>
      <c r="AA43" s="315">
        <v>4</v>
      </c>
      <c r="AB43" s="315">
        <v>4</v>
      </c>
      <c r="AC43" s="315">
        <v>4</v>
      </c>
      <c r="AD43" s="434">
        <v>4</v>
      </c>
      <c r="AE43" s="313"/>
      <c r="AF43" s="433"/>
      <c r="AG43" s="312"/>
      <c r="AH43" s="315">
        <v>4</v>
      </c>
      <c r="AI43" s="315">
        <v>4</v>
      </c>
      <c r="AJ43" s="315">
        <v>4</v>
      </c>
      <c r="AK43" s="315">
        <v>4</v>
      </c>
      <c r="AL43" s="315"/>
      <c r="AM43" s="82"/>
      <c r="AN43" s="315"/>
      <c r="AO43" s="315">
        <v>4</v>
      </c>
      <c r="AP43" s="315">
        <v>4</v>
      </c>
      <c r="AQ43" s="350">
        <v>4</v>
      </c>
      <c r="AR43" s="315">
        <v>4</v>
      </c>
      <c r="AS43" s="315"/>
      <c r="AT43" s="318"/>
      <c r="AU43" s="315"/>
      <c r="AV43" s="299">
        <v>4</v>
      </c>
      <c r="AW43" s="315"/>
      <c r="AX43" s="315">
        <v>4</v>
      </c>
      <c r="AY43" s="302">
        <v>4</v>
      </c>
      <c r="AZ43" s="315"/>
      <c r="BA43" s="82"/>
      <c r="BB43" s="364"/>
      <c r="BC43" s="315"/>
      <c r="BD43" s="315">
        <v>4</v>
      </c>
      <c r="BE43" s="315">
        <v>4</v>
      </c>
      <c r="BF43" s="315">
        <v>4</v>
      </c>
      <c r="BG43" s="315"/>
      <c r="BH43" s="82"/>
      <c r="BI43" s="315"/>
      <c r="BJ43" s="436"/>
      <c r="BK43" s="315"/>
      <c r="BL43" s="82"/>
      <c r="BM43" s="82"/>
      <c r="BN43" s="315"/>
      <c r="BO43" s="82"/>
      <c r="BP43" s="315"/>
      <c r="BQ43" s="313">
        <v>4</v>
      </c>
      <c r="BR43" s="314">
        <v>4</v>
      </c>
      <c r="BS43" s="315">
        <v>4</v>
      </c>
      <c r="BT43" s="434"/>
      <c r="BU43" s="315"/>
      <c r="BV43" s="82"/>
      <c r="BW43" s="315"/>
      <c r="BX43" s="436">
        <v>4</v>
      </c>
      <c r="BY43" s="420"/>
      <c r="CA43" s="319">
        <f t="shared" si="0"/>
        <v>31</v>
      </c>
      <c r="CB43" s="320">
        <f t="shared" si="1"/>
        <v>0</v>
      </c>
      <c r="CC43" s="321">
        <f t="shared" si="2"/>
        <v>0</v>
      </c>
      <c r="CD43" s="322">
        <f t="shared" si="3"/>
        <v>1</v>
      </c>
    </row>
    <row r="44" spans="1:82" ht="17.100000000000001" customHeight="1">
      <c r="A44" s="680"/>
      <c r="B44" s="697"/>
      <c r="C44" s="437" t="s">
        <v>561</v>
      </c>
      <c r="D44" s="447"/>
      <c r="E44" s="329"/>
      <c r="F44" s="329"/>
      <c r="G44" s="329"/>
      <c r="H44" s="329"/>
      <c r="I44" s="329"/>
      <c r="J44" s="329"/>
      <c r="K44" s="83"/>
      <c r="L44" s="116"/>
      <c r="M44" s="116"/>
      <c r="N44" s="116"/>
      <c r="O44" s="116"/>
      <c r="P44" s="457"/>
      <c r="Q44" s="116"/>
      <c r="R44" s="83"/>
      <c r="S44" s="326"/>
      <c r="T44" s="116"/>
      <c r="U44" s="116"/>
      <c r="V44" s="116"/>
      <c r="W44" s="116"/>
      <c r="X44" s="116"/>
      <c r="Y44" s="179"/>
      <c r="Z44" s="115"/>
      <c r="AA44" s="116"/>
      <c r="AB44" s="116"/>
      <c r="AC44" s="116"/>
      <c r="AD44" s="457"/>
      <c r="AE44" s="117"/>
      <c r="AF44" s="458"/>
      <c r="AG44" s="326"/>
      <c r="AH44" s="116"/>
      <c r="AI44" s="116"/>
      <c r="AJ44" s="116"/>
      <c r="AK44" s="116"/>
      <c r="AL44" s="116"/>
      <c r="AM44" s="83"/>
      <c r="AN44" s="116"/>
      <c r="AO44" s="116"/>
      <c r="AP44" s="116"/>
      <c r="AQ44" s="116"/>
      <c r="AR44" s="116"/>
      <c r="AS44" s="116"/>
      <c r="AT44" s="459"/>
      <c r="AU44" s="116"/>
      <c r="AV44" s="116"/>
      <c r="AW44" s="116"/>
      <c r="AX44" s="116"/>
      <c r="AY44" s="116"/>
      <c r="AZ44" s="116"/>
      <c r="BA44" s="83"/>
      <c r="BB44" s="355"/>
      <c r="BC44" s="116"/>
      <c r="BD44" s="116"/>
      <c r="BE44" s="116"/>
      <c r="BF44" s="116"/>
      <c r="BG44" s="116"/>
      <c r="BH44" s="83"/>
      <c r="BI44" s="116"/>
      <c r="BJ44" s="460"/>
      <c r="BK44" s="116"/>
      <c r="BL44" s="83"/>
      <c r="BM44" s="83"/>
      <c r="BN44" s="116"/>
      <c r="BO44" s="83"/>
      <c r="BP44" s="116"/>
      <c r="BQ44" s="117"/>
      <c r="BR44" s="115"/>
      <c r="BS44" s="116"/>
      <c r="BT44" s="457"/>
      <c r="BU44" s="116"/>
      <c r="BV44" s="83"/>
      <c r="BW44" s="116"/>
      <c r="BX44" s="460"/>
      <c r="BY44" s="421"/>
      <c r="CA44" s="337">
        <f t="shared" si="0"/>
        <v>0</v>
      </c>
      <c r="CB44" s="338">
        <f t="shared" si="1"/>
        <v>0</v>
      </c>
      <c r="CC44" s="339">
        <f t="shared" si="2"/>
        <v>0</v>
      </c>
      <c r="CD44" s="340">
        <f t="shared" si="3"/>
        <v>0</v>
      </c>
    </row>
    <row r="45" spans="1:82" ht="17.100000000000001" customHeight="1">
      <c r="A45" s="678">
        <v>14</v>
      </c>
      <c r="B45" s="714" t="s">
        <v>576</v>
      </c>
      <c r="C45" s="440" t="s">
        <v>558</v>
      </c>
      <c r="D45" s="455"/>
      <c r="E45" s="302">
        <v>4</v>
      </c>
      <c r="F45" s="302">
        <v>4</v>
      </c>
      <c r="G45" s="302">
        <v>4</v>
      </c>
      <c r="H45" s="302"/>
      <c r="I45" s="302">
        <v>4</v>
      </c>
      <c r="J45" s="302"/>
      <c r="K45" s="81"/>
      <c r="L45" s="378">
        <v>4</v>
      </c>
      <c r="M45" s="378">
        <v>4</v>
      </c>
      <c r="N45" s="378">
        <v>4</v>
      </c>
      <c r="O45" s="378"/>
      <c r="P45" s="461">
        <v>4</v>
      </c>
      <c r="Q45" s="378"/>
      <c r="R45" s="81"/>
      <c r="S45" s="378">
        <v>4</v>
      </c>
      <c r="T45" s="378">
        <v>4</v>
      </c>
      <c r="U45" s="378">
        <v>4</v>
      </c>
      <c r="V45" s="378"/>
      <c r="W45" s="378">
        <v>4</v>
      </c>
      <c r="X45" s="378"/>
      <c r="Y45" s="177"/>
      <c r="Z45" s="381">
        <v>1</v>
      </c>
      <c r="AA45" s="378">
        <v>4</v>
      </c>
      <c r="AB45" s="378"/>
      <c r="AC45" s="378"/>
      <c r="AD45" s="461">
        <v>4</v>
      </c>
      <c r="AE45" s="379"/>
      <c r="AF45" s="462"/>
      <c r="AG45" s="378">
        <v>4</v>
      </c>
      <c r="AH45" s="378">
        <v>4</v>
      </c>
      <c r="AI45" s="378">
        <v>4</v>
      </c>
      <c r="AJ45" s="378"/>
      <c r="AK45" s="378">
        <v>4</v>
      </c>
      <c r="AL45" s="378"/>
      <c r="AM45" s="81"/>
      <c r="AN45" s="378">
        <v>4</v>
      </c>
      <c r="AO45" s="378">
        <v>4</v>
      </c>
      <c r="AP45" s="378">
        <v>4</v>
      </c>
      <c r="AQ45" s="378"/>
      <c r="AR45" s="378">
        <v>4</v>
      </c>
      <c r="AS45" s="378"/>
      <c r="AT45" s="463"/>
      <c r="AU45" s="378">
        <v>1</v>
      </c>
      <c r="AV45" s="378">
        <v>4</v>
      </c>
      <c r="AW45" s="378">
        <v>4</v>
      </c>
      <c r="AX45" s="378"/>
      <c r="AY45" s="378">
        <v>4</v>
      </c>
      <c r="AZ45" s="378"/>
      <c r="BA45" s="81"/>
      <c r="BB45" s="81"/>
      <c r="BC45" s="378">
        <v>4</v>
      </c>
      <c r="BD45" s="378">
        <v>4</v>
      </c>
      <c r="BE45" s="378"/>
      <c r="BF45" s="378">
        <v>4</v>
      </c>
      <c r="BG45" s="378"/>
      <c r="BH45" s="81"/>
      <c r="BI45" s="378"/>
      <c r="BJ45" s="464"/>
      <c r="BK45" s="378"/>
      <c r="BL45" s="81"/>
      <c r="BM45" s="81"/>
      <c r="BN45" s="378"/>
      <c r="BO45" s="81"/>
      <c r="BP45" s="378">
        <v>4</v>
      </c>
      <c r="BQ45" s="379">
        <v>4</v>
      </c>
      <c r="BR45" s="381">
        <v>4</v>
      </c>
      <c r="BS45" s="378"/>
      <c r="BT45" s="461">
        <v>4</v>
      </c>
      <c r="BU45" s="378"/>
      <c r="BV45" s="81"/>
      <c r="BW45" s="378"/>
      <c r="BX45" s="464">
        <v>4</v>
      </c>
      <c r="BY45" s="419"/>
      <c r="CA45" s="306">
        <f t="shared" si="0"/>
        <v>33</v>
      </c>
      <c r="CB45" s="307">
        <f t="shared" si="1"/>
        <v>0</v>
      </c>
      <c r="CC45" s="308">
        <f t="shared" si="2"/>
        <v>0</v>
      </c>
      <c r="CD45" s="309">
        <f t="shared" si="3"/>
        <v>2</v>
      </c>
    </row>
    <row r="46" spans="1:82" ht="17.100000000000001" customHeight="1">
      <c r="A46" s="679"/>
      <c r="B46" s="696"/>
      <c r="C46" s="432" t="s">
        <v>560</v>
      </c>
      <c r="D46" s="452"/>
      <c r="E46" s="315"/>
      <c r="F46" s="315"/>
      <c r="G46" s="315">
        <v>4</v>
      </c>
      <c r="H46" s="315">
        <v>4</v>
      </c>
      <c r="I46" s="315">
        <v>4</v>
      </c>
      <c r="J46" s="315"/>
      <c r="K46" s="82"/>
      <c r="L46" s="315"/>
      <c r="M46" s="315">
        <v>4</v>
      </c>
      <c r="N46" s="315">
        <v>4</v>
      </c>
      <c r="O46" s="315">
        <v>3</v>
      </c>
      <c r="P46" s="434">
        <v>4</v>
      </c>
      <c r="Q46" s="315"/>
      <c r="R46" s="82"/>
      <c r="S46" s="315"/>
      <c r="T46" s="315">
        <v>4</v>
      </c>
      <c r="U46" s="315">
        <v>4</v>
      </c>
      <c r="V46" s="315"/>
      <c r="W46" s="344">
        <v>4</v>
      </c>
      <c r="X46" s="315"/>
      <c r="Y46" s="178"/>
      <c r="Z46" s="314"/>
      <c r="AA46" s="315">
        <v>4</v>
      </c>
      <c r="AB46" s="315">
        <v>4</v>
      </c>
      <c r="AC46" s="315">
        <v>4</v>
      </c>
      <c r="AD46" s="434">
        <v>4</v>
      </c>
      <c r="AE46" s="313"/>
      <c r="AF46" s="433"/>
      <c r="AG46" s="315"/>
      <c r="AH46" s="315">
        <v>4</v>
      </c>
      <c r="AI46" s="315">
        <v>4</v>
      </c>
      <c r="AJ46" s="315">
        <v>4</v>
      </c>
      <c r="AK46" s="315">
        <v>4</v>
      </c>
      <c r="AL46" s="315"/>
      <c r="AM46" s="82"/>
      <c r="AN46" s="315"/>
      <c r="AO46" s="315">
        <v>4</v>
      </c>
      <c r="AP46" s="315">
        <v>4</v>
      </c>
      <c r="AQ46" s="350">
        <v>4</v>
      </c>
      <c r="AR46" s="315">
        <v>4</v>
      </c>
      <c r="AS46" s="315"/>
      <c r="AT46" s="318"/>
      <c r="AU46" s="315"/>
      <c r="AV46" s="299">
        <v>4</v>
      </c>
      <c r="AW46" s="315"/>
      <c r="AX46" s="315">
        <v>4</v>
      </c>
      <c r="AY46" s="302">
        <v>4</v>
      </c>
      <c r="AZ46" s="315"/>
      <c r="BA46" s="82"/>
      <c r="BB46" s="82"/>
      <c r="BC46" s="315"/>
      <c r="BD46" s="315">
        <v>4</v>
      </c>
      <c r="BE46" s="315">
        <v>4</v>
      </c>
      <c r="BF46" s="315">
        <v>4</v>
      </c>
      <c r="BG46" s="315"/>
      <c r="BH46" s="82"/>
      <c r="BI46" s="315"/>
      <c r="BJ46" s="436"/>
      <c r="BK46" s="315"/>
      <c r="BL46" s="82"/>
      <c r="BM46" s="82"/>
      <c r="BN46" s="315"/>
      <c r="BO46" s="82"/>
      <c r="BP46" s="315"/>
      <c r="BQ46" s="313">
        <v>4</v>
      </c>
      <c r="BR46" s="314">
        <v>4</v>
      </c>
      <c r="BS46" s="315">
        <v>4</v>
      </c>
      <c r="BT46" s="434"/>
      <c r="BU46" s="315"/>
      <c r="BV46" s="82"/>
      <c r="BW46" s="315"/>
      <c r="BX46" s="436">
        <v>4</v>
      </c>
      <c r="BY46" s="420"/>
      <c r="CA46" s="319">
        <f t="shared" si="0"/>
        <v>31</v>
      </c>
      <c r="CB46" s="320">
        <f t="shared" si="1"/>
        <v>1</v>
      </c>
      <c r="CC46" s="321">
        <f t="shared" si="2"/>
        <v>0</v>
      </c>
      <c r="CD46" s="322">
        <f t="shared" si="3"/>
        <v>0</v>
      </c>
    </row>
    <row r="47" spans="1:82" ht="17.100000000000001" customHeight="1">
      <c r="A47" s="680"/>
      <c r="B47" s="697"/>
      <c r="C47" s="437" t="s">
        <v>561</v>
      </c>
      <c r="D47" s="447"/>
      <c r="E47" s="329"/>
      <c r="F47" s="329"/>
      <c r="G47" s="329"/>
      <c r="H47" s="329"/>
      <c r="I47" s="329"/>
      <c r="J47" s="329"/>
      <c r="K47" s="83"/>
      <c r="L47" s="116"/>
      <c r="M47" s="116"/>
      <c r="N47" s="116"/>
      <c r="O47" s="116"/>
      <c r="P47" s="457"/>
      <c r="Q47" s="116"/>
      <c r="R47" s="83"/>
      <c r="S47" s="116"/>
      <c r="T47" s="116"/>
      <c r="U47" s="116"/>
      <c r="V47" s="116"/>
      <c r="W47" s="116"/>
      <c r="X47" s="116"/>
      <c r="Y47" s="179"/>
      <c r="Z47" s="115"/>
      <c r="AA47" s="116"/>
      <c r="AB47" s="116"/>
      <c r="AC47" s="116"/>
      <c r="AD47" s="457"/>
      <c r="AE47" s="117"/>
      <c r="AF47" s="458"/>
      <c r="AG47" s="116"/>
      <c r="AH47" s="116"/>
      <c r="AI47" s="116"/>
      <c r="AJ47" s="116"/>
      <c r="AK47" s="116"/>
      <c r="AL47" s="116"/>
      <c r="AM47" s="83"/>
      <c r="AN47" s="116"/>
      <c r="AO47" s="116"/>
      <c r="AP47" s="116"/>
      <c r="AQ47" s="116"/>
      <c r="AR47" s="116"/>
      <c r="AS47" s="116"/>
      <c r="AT47" s="459"/>
      <c r="AU47" s="116"/>
      <c r="AV47" s="116"/>
      <c r="AW47" s="116"/>
      <c r="AX47" s="116"/>
      <c r="AY47" s="116"/>
      <c r="AZ47" s="116"/>
      <c r="BA47" s="83"/>
      <c r="BB47" s="83"/>
      <c r="BC47" s="116"/>
      <c r="BD47" s="116"/>
      <c r="BE47" s="116"/>
      <c r="BF47" s="116"/>
      <c r="BG47" s="116"/>
      <c r="BH47" s="83"/>
      <c r="BI47" s="116"/>
      <c r="BJ47" s="460"/>
      <c r="BK47" s="116"/>
      <c r="BL47" s="83"/>
      <c r="BM47" s="83"/>
      <c r="BN47" s="116"/>
      <c r="BO47" s="83"/>
      <c r="BP47" s="116"/>
      <c r="BQ47" s="117"/>
      <c r="BR47" s="115"/>
      <c r="BS47" s="116"/>
      <c r="BT47" s="457"/>
      <c r="BU47" s="116"/>
      <c r="BV47" s="83"/>
      <c r="BW47" s="116"/>
      <c r="BX47" s="460"/>
      <c r="BY47" s="421"/>
      <c r="CA47" s="337">
        <f t="shared" si="0"/>
        <v>0</v>
      </c>
      <c r="CB47" s="338">
        <f t="shared" si="1"/>
        <v>0</v>
      </c>
      <c r="CC47" s="339">
        <f t="shared" si="2"/>
        <v>0</v>
      </c>
      <c r="CD47" s="340">
        <f t="shared" si="3"/>
        <v>0</v>
      </c>
    </row>
    <row r="48" spans="1:82" ht="17.100000000000001" customHeight="1">
      <c r="A48" s="678">
        <v>15</v>
      </c>
      <c r="B48" s="714" t="s">
        <v>578</v>
      </c>
      <c r="C48" s="440" t="s">
        <v>558</v>
      </c>
      <c r="D48" s="455"/>
      <c r="E48" s="302">
        <v>2</v>
      </c>
      <c r="F48" s="302">
        <v>4</v>
      </c>
      <c r="G48" s="302">
        <v>4</v>
      </c>
      <c r="H48" s="302"/>
      <c r="I48" s="302">
        <v>4</v>
      </c>
      <c r="J48" s="302"/>
      <c r="K48" s="304"/>
      <c r="L48" s="299">
        <v>4</v>
      </c>
      <c r="M48" s="299">
        <v>4</v>
      </c>
      <c r="N48" s="299">
        <v>4</v>
      </c>
      <c r="O48" s="299"/>
      <c r="P48" s="299">
        <v>2</v>
      </c>
      <c r="Q48" s="370"/>
      <c r="R48" s="304"/>
      <c r="S48" s="299">
        <v>4</v>
      </c>
      <c r="T48" s="299">
        <v>4</v>
      </c>
      <c r="U48" s="299">
        <v>4</v>
      </c>
      <c r="V48" s="299"/>
      <c r="W48" s="299">
        <v>2</v>
      </c>
      <c r="X48" s="299"/>
      <c r="Y48" s="304"/>
      <c r="Z48" s="299">
        <v>3</v>
      </c>
      <c r="AA48" s="299">
        <v>2</v>
      </c>
      <c r="AB48" s="299"/>
      <c r="AC48" s="299"/>
      <c r="AD48" s="299">
        <v>3</v>
      </c>
      <c r="AE48" s="300"/>
      <c r="AF48" s="455"/>
      <c r="AG48" s="299">
        <v>3</v>
      </c>
      <c r="AH48" s="299">
        <v>4</v>
      </c>
      <c r="AI48" s="299">
        <v>2</v>
      </c>
      <c r="AJ48" s="299"/>
      <c r="AK48" s="299">
        <v>4</v>
      </c>
      <c r="AL48" s="299"/>
      <c r="AM48" s="304"/>
      <c r="AN48" s="299">
        <v>2</v>
      </c>
      <c r="AO48" s="299">
        <v>4</v>
      </c>
      <c r="AP48" s="299">
        <v>4</v>
      </c>
      <c r="AQ48" s="299"/>
      <c r="AR48" s="299">
        <v>3</v>
      </c>
      <c r="AS48" s="299"/>
      <c r="AT48" s="304"/>
      <c r="AU48" s="370">
        <v>4</v>
      </c>
      <c r="AV48" s="299">
        <v>4</v>
      </c>
      <c r="AW48" s="299">
        <v>4</v>
      </c>
      <c r="AX48" s="299"/>
      <c r="AY48" s="299">
        <v>3</v>
      </c>
      <c r="AZ48" s="299"/>
      <c r="BA48" s="304"/>
      <c r="BB48" s="304"/>
      <c r="BC48" s="299">
        <v>2</v>
      </c>
      <c r="BD48" s="299">
        <v>4</v>
      </c>
      <c r="BE48" s="299"/>
      <c r="BF48" s="299">
        <v>3</v>
      </c>
      <c r="BG48" s="299"/>
      <c r="BH48" s="304"/>
      <c r="BI48" s="370"/>
      <c r="BJ48" s="456"/>
      <c r="BK48" s="370"/>
      <c r="BL48" s="304"/>
      <c r="BM48" s="304"/>
      <c r="BN48" s="299"/>
      <c r="BO48" s="304"/>
      <c r="BP48" s="299">
        <v>3</v>
      </c>
      <c r="BQ48" s="368">
        <v>4</v>
      </c>
      <c r="BR48" s="299">
        <v>4</v>
      </c>
      <c r="BS48" s="299"/>
      <c r="BT48" s="299">
        <v>4</v>
      </c>
      <c r="BU48" s="370"/>
      <c r="BV48" s="304"/>
      <c r="BW48" s="370"/>
      <c r="BX48" s="456"/>
      <c r="BY48" s="419"/>
      <c r="CA48" s="306">
        <f t="shared" si="0"/>
        <v>20</v>
      </c>
      <c r="CB48" s="307">
        <f t="shared" si="1"/>
        <v>7</v>
      </c>
      <c r="CC48" s="308">
        <f t="shared" si="2"/>
        <v>7</v>
      </c>
      <c r="CD48" s="309">
        <f t="shared" si="3"/>
        <v>0</v>
      </c>
    </row>
    <row r="49" spans="1:82" ht="17.100000000000001" customHeight="1">
      <c r="A49" s="679"/>
      <c r="B49" s="696"/>
      <c r="C49" s="432" t="s">
        <v>560</v>
      </c>
      <c r="D49" s="452"/>
      <c r="E49" s="315"/>
      <c r="F49" s="315"/>
      <c r="G49" s="315">
        <v>4</v>
      </c>
      <c r="H49" s="315">
        <v>2</v>
      </c>
      <c r="I49" s="315">
        <v>4</v>
      </c>
      <c r="J49" s="315"/>
      <c r="K49" s="334"/>
      <c r="L49" s="359"/>
      <c r="M49" s="359">
        <v>4</v>
      </c>
      <c r="N49" s="359">
        <v>1</v>
      </c>
      <c r="O49" s="359">
        <v>2</v>
      </c>
      <c r="P49" s="359">
        <v>2</v>
      </c>
      <c r="Q49" s="362"/>
      <c r="R49" s="334"/>
      <c r="S49" s="312"/>
      <c r="T49" s="359"/>
      <c r="U49" s="359"/>
      <c r="V49" s="359"/>
      <c r="W49" s="359">
        <v>4</v>
      </c>
      <c r="X49" s="359"/>
      <c r="Y49" s="334"/>
      <c r="Z49" s="359"/>
      <c r="AA49" s="359">
        <v>2</v>
      </c>
      <c r="AB49" s="359">
        <v>4</v>
      </c>
      <c r="AC49" s="359">
        <v>4</v>
      </c>
      <c r="AD49" s="434">
        <v>4</v>
      </c>
      <c r="AE49" s="332"/>
      <c r="AF49" s="450"/>
      <c r="AG49" s="312"/>
      <c r="AH49" s="359">
        <v>4</v>
      </c>
      <c r="AI49" s="359">
        <v>4</v>
      </c>
      <c r="AJ49" s="359">
        <v>4</v>
      </c>
      <c r="AK49" s="359">
        <v>4</v>
      </c>
      <c r="AL49" s="359"/>
      <c r="AM49" s="334"/>
      <c r="AN49" s="359"/>
      <c r="AO49" s="359">
        <v>4</v>
      </c>
      <c r="AP49" s="359">
        <v>4</v>
      </c>
      <c r="AQ49" s="312">
        <v>4</v>
      </c>
      <c r="AR49" s="359">
        <v>4</v>
      </c>
      <c r="AS49" s="359"/>
      <c r="AT49" s="334"/>
      <c r="AU49" s="362"/>
      <c r="AV49" s="299">
        <v>4</v>
      </c>
      <c r="AW49" s="359"/>
      <c r="AX49" s="359">
        <v>4</v>
      </c>
      <c r="AY49" s="302">
        <v>4</v>
      </c>
      <c r="AZ49" s="359"/>
      <c r="BA49" s="334"/>
      <c r="BB49" s="364"/>
      <c r="BC49" s="359"/>
      <c r="BD49" s="359">
        <v>4</v>
      </c>
      <c r="BE49" s="359">
        <v>3</v>
      </c>
      <c r="BF49" s="359">
        <v>4</v>
      </c>
      <c r="BG49" s="359"/>
      <c r="BH49" s="334"/>
      <c r="BI49" s="362"/>
      <c r="BJ49" s="451"/>
      <c r="BK49" s="362"/>
      <c r="BL49" s="334"/>
      <c r="BM49" s="334"/>
      <c r="BN49" s="359"/>
      <c r="BO49" s="334"/>
      <c r="BP49" s="359"/>
      <c r="BQ49" s="313">
        <v>4</v>
      </c>
      <c r="BR49" s="359">
        <v>4</v>
      </c>
      <c r="BS49" s="359">
        <v>4</v>
      </c>
      <c r="BT49" s="359"/>
      <c r="BU49" s="362"/>
      <c r="BV49" s="334"/>
      <c r="BW49" s="362"/>
      <c r="BX49" s="451">
        <v>4</v>
      </c>
      <c r="BY49" s="420"/>
      <c r="CA49" s="319">
        <f t="shared" si="0"/>
        <v>24</v>
      </c>
      <c r="CB49" s="320">
        <f t="shared" si="1"/>
        <v>1</v>
      </c>
      <c r="CC49" s="321">
        <f t="shared" si="2"/>
        <v>4</v>
      </c>
      <c r="CD49" s="322">
        <f t="shared" si="3"/>
        <v>1</v>
      </c>
    </row>
    <row r="50" spans="1:82" ht="17.100000000000001" customHeight="1">
      <c r="A50" s="680"/>
      <c r="B50" s="697"/>
      <c r="C50" s="437" t="s">
        <v>561</v>
      </c>
      <c r="D50" s="447"/>
      <c r="E50" s="329"/>
      <c r="F50" s="329"/>
      <c r="G50" s="329"/>
      <c r="H50" s="329"/>
      <c r="I50" s="329"/>
      <c r="J50" s="329"/>
      <c r="K50" s="355"/>
      <c r="L50" s="326"/>
      <c r="M50" s="326"/>
      <c r="N50" s="326"/>
      <c r="O50" s="326"/>
      <c r="P50" s="326"/>
      <c r="Q50" s="358"/>
      <c r="R50" s="355"/>
      <c r="S50" s="326"/>
      <c r="T50" s="326"/>
      <c r="U50" s="326"/>
      <c r="V50" s="326"/>
      <c r="W50" s="326"/>
      <c r="X50" s="326"/>
      <c r="Y50" s="355"/>
      <c r="Z50" s="326"/>
      <c r="AA50" s="326"/>
      <c r="AB50" s="326"/>
      <c r="AC50" s="326"/>
      <c r="AD50" s="326"/>
      <c r="AE50" s="448"/>
      <c r="AF50" s="447"/>
      <c r="AG50" s="326"/>
      <c r="AH50" s="326"/>
      <c r="AI50" s="326"/>
      <c r="AJ50" s="326"/>
      <c r="AK50" s="326"/>
      <c r="AL50" s="326"/>
      <c r="AM50" s="355"/>
      <c r="AN50" s="326"/>
      <c r="AO50" s="326"/>
      <c r="AP50" s="326"/>
      <c r="AQ50" s="326"/>
      <c r="AR50" s="326"/>
      <c r="AS50" s="326"/>
      <c r="AT50" s="355"/>
      <c r="AU50" s="358"/>
      <c r="AV50" s="326"/>
      <c r="AW50" s="326"/>
      <c r="AX50" s="326"/>
      <c r="AY50" s="326"/>
      <c r="AZ50" s="326"/>
      <c r="BA50" s="355"/>
      <c r="BB50" s="355"/>
      <c r="BC50" s="326"/>
      <c r="BD50" s="326"/>
      <c r="BE50" s="326"/>
      <c r="BF50" s="326"/>
      <c r="BG50" s="326"/>
      <c r="BH50" s="355"/>
      <c r="BI50" s="358"/>
      <c r="BJ50" s="449"/>
      <c r="BK50" s="358"/>
      <c r="BL50" s="355"/>
      <c r="BM50" s="355"/>
      <c r="BN50" s="326"/>
      <c r="BO50" s="355"/>
      <c r="BP50" s="326"/>
      <c r="BQ50" s="356"/>
      <c r="BR50" s="326"/>
      <c r="BS50" s="326"/>
      <c r="BT50" s="326"/>
      <c r="BU50" s="358"/>
      <c r="BV50" s="355"/>
      <c r="BW50" s="358"/>
      <c r="BX50" s="449"/>
      <c r="BY50" s="421"/>
      <c r="CA50" s="337">
        <f t="shared" si="0"/>
        <v>0</v>
      </c>
      <c r="CB50" s="338">
        <f t="shared" si="1"/>
        <v>0</v>
      </c>
      <c r="CC50" s="339">
        <f t="shared" si="2"/>
        <v>0</v>
      </c>
      <c r="CD50" s="340">
        <f t="shared" si="3"/>
        <v>0</v>
      </c>
    </row>
    <row r="51" spans="1:82" ht="17.100000000000001" customHeight="1">
      <c r="A51" s="678">
        <v>16</v>
      </c>
      <c r="B51" s="714" t="s">
        <v>579</v>
      </c>
      <c r="C51" s="440" t="s">
        <v>558</v>
      </c>
      <c r="D51" s="450"/>
      <c r="E51" s="302">
        <v>4</v>
      </c>
      <c r="F51" s="302">
        <v>4</v>
      </c>
      <c r="G51" s="302">
        <v>4</v>
      </c>
      <c r="H51" s="302"/>
      <c r="I51" s="302">
        <v>4</v>
      </c>
      <c r="J51" s="302"/>
      <c r="K51" s="81"/>
      <c r="L51" s="378">
        <v>4</v>
      </c>
      <c r="M51" s="378">
        <v>4</v>
      </c>
      <c r="N51" s="378">
        <v>3</v>
      </c>
      <c r="O51" s="378"/>
      <c r="P51" s="461">
        <v>3</v>
      </c>
      <c r="Q51" s="378"/>
      <c r="R51" s="81"/>
      <c r="S51" s="302">
        <v>2</v>
      </c>
      <c r="T51" s="378">
        <v>4</v>
      </c>
      <c r="U51" s="378">
        <v>4</v>
      </c>
      <c r="V51" s="378"/>
      <c r="W51" s="378">
        <v>4</v>
      </c>
      <c r="X51" s="378"/>
      <c r="Y51" s="177"/>
      <c r="Z51" s="381">
        <v>3</v>
      </c>
      <c r="AA51" s="378">
        <v>4</v>
      </c>
      <c r="AB51" s="378"/>
      <c r="AC51" s="378"/>
      <c r="AD51" s="461">
        <v>3</v>
      </c>
      <c r="AE51" s="379"/>
      <c r="AF51" s="462"/>
      <c r="AG51" s="302">
        <v>4</v>
      </c>
      <c r="AH51" s="378">
        <v>4</v>
      </c>
      <c r="AI51" s="378">
        <v>4</v>
      </c>
      <c r="AJ51" s="378"/>
      <c r="AK51" s="378">
        <v>4</v>
      </c>
      <c r="AL51" s="378"/>
      <c r="AM51" s="81"/>
      <c r="AN51" s="378">
        <v>4</v>
      </c>
      <c r="AO51" s="378">
        <v>4</v>
      </c>
      <c r="AP51" s="378">
        <v>3</v>
      </c>
      <c r="AQ51" s="378"/>
      <c r="AR51" s="378">
        <v>3</v>
      </c>
      <c r="AS51" s="378"/>
      <c r="AT51" s="463"/>
      <c r="AU51" s="378">
        <v>4</v>
      </c>
      <c r="AV51" s="378">
        <v>4</v>
      </c>
      <c r="AW51" s="378">
        <v>4</v>
      </c>
      <c r="AX51" s="378"/>
      <c r="AY51" s="378">
        <v>4</v>
      </c>
      <c r="AZ51" s="378"/>
      <c r="BA51" s="81"/>
      <c r="BB51" s="112"/>
      <c r="BC51" s="378">
        <v>4</v>
      </c>
      <c r="BD51" s="378">
        <v>4</v>
      </c>
      <c r="BE51" s="378"/>
      <c r="BF51" s="378">
        <v>4</v>
      </c>
      <c r="BG51" s="378"/>
      <c r="BH51" s="81"/>
      <c r="BI51" s="378"/>
      <c r="BJ51" s="464"/>
      <c r="BK51" s="378"/>
      <c r="BL51" s="81"/>
      <c r="BM51" s="81"/>
      <c r="BN51" s="378"/>
      <c r="BO51" s="81"/>
      <c r="BP51" s="378">
        <v>3</v>
      </c>
      <c r="BQ51" s="379">
        <v>3</v>
      </c>
      <c r="BR51" s="381">
        <v>3</v>
      </c>
      <c r="BS51" s="378"/>
      <c r="BT51" s="461">
        <v>3</v>
      </c>
      <c r="BU51" s="378"/>
      <c r="BV51" s="81"/>
      <c r="BW51" s="378"/>
      <c r="BX51" s="464">
        <v>4</v>
      </c>
      <c r="BY51" s="419"/>
      <c r="CA51" s="306">
        <f t="shared" si="0"/>
        <v>24</v>
      </c>
      <c r="CB51" s="307">
        <f t="shared" si="1"/>
        <v>10</v>
      </c>
      <c r="CC51" s="308">
        <f t="shared" si="2"/>
        <v>1</v>
      </c>
      <c r="CD51" s="309">
        <f t="shared" si="3"/>
        <v>0</v>
      </c>
    </row>
    <row r="52" spans="1:82" ht="17.100000000000001" customHeight="1">
      <c r="A52" s="679"/>
      <c r="B52" s="696"/>
      <c r="C52" s="432" t="s">
        <v>560</v>
      </c>
      <c r="D52" s="452"/>
      <c r="E52" s="315"/>
      <c r="F52" s="315"/>
      <c r="G52" s="315">
        <v>4</v>
      </c>
      <c r="H52" s="315">
        <v>4</v>
      </c>
      <c r="I52" s="315">
        <v>4</v>
      </c>
      <c r="J52" s="315"/>
      <c r="K52" s="82"/>
      <c r="L52" s="315"/>
      <c r="M52" s="315">
        <v>4</v>
      </c>
      <c r="N52" s="315">
        <v>4</v>
      </c>
      <c r="O52" s="299">
        <v>3</v>
      </c>
      <c r="P52" s="434">
        <v>4</v>
      </c>
      <c r="Q52" s="315"/>
      <c r="R52" s="82"/>
      <c r="S52" s="315"/>
      <c r="T52" s="315">
        <v>4</v>
      </c>
      <c r="U52" s="315">
        <v>4</v>
      </c>
      <c r="V52" s="315"/>
      <c r="W52" s="299">
        <v>4</v>
      </c>
      <c r="X52" s="315"/>
      <c r="Y52" s="178"/>
      <c r="Z52" s="314"/>
      <c r="AA52" s="315">
        <v>4</v>
      </c>
      <c r="AB52" s="315">
        <v>3</v>
      </c>
      <c r="AC52" s="315">
        <v>4</v>
      </c>
      <c r="AD52" s="434">
        <v>4</v>
      </c>
      <c r="AE52" s="313"/>
      <c r="AF52" s="433"/>
      <c r="AG52" s="315"/>
      <c r="AH52" s="315">
        <v>4</v>
      </c>
      <c r="AI52" s="315">
        <v>4</v>
      </c>
      <c r="AJ52" s="315">
        <v>4</v>
      </c>
      <c r="AK52" s="315">
        <v>4</v>
      </c>
      <c r="AL52" s="315"/>
      <c r="AM52" s="82"/>
      <c r="AN52" s="315"/>
      <c r="AO52" s="315">
        <v>4</v>
      </c>
      <c r="AP52" s="315">
        <v>4</v>
      </c>
      <c r="AQ52" s="350">
        <v>4</v>
      </c>
      <c r="AR52" s="315">
        <v>4</v>
      </c>
      <c r="AS52" s="315"/>
      <c r="AT52" s="318"/>
      <c r="AU52" s="315"/>
      <c r="AV52" s="299">
        <v>4</v>
      </c>
      <c r="AW52" s="315"/>
      <c r="AX52" s="315">
        <v>4</v>
      </c>
      <c r="AY52" s="302">
        <v>4</v>
      </c>
      <c r="AZ52" s="315"/>
      <c r="BA52" s="82"/>
      <c r="BB52" s="82"/>
      <c r="BC52" s="315"/>
      <c r="BD52" s="315">
        <v>4</v>
      </c>
      <c r="BE52" s="315">
        <v>2</v>
      </c>
      <c r="BF52" s="315">
        <v>4</v>
      </c>
      <c r="BG52" s="315"/>
      <c r="BH52" s="82"/>
      <c r="BI52" s="315"/>
      <c r="BJ52" s="436"/>
      <c r="BK52" s="315"/>
      <c r="BL52" s="82"/>
      <c r="BM52" s="82"/>
      <c r="BN52" s="315"/>
      <c r="BO52" s="82"/>
      <c r="BP52" s="315"/>
      <c r="BQ52" s="313">
        <v>4</v>
      </c>
      <c r="BR52" s="314">
        <v>4</v>
      </c>
      <c r="BS52" s="315">
        <v>4</v>
      </c>
      <c r="BT52" s="434"/>
      <c r="BU52" s="315"/>
      <c r="BV52" s="82"/>
      <c r="BW52" s="315"/>
      <c r="BX52" s="436">
        <v>4</v>
      </c>
      <c r="BY52" s="420"/>
      <c r="CA52" s="319">
        <f t="shared" si="0"/>
        <v>29</v>
      </c>
      <c r="CB52" s="320">
        <f t="shared" si="1"/>
        <v>2</v>
      </c>
      <c r="CC52" s="321">
        <f t="shared" si="2"/>
        <v>1</v>
      </c>
      <c r="CD52" s="322">
        <f t="shared" si="3"/>
        <v>0</v>
      </c>
    </row>
    <row r="53" spans="1:82" ht="17.100000000000001" customHeight="1">
      <c r="A53" s="680"/>
      <c r="B53" s="697"/>
      <c r="C53" s="437" t="s">
        <v>561</v>
      </c>
      <c r="D53" s="447"/>
      <c r="E53" s="329"/>
      <c r="F53" s="329"/>
      <c r="G53" s="329"/>
      <c r="H53" s="329"/>
      <c r="I53" s="329"/>
      <c r="J53" s="329"/>
      <c r="K53" s="83"/>
      <c r="L53" s="116"/>
      <c r="M53" s="116"/>
      <c r="N53" s="116"/>
      <c r="O53" s="116"/>
      <c r="P53" s="457"/>
      <c r="Q53" s="116"/>
      <c r="R53" s="83"/>
      <c r="S53" s="116"/>
      <c r="T53" s="116"/>
      <c r="U53" s="116"/>
      <c r="V53" s="116"/>
      <c r="W53" s="116"/>
      <c r="X53" s="116"/>
      <c r="Y53" s="179"/>
      <c r="Z53" s="115"/>
      <c r="AA53" s="116"/>
      <c r="AB53" s="116"/>
      <c r="AC53" s="116"/>
      <c r="AD53" s="457"/>
      <c r="AE53" s="117"/>
      <c r="AF53" s="458"/>
      <c r="AG53" s="116"/>
      <c r="AH53" s="116"/>
      <c r="AI53" s="116"/>
      <c r="AJ53" s="116"/>
      <c r="AK53" s="116"/>
      <c r="AL53" s="116"/>
      <c r="AM53" s="83"/>
      <c r="AN53" s="116"/>
      <c r="AO53" s="116"/>
      <c r="AP53" s="116"/>
      <c r="AQ53" s="116"/>
      <c r="AR53" s="116"/>
      <c r="AS53" s="116"/>
      <c r="AT53" s="459"/>
      <c r="AU53" s="116"/>
      <c r="AV53" s="116"/>
      <c r="AW53" s="116"/>
      <c r="AX53" s="116"/>
      <c r="AY53" s="116"/>
      <c r="AZ53" s="116"/>
      <c r="BA53" s="83"/>
      <c r="BB53" s="83"/>
      <c r="BC53" s="116"/>
      <c r="BD53" s="116"/>
      <c r="BE53" s="116"/>
      <c r="BF53" s="116"/>
      <c r="BG53" s="116"/>
      <c r="BH53" s="83"/>
      <c r="BI53" s="116"/>
      <c r="BJ53" s="460"/>
      <c r="BK53" s="116"/>
      <c r="BL53" s="83"/>
      <c r="BM53" s="83"/>
      <c r="BN53" s="116"/>
      <c r="BO53" s="83"/>
      <c r="BP53" s="116"/>
      <c r="BQ53" s="117"/>
      <c r="BR53" s="115"/>
      <c r="BS53" s="116"/>
      <c r="BT53" s="457"/>
      <c r="BU53" s="116"/>
      <c r="BV53" s="83"/>
      <c r="BW53" s="116"/>
      <c r="BX53" s="460"/>
      <c r="BY53" s="421"/>
      <c r="CA53" s="337">
        <f t="shared" si="0"/>
        <v>0</v>
      </c>
      <c r="CB53" s="338">
        <f t="shared" si="1"/>
        <v>0</v>
      </c>
      <c r="CC53" s="339">
        <f t="shared" si="2"/>
        <v>0</v>
      </c>
      <c r="CD53" s="340">
        <f t="shared" si="3"/>
        <v>0</v>
      </c>
    </row>
    <row r="54" spans="1:82" ht="17.100000000000001" customHeight="1">
      <c r="A54" s="678">
        <v>17</v>
      </c>
      <c r="B54" s="714" t="s">
        <v>580</v>
      </c>
      <c r="C54" s="440" t="s">
        <v>558</v>
      </c>
      <c r="D54" s="450"/>
      <c r="E54" s="302">
        <v>4</v>
      </c>
      <c r="F54" s="302">
        <v>4</v>
      </c>
      <c r="G54" s="302">
        <v>4</v>
      </c>
      <c r="H54" s="302"/>
      <c r="I54" s="302">
        <v>4</v>
      </c>
      <c r="J54" s="302"/>
      <c r="K54" s="334"/>
      <c r="L54" s="359">
        <v>4</v>
      </c>
      <c r="M54" s="359">
        <v>4</v>
      </c>
      <c r="N54" s="359">
        <v>3</v>
      </c>
      <c r="O54" s="299"/>
      <c r="P54" s="359">
        <v>3</v>
      </c>
      <c r="Q54" s="362"/>
      <c r="R54" s="334"/>
      <c r="S54" s="359">
        <v>3</v>
      </c>
      <c r="T54" s="359">
        <v>4</v>
      </c>
      <c r="U54" s="359">
        <v>3</v>
      </c>
      <c r="V54" s="359"/>
      <c r="W54" s="299">
        <v>3</v>
      </c>
      <c r="X54" s="359"/>
      <c r="Y54" s="334"/>
      <c r="Z54" s="359">
        <v>3</v>
      </c>
      <c r="AA54" s="359">
        <v>4</v>
      </c>
      <c r="AB54" s="359"/>
      <c r="AC54" s="359"/>
      <c r="AD54" s="299">
        <v>3</v>
      </c>
      <c r="AE54" s="332"/>
      <c r="AF54" s="450"/>
      <c r="AG54" s="359">
        <v>3</v>
      </c>
      <c r="AH54" s="359">
        <v>4</v>
      </c>
      <c r="AI54" s="359">
        <v>4</v>
      </c>
      <c r="AJ54" s="359"/>
      <c r="AK54" s="359">
        <v>3</v>
      </c>
      <c r="AL54" s="359"/>
      <c r="AM54" s="334"/>
      <c r="AN54" s="359"/>
      <c r="AO54" s="359">
        <v>4</v>
      </c>
      <c r="AP54" s="359">
        <v>4</v>
      </c>
      <c r="AQ54" s="359"/>
      <c r="AR54" s="359">
        <v>3</v>
      </c>
      <c r="AS54" s="359"/>
      <c r="AT54" s="334"/>
      <c r="AU54" s="362">
        <v>4</v>
      </c>
      <c r="AV54" s="359">
        <v>4</v>
      </c>
      <c r="AW54" s="359">
        <v>4</v>
      </c>
      <c r="AX54" s="359"/>
      <c r="AY54" s="359">
        <v>4</v>
      </c>
      <c r="AZ54" s="359"/>
      <c r="BA54" s="334"/>
      <c r="BB54" s="334"/>
      <c r="BC54" s="359">
        <v>4</v>
      </c>
      <c r="BD54" s="359">
        <v>4</v>
      </c>
      <c r="BE54" s="359"/>
      <c r="BF54" s="359">
        <v>4</v>
      </c>
      <c r="BG54" s="359"/>
      <c r="BH54" s="334"/>
      <c r="BI54" s="362"/>
      <c r="BJ54" s="451"/>
      <c r="BK54" s="362"/>
      <c r="BL54" s="334"/>
      <c r="BM54" s="334"/>
      <c r="BN54" s="359"/>
      <c r="BO54" s="334"/>
      <c r="BP54" s="359">
        <v>3</v>
      </c>
      <c r="BQ54" s="299">
        <v>4</v>
      </c>
      <c r="BR54" s="359">
        <v>4</v>
      </c>
      <c r="BS54" s="359"/>
      <c r="BT54" s="359">
        <v>3</v>
      </c>
      <c r="BU54" s="362"/>
      <c r="BV54" s="334"/>
      <c r="BW54" s="362"/>
      <c r="BX54" s="451">
        <v>4</v>
      </c>
      <c r="BY54" s="419"/>
      <c r="CA54" s="306">
        <f t="shared" si="0"/>
        <v>22</v>
      </c>
      <c r="CB54" s="307">
        <f t="shared" si="1"/>
        <v>12</v>
      </c>
      <c r="CC54" s="308">
        <f t="shared" si="2"/>
        <v>0</v>
      </c>
      <c r="CD54" s="309">
        <f t="shared" si="3"/>
        <v>0</v>
      </c>
    </row>
    <row r="55" spans="1:82" ht="17.100000000000001" customHeight="1">
      <c r="A55" s="679"/>
      <c r="B55" s="696"/>
      <c r="C55" s="432" t="s">
        <v>560</v>
      </c>
      <c r="D55" s="452"/>
      <c r="E55" s="315"/>
      <c r="F55" s="315"/>
      <c r="G55" s="315">
        <v>4</v>
      </c>
      <c r="H55" s="315">
        <v>4</v>
      </c>
      <c r="I55" s="315">
        <v>4</v>
      </c>
      <c r="J55" s="315"/>
      <c r="K55" s="364"/>
      <c r="L55" s="312"/>
      <c r="M55" s="312">
        <v>4</v>
      </c>
      <c r="N55" s="312">
        <v>4</v>
      </c>
      <c r="O55" s="359">
        <v>3</v>
      </c>
      <c r="P55" s="312">
        <v>4</v>
      </c>
      <c r="Q55" s="367"/>
      <c r="R55" s="364"/>
      <c r="S55" s="312"/>
      <c r="T55" s="312">
        <v>4</v>
      </c>
      <c r="U55" s="312">
        <v>4</v>
      </c>
      <c r="V55" s="312"/>
      <c r="W55" s="299">
        <v>4</v>
      </c>
      <c r="X55" s="312"/>
      <c r="Y55" s="364"/>
      <c r="Z55" s="312"/>
      <c r="AA55" s="312">
        <v>4</v>
      </c>
      <c r="AB55" s="312">
        <v>2</v>
      </c>
      <c r="AC55" s="312">
        <v>4</v>
      </c>
      <c r="AD55" s="434">
        <v>4</v>
      </c>
      <c r="AE55" s="453"/>
      <c r="AF55" s="452"/>
      <c r="AG55" s="312"/>
      <c r="AH55" s="312">
        <v>4</v>
      </c>
      <c r="AI55" s="312">
        <v>4</v>
      </c>
      <c r="AJ55" s="312">
        <v>4</v>
      </c>
      <c r="AK55" s="312">
        <v>4</v>
      </c>
      <c r="AL55" s="312"/>
      <c r="AM55" s="364"/>
      <c r="AN55" s="312">
        <v>3</v>
      </c>
      <c r="AO55" s="312">
        <v>4</v>
      </c>
      <c r="AP55" s="312">
        <v>4</v>
      </c>
      <c r="AQ55" s="312">
        <v>4</v>
      </c>
      <c r="AR55" s="312">
        <v>4</v>
      </c>
      <c r="AS55" s="312"/>
      <c r="AT55" s="364"/>
      <c r="AU55" s="367"/>
      <c r="AV55" s="299">
        <v>4</v>
      </c>
      <c r="AW55" s="312"/>
      <c r="AX55" s="312">
        <v>4</v>
      </c>
      <c r="AY55" s="302">
        <v>4</v>
      </c>
      <c r="AZ55" s="312"/>
      <c r="BA55" s="364"/>
      <c r="BB55" s="364"/>
      <c r="BC55" s="312"/>
      <c r="BD55" s="312">
        <v>4</v>
      </c>
      <c r="BE55" s="312">
        <v>4</v>
      </c>
      <c r="BF55" s="312">
        <v>4</v>
      </c>
      <c r="BG55" s="312"/>
      <c r="BH55" s="364"/>
      <c r="BI55" s="367"/>
      <c r="BJ55" s="454"/>
      <c r="BK55" s="367"/>
      <c r="BL55" s="364"/>
      <c r="BM55" s="364"/>
      <c r="BN55" s="312"/>
      <c r="BO55" s="364"/>
      <c r="BP55" s="312"/>
      <c r="BQ55" s="313">
        <v>4</v>
      </c>
      <c r="BR55" s="312">
        <v>4</v>
      </c>
      <c r="BS55" s="312">
        <v>4</v>
      </c>
      <c r="BT55" s="312"/>
      <c r="BU55" s="367"/>
      <c r="BV55" s="364"/>
      <c r="BW55" s="367"/>
      <c r="BX55" s="454">
        <v>4</v>
      </c>
      <c r="BY55" s="420"/>
      <c r="CA55" s="319">
        <f t="shared" si="0"/>
        <v>30</v>
      </c>
      <c r="CB55" s="320">
        <f t="shared" si="1"/>
        <v>2</v>
      </c>
      <c r="CC55" s="321">
        <f t="shared" si="2"/>
        <v>1</v>
      </c>
      <c r="CD55" s="322">
        <f t="shared" si="3"/>
        <v>0</v>
      </c>
    </row>
    <row r="56" spans="1:82" ht="17.100000000000001" customHeight="1">
      <c r="A56" s="680"/>
      <c r="B56" s="697"/>
      <c r="C56" s="437" t="s">
        <v>561</v>
      </c>
      <c r="D56" s="447"/>
      <c r="E56" s="329"/>
      <c r="F56" s="329"/>
      <c r="G56" s="329"/>
      <c r="H56" s="329"/>
      <c r="I56" s="329"/>
      <c r="J56" s="329"/>
      <c r="K56" s="355"/>
      <c r="L56" s="326"/>
      <c r="M56" s="326"/>
      <c r="N56" s="326"/>
      <c r="O56" s="326"/>
      <c r="P56" s="326"/>
      <c r="Q56" s="358"/>
      <c r="R56" s="355"/>
      <c r="S56" s="326"/>
      <c r="T56" s="326"/>
      <c r="U56" s="326"/>
      <c r="V56" s="326"/>
      <c r="W56" s="326"/>
      <c r="X56" s="326"/>
      <c r="Y56" s="355"/>
      <c r="Z56" s="326"/>
      <c r="AA56" s="326"/>
      <c r="AB56" s="326"/>
      <c r="AC56" s="326"/>
      <c r="AD56" s="326"/>
      <c r="AE56" s="448"/>
      <c r="AF56" s="447"/>
      <c r="AG56" s="326"/>
      <c r="AH56" s="326"/>
      <c r="AI56" s="326"/>
      <c r="AJ56" s="326"/>
      <c r="AK56" s="326"/>
      <c r="AL56" s="326"/>
      <c r="AM56" s="355"/>
      <c r="AN56" s="326"/>
      <c r="AO56" s="326"/>
      <c r="AP56" s="326"/>
      <c r="AQ56" s="326"/>
      <c r="AR56" s="326"/>
      <c r="AS56" s="326"/>
      <c r="AT56" s="355"/>
      <c r="AU56" s="358"/>
      <c r="AV56" s="326"/>
      <c r="AW56" s="326"/>
      <c r="AX56" s="326"/>
      <c r="AY56" s="326"/>
      <c r="AZ56" s="326"/>
      <c r="BA56" s="355"/>
      <c r="BB56" s="355"/>
      <c r="BC56" s="326"/>
      <c r="BD56" s="326"/>
      <c r="BE56" s="326"/>
      <c r="BF56" s="326"/>
      <c r="BG56" s="326"/>
      <c r="BH56" s="355"/>
      <c r="BI56" s="358"/>
      <c r="BJ56" s="449"/>
      <c r="BK56" s="358"/>
      <c r="BL56" s="355"/>
      <c r="BM56" s="355"/>
      <c r="BN56" s="326"/>
      <c r="BO56" s="355"/>
      <c r="BP56" s="326"/>
      <c r="BQ56" s="326"/>
      <c r="BR56" s="326"/>
      <c r="BS56" s="326"/>
      <c r="BT56" s="326"/>
      <c r="BU56" s="358"/>
      <c r="BV56" s="355"/>
      <c r="BW56" s="358"/>
      <c r="BX56" s="449"/>
      <c r="BY56" s="421"/>
      <c r="CA56" s="337">
        <f t="shared" si="0"/>
        <v>0</v>
      </c>
      <c r="CB56" s="338">
        <f t="shared" si="1"/>
        <v>0</v>
      </c>
      <c r="CC56" s="339">
        <f t="shared" si="2"/>
        <v>0</v>
      </c>
      <c r="CD56" s="340">
        <f t="shared" si="3"/>
        <v>0</v>
      </c>
    </row>
    <row r="57" spans="1:82" ht="17.100000000000001" customHeight="1">
      <c r="A57" s="678">
        <v>18</v>
      </c>
      <c r="B57" s="714" t="s">
        <v>581</v>
      </c>
      <c r="C57" s="440" t="s">
        <v>558</v>
      </c>
      <c r="D57" s="450"/>
      <c r="E57" s="302">
        <v>4</v>
      </c>
      <c r="F57" s="302">
        <v>1</v>
      </c>
      <c r="G57" s="302">
        <v>2</v>
      </c>
      <c r="H57" s="302"/>
      <c r="I57" s="302">
        <v>4</v>
      </c>
      <c r="J57" s="302"/>
      <c r="K57" s="334"/>
      <c r="L57" s="359">
        <v>1</v>
      </c>
      <c r="M57" s="359">
        <v>4</v>
      </c>
      <c r="N57" s="359">
        <v>1</v>
      </c>
      <c r="O57" s="359"/>
      <c r="P57" s="359">
        <v>3</v>
      </c>
      <c r="Q57" s="362"/>
      <c r="R57" s="334"/>
      <c r="S57" s="359">
        <v>3</v>
      </c>
      <c r="T57" s="359">
        <v>4</v>
      </c>
      <c r="U57" s="359">
        <v>4</v>
      </c>
      <c r="V57" s="359"/>
      <c r="W57" s="299">
        <v>2</v>
      </c>
      <c r="X57" s="359"/>
      <c r="Y57" s="334"/>
      <c r="Z57" s="359">
        <v>2</v>
      </c>
      <c r="AA57" s="359">
        <v>2</v>
      </c>
      <c r="AB57" s="359"/>
      <c r="AC57" s="359"/>
      <c r="AD57" s="299">
        <v>1</v>
      </c>
      <c r="AE57" s="332"/>
      <c r="AF57" s="450"/>
      <c r="AG57" s="359">
        <v>4</v>
      </c>
      <c r="AH57" s="359">
        <v>4</v>
      </c>
      <c r="AI57" s="359">
        <v>1</v>
      </c>
      <c r="AJ57" s="359"/>
      <c r="AK57" s="359">
        <v>4</v>
      </c>
      <c r="AL57" s="359"/>
      <c r="AM57" s="334"/>
      <c r="AN57" s="359">
        <v>4</v>
      </c>
      <c r="AO57" s="359">
        <v>4</v>
      </c>
      <c r="AP57" s="359">
        <v>3</v>
      </c>
      <c r="AQ57" s="359"/>
      <c r="AR57" s="359">
        <v>4</v>
      </c>
      <c r="AS57" s="359"/>
      <c r="AT57" s="334"/>
      <c r="AU57" s="362">
        <v>2</v>
      </c>
      <c r="AV57" s="359">
        <v>4</v>
      </c>
      <c r="AW57" s="359">
        <v>4</v>
      </c>
      <c r="AX57" s="359"/>
      <c r="AY57" s="359">
        <v>4</v>
      </c>
      <c r="AZ57" s="359"/>
      <c r="BA57" s="334"/>
      <c r="BB57" s="334"/>
      <c r="BC57" s="359">
        <v>4</v>
      </c>
      <c r="BD57" s="359">
        <v>4</v>
      </c>
      <c r="BE57" s="359"/>
      <c r="BF57" s="359">
        <v>4</v>
      </c>
      <c r="BG57" s="359"/>
      <c r="BH57" s="334"/>
      <c r="BI57" s="362"/>
      <c r="BJ57" s="451"/>
      <c r="BK57" s="362"/>
      <c r="BL57" s="334"/>
      <c r="BM57" s="334"/>
      <c r="BN57" s="359"/>
      <c r="BO57" s="334"/>
      <c r="BP57" s="359">
        <v>2</v>
      </c>
      <c r="BQ57" s="299">
        <v>4</v>
      </c>
      <c r="BR57" s="359">
        <v>4</v>
      </c>
      <c r="BS57" s="359"/>
      <c r="BT57" s="359">
        <v>4</v>
      </c>
      <c r="BU57" s="362"/>
      <c r="BV57" s="334"/>
      <c r="BW57" s="362"/>
      <c r="BX57" s="451">
        <v>4</v>
      </c>
      <c r="BY57" s="419"/>
      <c r="CA57" s="306">
        <f t="shared" si="0"/>
        <v>21</v>
      </c>
      <c r="CB57" s="307">
        <f t="shared" si="1"/>
        <v>3</v>
      </c>
      <c r="CC57" s="308">
        <f t="shared" si="2"/>
        <v>6</v>
      </c>
      <c r="CD57" s="309">
        <f t="shared" si="3"/>
        <v>5</v>
      </c>
    </row>
    <row r="58" spans="1:82" ht="17.100000000000001" customHeight="1">
      <c r="A58" s="679"/>
      <c r="B58" s="696"/>
      <c r="C58" s="432" t="s">
        <v>560</v>
      </c>
      <c r="D58" s="452"/>
      <c r="E58" s="315"/>
      <c r="F58" s="315"/>
      <c r="G58" s="315">
        <v>4</v>
      </c>
      <c r="H58" s="315">
        <v>2</v>
      </c>
      <c r="I58" s="315">
        <v>4</v>
      </c>
      <c r="J58" s="315"/>
      <c r="K58" s="364"/>
      <c r="L58" s="312"/>
      <c r="M58" s="312">
        <v>4</v>
      </c>
      <c r="N58" s="312">
        <v>4</v>
      </c>
      <c r="O58" s="312">
        <v>1</v>
      </c>
      <c r="P58" s="312">
        <v>4</v>
      </c>
      <c r="Q58" s="367"/>
      <c r="R58" s="364"/>
      <c r="S58" s="312"/>
      <c r="T58" s="312">
        <v>4</v>
      </c>
      <c r="U58" s="312">
        <v>4</v>
      </c>
      <c r="V58" s="312"/>
      <c r="W58" s="359">
        <v>2</v>
      </c>
      <c r="X58" s="312"/>
      <c r="Y58" s="364"/>
      <c r="Z58" s="312"/>
      <c r="AA58" s="312">
        <v>4</v>
      </c>
      <c r="AB58" s="312">
        <v>3</v>
      </c>
      <c r="AC58" s="312">
        <v>4</v>
      </c>
      <c r="AD58" s="359">
        <v>1</v>
      </c>
      <c r="AE58" s="453"/>
      <c r="AF58" s="452"/>
      <c r="AG58" s="312"/>
      <c r="AH58" s="312">
        <v>4</v>
      </c>
      <c r="AI58" s="312">
        <v>4</v>
      </c>
      <c r="AJ58" s="312">
        <v>4</v>
      </c>
      <c r="AK58" s="312">
        <v>4</v>
      </c>
      <c r="AL58" s="312"/>
      <c r="AM58" s="364"/>
      <c r="AN58" s="312"/>
      <c r="AO58" s="312">
        <v>4</v>
      </c>
      <c r="AP58" s="312">
        <v>4</v>
      </c>
      <c r="AQ58" s="312">
        <v>4</v>
      </c>
      <c r="AR58" s="312">
        <v>4</v>
      </c>
      <c r="AS58" s="312"/>
      <c r="AT58" s="364"/>
      <c r="AU58" s="367"/>
      <c r="AV58" s="299">
        <v>4</v>
      </c>
      <c r="AW58" s="312"/>
      <c r="AX58" s="312">
        <v>4</v>
      </c>
      <c r="AY58" s="302">
        <v>4</v>
      </c>
      <c r="AZ58" s="312"/>
      <c r="BA58" s="364"/>
      <c r="BB58" s="364"/>
      <c r="BC58" s="312"/>
      <c r="BD58" s="312">
        <v>4</v>
      </c>
      <c r="BE58" s="312">
        <v>4</v>
      </c>
      <c r="BF58" s="312">
        <v>4</v>
      </c>
      <c r="BG58" s="312"/>
      <c r="BH58" s="364"/>
      <c r="BI58" s="367"/>
      <c r="BJ58" s="454"/>
      <c r="BK58" s="367"/>
      <c r="BL58" s="364"/>
      <c r="BM58" s="364"/>
      <c r="BN58" s="312"/>
      <c r="BO58" s="364"/>
      <c r="BP58" s="312"/>
      <c r="BQ58" s="313">
        <v>4</v>
      </c>
      <c r="BR58" s="312">
        <v>4</v>
      </c>
      <c r="BS58" s="312">
        <v>4</v>
      </c>
      <c r="BT58" s="312"/>
      <c r="BU58" s="367"/>
      <c r="BV58" s="364"/>
      <c r="BW58" s="367"/>
      <c r="BX58" s="454">
        <v>4</v>
      </c>
      <c r="BY58" s="420"/>
      <c r="CA58" s="319">
        <f t="shared" si="0"/>
        <v>27</v>
      </c>
      <c r="CB58" s="320">
        <f t="shared" si="1"/>
        <v>1</v>
      </c>
      <c r="CC58" s="321">
        <f t="shared" si="2"/>
        <v>2</v>
      </c>
      <c r="CD58" s="322">
        <f t="shared" si="3"/>
        <v>2</v>
      </c>
    </row>
    <row r="59" spans="1:82" ht="17.100000000000001" customHeight="1">
      <c r="A59" s="680"/>
      <c r="B59" s="697"/>
      <c r="C59" s="437" t="s">
        <v>561</v>
      </c>
      <c r="D59" s="447"/>
      <c r="E59" s="329"/>
      <c r="F59" s="329"/>
      <c r="G59" s="329"/>
      <c r="H59" s="329"/>
      <c r="I59" s="329"/>
      <c r="J59" s="329"/>
      <c r="K59" s="355"/>
      <c r="L59" s="326"/>
      <c r="M59" s="326"/>
      <c r="N59" s="326"/>
      <c r="O59" s="326"/>
      <c r="P59" s="326"/>
      <c r="Q59" s="358"/>
      <c r="R59" s="355"/>
      <c r="S59" s="326"/>
      <c r="T59" s="326"/>
      <c r="U59" s="326"/>
      <c r="V59" s="326"/>
      <c r="W59" s="326"/>
      <c r="X59" s="326"/>
      <c r="Y59" s="355"/>
      <c r="Z59" s="326"/>
      <c r="AA59" s="326"/>
      <c r="AB59" s="326"/>
      <c r="AC59" s="326"/>
      <c r="AD59" s="326"/>
      <c r="AE59" s="448"/>
      <c r="AF59" s="447"/>
      <c r="AG59" s="326"/>
      <c r="AH59" s="326"/>
      <c r="AI59" s="326"/>
      <c r="AJ59" s="326"/>
      <c r="AK59" s="326"/>
      <c r="AL59" s="326"/>
      <c r="AM59" s="355"/>
      <c r="AN59" s="326"/>
      <c r="AO59" s="326"/>
      <c r="AP59" s="326"/>
      <c r="AQ59" s="326"/>
      <c r="AR59" s="326"/>
      <c r="AS59" s="326"/>
      <c r="AT59" s="355"/>
      <c r="AU59" s="358"/>
      <c r="AV59" s="326"/>
      <c r="AW59" s="326"/>
      <c r="AX59" s="326"/>
      <c r="AY59" s="326"/>
      <c r="AZ59" s="326"/>
      <c r="BA59" s="355"/>
      <c r="BB59" s="355"/>
      <c r="BC59" s="326"/>
      <c r="BD59" s="326"/>
      <c r="BE59" s="326"/>
      <c r="BF59" s="326"/>
      <c r="BG59" s="326"/>
      <c r="BH59" s="355"/>
      <c r="BI59" s="358"/>
      <c r="BJ59" s="449"/>
      <c r="BK59" s="358"/>
      <c r="BL59" s="355"/>
      <c r="BM59" s="355"/>
      <c r="BN59" s="326"/>
      <c r="BO59" s="355"/>
      <c r="BP59" s="326"/>
      <c r="BQ59" s="326"/>
      <c r="BR59" s="326"/>
      <c r="BS59" s="326"/>
      <c r="BT59" s="326"/>
      <c r="BU59" s="358"/>
      <c r="BV59" s="355"/>
      <c r="BW59" s="358"/>
      <c r="BX59" s="449"/>
      <c r="BY59" s="421"/>
      <c r="CA59" s="337">
        <f t="shared" si="0"/>
        <v>0</v>
      </c>
      <c r="CB59" s="338">
        <f t="shared" si="1"/>
        <v>0</v>
      </c>
      <c r="CC59" s="339">
        <f t="shared" si="2"/>
        <v>0</v>
      </c>
      <c r="CD59" s="340">
        <f t="shared" si="3"/>
        <v>0</v>
      </c>
    </row>
    <row r="60" spans="1:82" ht="17.100000000000001" customHeight="1">
      <c r="A60" s="678">
        <v>19</v>
      </c>
      <c r="B60" s="714" t="s">
        <v>582</v>
      </c>
      <c r="C60" s="440" t="s">
        <v>558</v>
      </c>
      <c r="D60" s="450"/>
      <c r="E60" s="302">
        <v>2</v>
      </c>
      <c r="F60" s="302">
        <v>4</v>
      </c>
      <c r="G60" s="302">
        <v>4</v>
      </c>
      <c r="H60" s="302"/>
      <c r="I60" s="302">
        <v>4</v>
      </c>
      <c r="J60" s="302"/>
      <c r="K60" s="334"/>
      <c r="L60" s="359">
        <v>4</v>
      </c>
      <c r="M60" s="359">
        <v>4</v>
      </c>
      <c r="N60" s="359">
        <v>4</v>
      </c>
      <c r="O60" s="359"/>
      <c r="P60" s="359">
        <v>4</v>
      </c>
      <c r="Q60" s="362"/>
      <c r="R60" s="334"/>
      <c r="S60" s="359">
        <v>4</v>
      </c>
      <c r="T60" s="359">
        <v>4</v>
      </c>
      <c r="U60" s="359">
        <v>4</v>
      </c>
      <c r="V60" s="359"/>
      <c r="W60" s="299">
        <v>4</v>
      </c>
      <c r="X60" s="359"/>
      <c r="Y60" s="334"/>
      <c r="Z60" s="359">
        <v>4</v>
      </c>
      <c r="AA60" s="359">
        <v>4</v>
      </c>
      <c r="AB60" s="359"/>
      <c r="AC60" s="359"/>
      <c r="AD60" s="359">
        <v>4</v>
      </c>
      <c r="AE60" s="332"/>
      <c r="AF60" s="450"/>
      <c r="AG60" s="359">
        <v>4</v>
      </c>
      <c r="AH60" s="359">
        <v>4</v>
      </c>
      <c r="AI60" s="359">
        <v>4</v>
      </c>
      <c r="AJ60" s="359"/>
      <c r="AK60" s="359">
        <v>4</v>
      </c>
      <c r="AL60" s="359"/>
      <c r="AM60" s="334"/>
      <c r="AN60" s="359"/>
      <c r="AO60" s="359">
        <v>4</v>
      </c>
      <c r="AP60" s="359">
        <v>4</v>
      </c>
      <c r="AQ60" s="359"/>
      <c r="AR60" s="359">
        <v>4</v>
      </c>
      <c r="AS60" s="359"/>
      <c r="AT60" s="334"/>
      <c r="AU60" s="362">
        <v>4</v>
      </c>
      <c r="AV60" s="359">
        <v>4</v>
      </c>
      <c r="AW60" s="359">
        <v>4</v>
      </c>
      <c r="AX60" s="359"/>
      <c r="AY60" s="359">
        <v>4</v>
      </c>
      <c r="AZ60" s="359"/>
      <c r="BA60" s="334"/>
      <c r="BB60" s="334"/>
      <c r="BC60" s="359">
        <v>4</v>
      </c>
      <c r="BD60" s="359">
        <v>4</v>
      </c>
      <c r="BE60" s="359"/>
      <c r="BF60" s="359">
        <v>4</v>
      </c>
      <c r="BG60" s="359"/>
      <c r="BH60" s="334"/>
      <c r="BI60" s="362"/>
      <c r="BJ60" s="451"/>
      <c r="BK60" s="362"/>
      <c r="BL60" s="334"/>
      <c r="BM60" s="334"/>
      <c r="BN60" s="359"/>
      <c r="BO60" s="334"/>
      <c r="BP60" s="359">
        <v>4</v>
      </c>
      <c r="BQ60" s="299">
        <v>4</v>
      </c>
      <c r="BR60" s="359">
        <v>4</v>
      </c>
      <c r="BS60" s="359"/>
      <c r="BT60" s="359">
        <v>4</v>
      </c>
      <c r="BU60" s="362"/>
      <c r="BV60" s="334"/>
      <c r="BW60" s="362"/>
      <c r="BX60" s="451">
        <v>4</v>
      </c>
      <c r="BY60" s="419"/>
      <c r="CA60" s="306">
        <f t="shared" si="0"/>
        <v>33</v>
      </c>
      <c r="CB60" s="307">
        <f t="shared" si="1"/>
        <v>0</v>
      </c>
      <c r="CC60" s="308">
        <f t="shared" si="2"/>
        <v>1</v>
      </c>
      <c r="CD60" s="309">
        <f t="shared" si="3"/>
        <v>0</v>
      </c>
    </row>
    <row r="61" spans="1:82" ht="17.100000000000001" customHeight="1">
      <c r="A61" s="679"/>
      <c r="B61" s="696"/>
      <c r="C61" s="432" t="s">
        <v>560</v>
      </c>
      <c r="D61" s="452"/>
      <c r="E61" s="315"/>
      <c r="F61" s="315"/>
      <c r="G61" s="315">
        <v>4</v>
      </c>
      <c r="H61" s="315">
        <v>4</v>
      </c>
      <c r="I61" s="315">
        <v>4</v>
      </c>
      <c r="J61" s="315"/>
      <c r="K61" s="364"/>
      <c r="L61" s="312"/>
      <c r="M61" s="312">
        <v>2</v>
      </c>
      <c r="N61" s="312">
        <v>4</v>
      </c>
      <c r="O61" s="312">
        <v>4</v>
      </c>
      <c r="P61" s="312">
        <v>4</v>
      </c>
      <c r="Q61" s="367"/>
      <c r="R61" s="364"/>
      <c r="S61" s="312"/>
      <c r="T61" s="312">
        <v>4</v>
      </c>
      <c r="U61" s="312">
        <v>4</v>
      </c>
      <c r="V61" s="312"/>
      <c r="W61" s="299">
        <v>4</v>
      </c>
      <c r="X61" s="312"/>
      <c r="Y61" s="364"/>
      <c r="Z61" s="312"/>
      <c r="AA61" s="312">
        <v>4</v>
      </c>
      <c r="AB61" s="312">
        <v>4</v>
      </c>
      <c r="AC61" s="312">
        <v>4</v>
      </c>
      <c r="AD61" s="434">
        <v>4</v>
      </c>
      <c r="AE61" s="453"/>
      <c r="AF61" s="452"/>
      <c r="AG61" s="312"/>
      <c r="AH61" s="312">
        <v>4</v>
      </c>
      <c r="AI61" s="312">
        <v>4</v>
      </c>
      <c r="AJ61" s="312">
        <v>4</v>
      </c>
      <c r="AK61" s="312">
        <v>4</v>
      </c>
      <c r="AL61" s="312"/>
      <c r="AM61" s="364"/>
      <c r="AN61" s="312">
        <v>4</v>
      </c>
      <c r="AO61" s="312">
        <v>4</v>
      </c>
      <c r="AP61" s="312">
        <v>4</v>
      </c>
      <c r="AQ61" s="312">
        <v>4</v>
      </c>
      <c r="AR61" s="312">
        <v>4</v>
      </c>
      <c r="AS61" s="312"/>
      <c r="AT61" s="364"/>
      <c r="AU61" s="367"/>
      <c r="AV61" s="299">
        <v>4</v>
      </c>
      <c r="AW61" s="312"/>
      <c r="AX61" s="312">
        <v>4</v>
      </c>
      <c r="AY61" s="302">
        <v>4</v>
      </c>
      <c r="AZ61" s="312"/>
      <c r="BA61" s="364"/>
      <c r="BB61" s="364"/>
      <c r="BC61" s="312"/>
      <c r="BD61" s="312">
        <v>4</v>
      </c>
      <c r="BE61" s="312">
        <v>4</v>
      </c>
      <c r="BF61" s="312">
        <v>4</v>
      </c>
      <c r="BG61" s="312"/>
      <c r="BH61" s="364"/>
      <c r="BI61" s="367"/>
      <c r="BJ61" s="454"/>
      <c r="BK61" s="367"/>
      <c r="BL61" s="364"/>
      <c r="BM61" s="364"/>
      <c r="BN61" s="312"/>
      <c r="BO61" s="364"/>
      <c r="BP61" s="312"/>
      <c r="BQ61" s="313">
        <v>4</v>
      </c>
      <c r="BR61" s="312">
        <v>4</v>
      </c>
      <c r="BS61" s="312">
        <v>4</v>
      </c>
      <c r="BT61" s="312"/>
      <c r="BU61" s="367"/>
      <c r="BV61" s="364"/>
      <c r="BW61" s="367"/>
      <c r="BX61" s="454">
        <v>4</v>
      </c>
      <c r="BY61" s="420"/>
      <c r="CA61" s="319">
        <f t="shared" si="0"/>
        <v>32</v>
      </c>
      <c r="CB61" s="320">
        <f t="shared" si="1"/>
        <v>0</v>
      </c>
      <c r="CC61" s="321">
        <f t="shared" si="2"/>
        <v>1</v>
      </c>
      <c r="CD61" s="322">
        <f t="shared" si="3"/>
        <v>0</v>
      </c>
    </row>
    <row r="62" spans="1:82" ht="17.100000000000001" customHeight="1">
      <c r="A62" s="680"/>
      <c r="B62" s="697"/>
      <c r="C62" s="437" t="s">
        <v>561</v>
      </c>
      <c r="D62" s="447"/>
      <c r="E62" s="329"/>
      <c r="F62" s="329"/>
      <c r="G62" s="329"/>
      <c r="H62" s="329"/>
      <c r="I62" s="329"/>
      <c r="J62" s="329"/>
      <c r="K62" s="355"/>
      <c r="L62" s="326"/>
      <c r="M62" s="326"/>
      <c r="N62" s="326"/>
      <c r="O62" s="326"/>
      <c r="P62" s="326"/>
      <c r="Q62" s="358"/>
      <c r="R62" s="355"/>
      <c r="S62" s="326"/>
      <c r="T62" s="326"/>
      <c r="U62" s="326"/>
      <c r="V62" s="326"/>
      <c r="W62" s="326"/>
      <c r="X62" s="326"/>
      <c r="Y62" s="355"/>
      <c r="Z62" s="326"/>
      <c r="AA62" s="326"/>
      <c r="AB62" s="326"/>
      <c r="AC62" s="326"/>
      <c r="AD62" s="326"/>
      <c r="AE62" s="448"/>
      <c r="AF62" s="447"/>
      <c r="AG62" s="326"/>
      <c r="AH62" s="326"/>
      <c r="AI62" s="326"/>
      <c r="AJ62" s="326"/>
      <c r="AK62" s="326"/>
      <c r="AL62" s="326"/>
      <c r="AM62" s="355"/>
      <c r="AN62" s="326"/>
      <c r="AO62" s="326"/>
      <c r="AP62" s="326"/>
      <c r="AQ62" s="326"/>
      <c r="AR62" s="326"/>
      <c r="AS62" s="326"/>
      <c r="AT62" s="355"/>
      <c r="AU62" s="358"/>
      <c r="AV62" s="326"/>
      <c r="AW62" s="326"/>
      <c r="AX62" s="326"/>
      <c r="AY62" s="326"/>
      <c r="AZ62" s="326"/>
      <c r="BA62" s="355"/>
      <c r="BB62" s="355"/>
      <c r="BC62" s="326"/>
      <c r="BD62" s="326"/>
      <c r="BE62" s="326"/>
      <c r="BF62" s="326"/>
      <c r="BG62" s="326"/>
      <c r="BH62" s="355"/>
      <c r="BI62" s="358"/>
      <c r="BJ62" s="449"/>
      <c r="BK62" s="358"/>
      <c r="BL62" s="355"/>
      <c r="BM62" s="355"/>
      <c r="BN62" s="326"/>
      <c r="BO62" s="355"/>
      <c r="BP62" s="326"/>
      <c r="BQ62" s="326"/>
      <c r="BR62" s="326"/>
      <c r="BS62" s="326"/>
      <c r="BT62" s="326"/>
      <c r="BU62" s="358"/>
      <c r="BV62" s="355"/>
      <c r="BW62" s="358"/>
      <c r="BX62" s="449"/>
      <c r="BY62" s="465"/>
      <c r="CA62" s="337">
        <f t="shared" si="0"/>
        <v>0</v>
      </c>
      <c r="CB62" s="338">
        <f t="shared" si="1"/>
        <v>0</v>
      </c>
      <c r="CC62" s="339">
        <f t="shared" si="2"/>
        <v>0</v>
      </c>
      <c r="CD62" s="340">
        <f t="shared" si="3"/>
        <v>0</v>
      </c>
    </row>
    <row r="63" spans="1:82" ht="17.100000000000001" customHeight="1">
      <c r="A63" s="678">
        <v>20</v>
      </c>
      <c r="B63" s="714" t="s">
        <v>583</v>
      </c>
      <c r="C63" s="440" t="s">
        <v>558</v>
      </c>
      <c r="D63" s="455"/>
      <c r="E63" s="302">
        <v>4</v>
      </c>
      <c r="F63" s="302">
        <v>4</v>
      </c>
      <c r="G63" s="302">
        <v>4</v>
      </c>
      <c r="H63" s="302"/>
      <c r="I63" s="302">
        <v>4</v>
      </c>
      <c r="J63" s="302"/>
      <c r="K63" s="81"/>
      <c r="L63" s="378">
        <v>4</v>
      </c>
      <c r="M63" s="378">
        <v>4</v>
      </c>
      <c r="N63" s="378">
        <v>4</v>
      </c>
      <c r="O63" s="378"/>
      <c r="P63" s="461">
        <v>4</v>
      </c>
      <c r="Q63" s="378"/>
      <c r="R63" s="81"/>
      <c r="S63" s="378">
        <v>4</v>
      </c>
      <c r="T63" s="378">
        <v>4</v>
      </c>
      <c r="U63" s="378">
        <v>4</v>
      </c>
      <c r="V63" s="378"/>
      <c r="W63" s="378">
        <v>4</v>
      </c>
      <c r="X63" s="378"/>
      <c r="Y63" s="177"/>
      <c r="Z63" s="381">
        <v>4</v>
      </c>
      <c r="AA63" s="378">
        <v>4</v>
      </c>
      <c r="AB63" s="378"/>
      <c r="AC63" s="378"/>
      <c r="AD63" s="461">
        <v>4</v>
      </c>
      <c r="AE63" s="379"/>
      <c r="AF63" s="462"/>
      <c r="AG63" s="378">
        <v>4</v>
      </c>
      <c r="AH63" s="378">
        <v>4</v>
      </c>
      <c r="AI63" s="378">
        <v>4</v>
      </c>
      <c r="AJ63" s="378"/>
      <c r="AK63" s="378">
        <v>4</v>
      </c>
      <c r="AL63" s="378"/>
      <c r="AM63" s="81"/>
      <c r="AN63" s="378">
        <v>4</v>
      </c>
      <c r="AO63" s="378">
        <v>4</v>
      </c>
      <c r="AP63" s="378">
        <v>4</v>
      </c>
      <c r="AQ63" s="378"/>
      <c r="AR63" s="378">
        <v>4</v>
      </c>
      <c r="AS63" s="378"/>
      <c r="AT63" s="463"/>
      <c r="AU63" s="378">
        <v>1</v>
      </c>
      <c r="AV63" s="378">
        <v>4</v>
      </c>
      <c r="AW63" s="378">
        <v>4</v>
      </c>
      <c r="AX63" s="378"/>
      <c r="AY63" s="378">
        <v>4</v>
      </c>
      <c r="AZ63" s="378"/>
      <c r="BA63" s="81"/>
      <c r="BB63" s="81"/>
      <c r="BC63" s="378">
        <v>4</v>
      </c>
      <c r="BD63" s="378">
        <v>4</v>
      </c>
      <c r="BE63" s="378"/>
      <c r="BF63" s="378">
        <v>4</v>
      </c>
      <c r="BG63" s="378"/>
      <c r="BH63" s="81"/>
      <c r="BI63" s="378"/>
      <c r="BJ63" s="464"/>
      <c r="BK63" s="378"/>
      <c r="BL63" s="81"/>
      <c r="BM63" s="81"/>
      <c r="BN63" s="378"/>
      <c r="BO63" s="81"/>
      <c r="BP63" s="378">
        <v>4</v>
      </c>
      <c r="BQ63" s="379">
        <v>1</v>
      </c>
      <c r="BR63" s="381">
        <v>4</v>
      </c>
      <c r="BS63" s="378"/>
      <c r="BT63" s="461">
        <v>4</v>
      </c>
      <c r="BU63" s="378"/>
      <c r="BV63" s="81"/>
      <c r="BW63" s="378"/>
      <c r="BX63" s="464">
        <v>4</v>
      </c>
      <c r="BY63" s="419"/>
      <c r="CA63" s="306">
        <f t="shared" si="0"/>
        <v>33</v>
      </c>
      <c r="CB63" s="307">
        <f t="shared" si="1"/>
        <v>0</v>
      </c>
      <c r="CC63" s="308">
        <f t="shared" si="2"/>
        <v>0</v>
      </c>
      <c r="CD63" s="309">
        <f t="shared" si="3"/>
        <v>2</v>
      </c>
    </row>
    <row r="64" spans="1:82" ht="17.100000000000001" customHeight="1">
      <c r="A64" s="679"/>
      <c r="B64" s="696"/>
      <c r="C64" s="432" t="s">
        <v>560</v>
      </c>
      <c r="D64" s="452"/>
      <c r="E64" s="315"/>
      <c r="F64" s="315"/>
      <c r="G64" s="315">
        <v>4</v>
      </c>
      <c r="H64" s="315">
        <v>2</v>
      </c>
      <c r="I64" s="315">
        <v>4</v>
      </c>
      <c r="J64" s="315"/>
      <c r="K64" s="82"/>
      <c r="L64" s="315"/>
      <c r="M64" s="315">
        <v>4</v>
      </c>
      <c r="N64" s="315">
        <v>4</v>
      </c>
      <c r="O64" s="315">
        <v>4</v>
      </c>
      <c r="P64" s="434">
        <v>4</v>
      </c>
      <c r="Q64" s="315"/>
      <c r="R64" s="82"/>
      <c r="S64" s="315"/>
      <c r="T64" s="315">
        <v>4</v>
      </c>
      <c r="U64" s="315">
        <v>4</v>
      </c>
      <c r="V64" s="315"/>
      <c r="W64" s="299">
        <v>4</v>
      </c>
      <c r="X64" s="315"/>
      <c r="Y64" s="178"/>
      <c r="Z64" s="314"/>
      <c r="AA64" s="315">
        <v>4</v>
      </c>
      <c r="AB64" s="315">
        <v>4</v>
      </c>
      <c r="AC64" s="315">
        <v>4</v>
      </c>
      <c r="AD64" s="434">
        <v>4</v>
      </c>
      <c r="AE64" s="313"/>
      <c r="AF64" s="433"/>
      <c r="AG64" s="315"/>
      <c r="AH64" s="315">
        <v>4</v>
      </c>
      <c r="AI64" s="315">
        <v>4</v>
      </c>
      <c r="AJ64" s="315">
        <v>1</v>
      </c>
      <c r="AK64" s="315">
        <v>4</v>
      </c>
      <c r="AL64" s="315"/>
      <c r="AM64" s="82"/>
      <c r="AN64" s="315"/>
      <c r="AO64" s="315">
        <v>4</v>
      </c>
      <c r="AP64" s="494">
        <v>3</v>
      </c>
      <c r="AQ64" s="350">
        <v>4</v>
      </c>
      <c r="AR64" s="315">
        <v>4</v>
      </c>
      <c r="AS64" s="315"/>
      <c r="AT64" s="318"/>
      <c r="AU64" s="315"/>
      <c r="AV64" s="299">
        <v>4</v>
      </c>
      <c r="AW64" s="315"/>
      <c r="AX64" s="315">
        <v>4</v>
      </c>
      <c r="AY64" s="302">
        <v>4</v>
      </c>
      <c r="AZ64" s="315"/>
      <c r="BA64" s="82"/>
      <c r="BB64" s="82"/>
      <c r="BC64" s="315"/>
      <c r="BD64" s="315">
        <v>4</v>
      </c>
      <c r="BE64" s="315">
        <v>4</v>
      </c>
      <c r="BF64" s="315">
        <v>4</v>
      </c>
      <c r="BG64" s="315"/>
      <c r="BH64" s="82"/>
      <c r="BI64" s="315"/>
      <c r="BJ64" s="436"/>
      <c r="BK64" s="315"/>
      <c r="BL64" s="82"/>
      <c r="BM64" s="82"/>
      <c r="BN64" s="315"/>
      <c r="BO64" s="82"/>
      <c r="BP64" s="315"/>
      <c r="BQ64" s="313">
        <v>4</v>
      </c>
      <c r="BR64" s="314">
        <v>4</v>
      </c>
      <c r="BS64" s="315">
        <v>4</v>
      </c>
      <c r="BT64" s="434"/>
      <c r="BU64" s="315"/>
      <c r="BV64" s="82"/>
      <c r="BW64" s="315"/>
      <c r="BX64" s="436">
        <v>4</v>
      </c>
      <c r="BY64" s="420"/>
      <c r="CA64" s="319">
        <f t="shared" si="0"/>
        <v>29</v>
      </c>
      <c r="CB64" s="320">
        <f t="shared" si="1"/>
        <v>1</v>
      </c>
      <c r="CC64" s="321">
        <f t="shared" si="2"/>
        <v>1</v>
      </c>
      <c r="CD64" s="322">
        <f t="shared" si="3"/>
        <v>1</v>
      </c>
    </row>
    <row r="65" spans="1:82" ht="17.100000000000001" customHeight="1">
      <c r="A65" s="680"/>
      <c r="B65" s="697"/>
      <c r="C65" s="437" t="s">
        <v>561</v>
      </c>
      <c r="D65" s="447"/>
      <c r="E65" s="329"/>
      <c r="F65" s="329"/>
      <c r="G65" s="329"/>
      <c r="H65" s="329"/>
      <c r="I65" s="329"/>
      <c r="J65" s="329"/>
      <c r="K65" s="83"/>
      <c r="L65" s="116"/>
      <c r="M65" s="116"/>
      <c r="N65" s="116"/>
      <c r="O65" s="116"/>
      <c r="P65" s="457"/>
      <c r="Q65" s="116"/>
      <c r="R65" s="83"/>
      <c r="S65" s="116"/>
      <c r="T65" s="116"/>
      <c r="U65" s="116"/>
      <c r="V65" s="116"/>
      <c r="W65" s="116"/>
      <c r="X65" s="116"/>
      <c r="Y65" s="179"/>
      <c r="Z65" s="115"/>
      <c r="AA65" s="116"/>
      <c r="AB65" s="116"/>
      <c r="AC65" s="116"/>
      <c r="AD65" s="457"/>
      <c r="AE65" s="117"/>
      <c r="AF65" s="458"/>
      <c r="AG65" s="116"/>
      <c r="AH65" s="116"/>
      <c r="AI65" s="116"/>
      <c r="AJ65" s="116"/>
      <c r="AK65" s="116"/>
      <c r="AL65" s="116"/>
      <c r="AM65" s="83"/>
      <c r="AN65" s="116"/>
      <c r="AO65" s="116"/>
      <c r="AP65" s="116"/>
      <c r="AQ65" s="116"/>
      <c r="AR65" s="116"/>
      <c r="AS65" s="116"/>
      <c r="AT65" s="459"/>
      <c r="AU65" s="116"/>
      <c r="AV65" s="116"/>
      <c r="AW65" s="116"/>
      <c r="AX65" s="116"/>
      <c r="AY65" s="116"/>
      <c r="AZ65" s="116"/>
      <c r="BA65" s="83"/>
      <c r="BB65" s="83"/>
      <c r="BC65" s="116"/>
      <c r="BD65" s="116"/>
      <c r="BE65" s="116"/>
      <c r="BF65" s="116"/>
      <c r="BG65" s="116"/>
      <c r="BH65" s="83"/>
      <c r="BI65" s="116"/>
      <c r="BJ65" s="460"/>
      <c r="BK65" s="116"/>
      <c r="BL65" s="83"/>
      <c r="BM65" s="83"/>
      <c r="BN65" s="116"/>
      <c r="BO65" s="83"/>
      <c r="BP65" s="116"/>
      <c r="BQ65" s="117"/>
      <c r="BR65" s="115"/>
      <c r="BS65" s="116"/>
      <c r="BT65" s="457"/>
      <c r="BU65" s="116"/>
      <c r="BV65" s="83"/>
      <c r="BW65" s="116"/>
      <c r="BX65" s="460"/>
      <c r="BY65" s="421"/>
      <c r="CA65" s="337">
        <f t="shared" si="0"/>
        <v>0</v>
      </c>
      <c r="CB65" s="338">
        <f t="shared" si="1"/>
        <v>0</v>
      </c>
      <c r="CC65" s="339">
        <f t="shared" si="2"/>
        <v>0</v>
      </c>
      <c r="CD65" s="340">
        <f t="shared" si="3"/>
        <v>0</v>
      </c>
    </row>
    <row r="66" spans="1:82" ht="5.0999999999999996" customHeight="1">
      <c r="B66" s="49"/>
      <c r="C66" s="49"/>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row>
    <row r="67" spans="1:82" ht="18.95" customHeight="1">
      <c r="B67" s="56" t="s">
        <v>587</v>
      </c>
      <c r="C67" s="57"/>
      <c r="D67" s="382"/>
      <c r="E67" s="384">
        <f t="shared" ref="E67:J67" si="4">COUNTIF(E6:E65,"4")</f>
        <v>14</v>
      </c>
      <c r="F67" s="384">
        <f t="shared" si="4"/>
        <v>18</v>
      </c>
      <c r="G67" s="384">
        <f t="shared" si="4"/>
        <v>37</v>
      </c>
      <c r="H67" s="384">
        <f t="shared" si="4"/>
        <v>15</v>
      </c>
      <c r="I67" s="384">
        <f t="shared" si="4"/>
        <v>35</v>
      </c>
      <c r="J67" s="384">
        <f t="shared" si="4"/>
        <v>0</v>
      </c>
      <c r="K67" s="383"/>
      <c r="L67" s="385">
        <f t="shared" ref="L67:Q67" si="5">COUNTIF(L6:L65,"4")</f>
        <v>16</v>
      </c>
      <c r="M67" s="384">
        <f t="shared" si="5"/>
        <v>37</v>
      </c>
      <c r="N67" s="384">
        <f t="shared" si="5"/>
        <v>26</v>
      </c>
      <c r="O67" s="384">
        <f t="shared" si="5"/>
        <v>8</v>
      </c>
      <c r="P67" s="466">
        <f t="shared" si="5"/>
        <v>28</v>
      </c>
      <c r="Q67" s="387">
        <f t="shared" si="5"/>
        <v>0</v>
      </c>
      <c r="R67" s="383"/>
      <c r="S67" s="384">
        <f t="shared" ref="S67:X67" si="6">COUNTIF(S6:S65,"4")</f>
        <v>14</v>
      </c>
      <c r="T67" s="384">
        <f t="shared" si="6"/>
        <v>32</v>
      </c>
      <c r="U67" s="384">
        <f t="shared" si="6"/>
        <v>34</v>
      </c>
      <c r="V67" s="384">
        <f t="shared" si="6"/>
        <v>0</v>
      </c>
      <c r="W67" s="384">
        <f t="shared" si="6"/>
        <v>27</v>
      </c>
      <c r="X67" s="384">
        <f t="shared" si="6"/>
        <v>0</v>
      </c>
      <c r="Y67" s="383"/>
      <c r="Z67" s="384">
        <f t="shared" ref="Z67:AE67" si="7">COUNTIF(Z6:Z65,"4")</f>
        <v>7</v>
      </c>
      <c r="AA67" s="384">
        <f t="shared" si="7"/>
        <v>34</v>
      </c>
      <c r="AB67" s="384">
        <f t="shared" si="7"/>
        <v>9</v>
      </c>
      <c r="AC67" s="384">
        <f t="shared" si="7"/>
        <v>17</v>
      </c>
      <c r="AD67" s="466">
        <f t="shared" si="7"/>
        <v>29</v>
      </c>
      <c r="AE67" s="387">
        <f t="shared" si="7"/>
        <v>0</v>
      </c>
      <c r="AF67" s="382"/>
      <c r="AG67" s="384">
        <f t="shared" ref="AG67:AL67" si="8">COUNTIF(AG6:AG65,"4")</f>
        <v>9</v>
      </c>
      <c r="AH67" s="384">
        <f t="shared" si="8"/>
        <v>37</v>
      </c>
      <c r="AI67" s="384">
        <f t="shared" si="8"/>
        <v>32</v>
      </c>
      <c r="AJ67" s="384">
        <f t="shared" si="8"/>
        <v>18</v>
      </c>
      <c r="AK67" s="384">
        <f t="shared" si="8"/>
        <v>34</v>
      </c>
      <c r="AL67" s="384">
        <f t="shared" si="8"/>
        <v>0</v>
      </c>
      <c r="AM67" s="383"/>
      <c r="AN67" s="384">
        <f t="shared" ref="AN67:AS67" si="9">COUNTIF(AN6:AN65,"4")</f>
        <v>12</v>
      </c>
      <c r="AO67" s="384">
        <f t="shared" si="9"/>
        <v>38</v>
      </c>
      <c r="AP67" s="384">
        <f t="shared" si="9"/>
        <v>31</v>
      </c>
      <c r="AQ67" s="384">
        <f t="shared" si="9"/>
        <v>18</v>
      </c>
      <c r="AR67" s="384">
        <f t="shared" si="9"/>
        <v>31</v>
      </c>
      <c r="AS67" s="384">
        <f t="shared" si="9"/>
        <v>0</v>
      </c>
      <c r="AT67" s="467"/>
      <c r="AU67" s="387">
        <f t="shared" ref="AU67:AZ67" si="10">COUNTIF(AU6:AU65,"4")</f>
        <v>13</v>
      </c>
      <c r="AV67" s="384">
        <f t="shared" si="10"/>
        <v>37</v>
      </c>
      <c r="AW67" s="384">
        <f t="shared" si="10"/>
        <v>19</v>
      </c>
      <c r="AX67" s="384">
        <f t="shared" si="10"/>
        <v>17</v>
      </c>
      <c r="AY67" s="384">
        <f t="shared" si="10"/>
        <v>34</v>
      </c>
      <c r="AZ67" s="384">
        <f t="shared" si="10"/>
        <v>0</v>
      </c>
      <c r="BA67" s="383"/>
      <c r="BB67" s="383"/>
      <c r="BC67" s="384">
        <f>COUNTIF(BC6:BC65,"4")</f>
        <v>16</v>
      </c>
      <c r="BD67" s="384">
        <f>COUNTIF(BD6:BD65,"4")</f>
        <v>38</v>
      </c>
      <c r="BE67" s="384">
        <f>COUNTIF(BE6:BE65,"4")</f>
        <v>15</v>
      </c>
      <c r="BF67" s="384">
        <f>COUNTIF(BF6:BF65,"4")</f>
        <v>35</v>
      </c>
      <c r="BG67" s="384">
        <f>COUNTIF(BG6:BG65,"4")</f>
        <v>0</v>
      </c>
      <c r="BH67" s="383"/>
      <c r="BI67" s="384">
        <f>COUNTIF(BI6:BI65,"4")</f>
        <v>0</v>
      </c>
      <c r="BJ67" s="384">
        <f>COUNTIF(BJ6:BJ65,"4")</f>
        <v>0</v>
      </c>
      <c r="BK67" s="388">
        <f>COUNTIF(BK6:BK65,"4")</f>
        <v>0</v>
      </c>
      <c r="BL67" s="383"/>
      <c r="BM67" s="383"/>
      <c r="BN67" s="384">
        <f>COUNTIF(BN6:BN65,"4")</f>
        <v>0</v>
      </c>
      <c r="BO67" s="383"/>
      <c r="BP67" s="384">
        <f t="shared" ref="BP67:BU67" si="11">COUNTIF(BP6:BP65,"4")</f>
        <v>8</v>
      </c>
      <c r="BQ67" s="384">
        <f t="shared" si="11"/>
        <v>33</v>
      </c>
      <c r="BR67" s="384">
        <f t="shared" si="11"/>
        <v>35</v>
      </c>
      <c r="BS67" s="384">
        <f t="shared" si="11"/>
        <v>19</v>
      </c>
      <c r="BT67" s="384">
        <f t="shared" si="11"/>
        <v>15</v>
      </c>
      <c r="BU67" s="384">
        <f t="shared" si="11"/>
        <v>0</v>
      </c>
      <c r="BV67" s="383"/>
      <c r="BW67" s="384">
        <f>COUNTIF(BW6:BW65,"4")</f>
        <v>0</v>
      </c>
      <c r="BX67" s="386">
        <f>COUNTIF(BX6:BX65,"4")</f>
        <v>32</v>
      </c>
    </row>
    <row r="68" spans="1:82" ht="18.95" customHeight="1">
      <c r="B68" s="60" t="s">
        <v>588</v>
      </c>
      <c r="C68" s="61"/>
      <c r="D68" s="389"/>
      <c r="E68" s="246">
        <f t="shared" ref="E68:J68" si="12">COUNTIF(E6:E65,"3")</f>
        <v>0</v>
      </c>
      <c r="F68" s="246">
        <f t="shared" si="12"/>
        <v>0</v>
      </c>
      <c r="G68" s="246">
        <f t="shared" si="12"/>
        <v>0</v>
      </c>
      <c r="H68" s="246">
        <f t="shared" si="12"/>
        <v>1</v>
      </c>
      <c r="I68" s="246">
        <f t="shared" si="12"/>
        <v>0</v>
      </c>
      <c r="J68" s="246">
        <f t="shared" si="12"/>
        <v>0</v>
      </c>
      <c r="K68" s="247"/>
      <c r="L68" s="390">
        <f t="shared" ref="L68:Q68" si="13">COUNTIF(L6:L65,"3")</f>
        <v>0</v>
      </c>
      <c r="M68" s="246">
        <f t="shared" si="13"/>
        <v>0</v>
      </c>
      <c r="N68" s="246">
        <f t="shared" si="13"/>
        <v>5</v>
      </c>
      <c r="O68" s="246">
        <f t="shared" si="13"/>
        <v>5</v>
      </c>
      <c r="P68" s="468">
        <f t="shared" si="13"/>
        <v>6</v>
      </c>
      <c r="Q68" s="249">
        <f t="shared" si="13"/>
        <v>0</v>
      </c>
      <c r="R68" s="247"/>
      <c r="S68" s="246">
        <f t="shared" ref="S68:X68" si="14">COUNTIF(S6:S65,"3")</f>
        <v>3</v>
      </c>
      <c r="T68" s="246">
        <f t="shared" si="14"/>
        <v>0</v>
      </c>
      <c r="U68" s="246">
        <f t="shared" si="14"/>
        <v>3</v>
      </c>
      <c r="V68" s="246">
        <f t="shared" si="14"/>
        <v>0</v>
      </c>
      <c r="W68" s="246">
        <f t="shared" si="14"/>
        <v>7</v>
      </c>
      <c r="X68" s="246">
        <f t="shared" si="14"/>
        <v>0</v>
      </c>
      <c r="Y68" s="247"/>
      <c r="Z68" s="246">
        <f t="shared" ref="Z68:AE68" si="15">COUNTIF(Z6:Z65,"3")</f>
        <v>8</v>
      </c>
      <c r="AA68" s="246">
        <f t="shared" si="15"/>
        <v>1</v>
      </c>
      <c r="AB68" s="246">
        <f t="shared" si="15"/>
        <v>7</v>
      </c>
      <c r="AC68" s="246">
        <f t="shared" si="15"/>
        <v>0</v>
      </c>
      <c r="AD68" s="468">
        <f t="shared" si="15"/>
        <v>5</v>
      </c>
      <c r="AE68" s="249">
        <f t="shared" si="15"/>
        <v>0</v>
      </c>
      <c r="AF68" s="389"/>
      <c r="AG68" s="246">
        <f t="shared" ref="AG68:AL68" si="16">COUNTIF(AG6:AG65,"3")</f>
        <v>8</v>
      </c>
      <c r="AH68" s="246">
        <f t="shared" si="16"/>
        <v>0</v>
      </c>
      <c r="AI68" s="246">
        <f t="shared" si="16"/>
        <v>0</v>
      </c>
      <c r="AJ68" s="246">
        <f t="shared" si="16"/>
        <v>0</v>
      </c>
      <c r="AK68" s="246">
        <f t="shared" si="16"/>
        <v>2</v>
      </c>
      <c r="AL68" s="246">
        <f t="shared" si="16"/>
        <v>0</v>
      </c>
      <c r="AM68" s="247"/>
      <c r="AN68" s="246">
        <f t="shared" ref="AN68:AS68" si="17">COUNTIF(AN6:AN65,"3")</f>
        <v>4</v>
      </c>
      <c r="AO68" s="246">
        <f t="shared" si="17"/>
        <v>0</v>
      </c>
      <c r="AP68" s="246">
        <f t="shared" si="17"/>
        <v>6</v>
      </c>
      <c r="AQ68" s="246">
        <f t="shared" si="17"/>
        <v>0</v>
      </c>
      <c r="AR68" s="246">
        <f t="shared" si="17"/>
        <v>6</v>
      </c>
      <c r="AS68" s="246">
        <f t="shared" si="17"/>
        <v>0</v>
      </c>
      <c r="AT68" s="469"/>
      <c r="AU68" s="249">
        <f t="shared" ref="AU68:AZ68" si="18">COUNTIF(AU6:AU65,"3")</f>
        <v>2</v>
      </c>
      <c r="AV68" s="246">
        <f t="shared" si="18"/>
        <v>0</v>
      </c>
      <c r="AW68" s="246">
        <f t="shared" si="18"/>
        <v>0</v>
      </c>
      <c r="AX68" s="246">
        <f t="shared" si="18"/>
        <v>0</v>
      </c>
      <c r="AY68" s="246">
        <f t="shared" si="18"/>
        <v>4</v>
      </c>
      <c r="AZ68" s="246">
        <f t="shared" si="18"/>
        <v>0</v>
      </c>
      <c r="BA68" s="247"/>
      <c r="BB68" s="247"/>
      <c r="BC68" s="246">
        <f>COUNTIF(BC6:BC65,"3")</f>
        <v>0</v>
      </c>
      <c r="BD68" s="246">
        <f>COUNTIF(BD6:BD65,"3")</f>
        <v>0</v>
      </c>
      <c r="BE68" s="246">
        <f>COUNTIF(BE6:BE65,"3")</f>
        <v>1</v>
      </c>
      <c r="BF68" s="246">
        <f>COUNTIF(BF6:BF65,"3")</f>
        <v>3</v>
      </c>
      <c r="BG68" s="246">
        <f>COUNTIF(BG6:BG65,"3")</f>
        <v>0</v>
      </c>
      <c r="BH68" s="247"/>
      <c r="BI68" s="246">
        <f>COUNTIF(BI6:BI65,"3")</f>
        <v>0</v>
      </c>
      <c r="BJ68" s="246">
        <f>COUNTIF(BJ6:BJ65,"3")</f>
        <v>0</v>
      </c>
      <c r="BK68" s="392">
        <f>COUNTIF(BK6:BK65,"3")</f>
        <v>0</v>
      </c>
      <c r="BL68" s="247"/>
      <c r="BM68" s="247"/>
      <c r="BN68" s="246">
        <f>COUNTIF(BN6:BN65,"3")</f>
        <v>0</v>
      </c>
      <c r="BO68" s="247"/>
      <c r="BP68" s="246">
        <f t="shared" ref="BP68:BU68" si="19">COUNTIF(BP6:BP65,"3")</f>
        <v>6</v>
      </c>
      <c r="BQ68" s="246">
        <f t="shared" si="19"/>
        <v>3</v>
      </c>
      <c r="BR68" s="246">
        <f t="shared" si="19"/>
        <v>1</v>
      </c>
      <c r="BS68" s="246">
        <f t="shared" si="19"/>
        <v>0</v>
      </c>
      <c r="BT68" s="246">
        <f t="shared" si="19"/>
        <v>4</v>
      </c>
      <c r="BU68" s="246">
        <f t="shared" si="19"/>
        <v>0</v>
      </c>
      <c r="BV68" s="247"/>
      <c r="BW68" s="246">
        <f>COUNTIF(BW6:BW65,"3")</f>
        <v>0</v>
      </c>
      <c r="BX68" s="391">
        <f>COUNTIF(BX6:BX65,"3")</f>
        <v>0</v>
      </c>
    </row>
    <row r="69" spans="1:82" ht="18.95" customHeight="1">
      <c r="B69" s="58" t="s">
        <v>589</v>
      </c>
      <c r="C69" s="59"/>
      <c r="D69" s="389"/>
      <c r="E69" s="246">
        <f t="shared" ref="E69:J69" si="20">COUNTIF(E6:E65,"2")</f>
        <v>6</v>
      </c>
      <c r="F69" s="246">
        <f t="shared" si="20"/>
        <v>1</v>
      </c>
      <c r="G69" s="246">
        <f t="shared" si="20"/>
        <v>3</v>
      </c>
      <c r="H69" s="246">
        <f t="shared" si="20"/>
        <v>4</v>
      </c>
      <c r="I69" s="246">
        <f t="shared" si="20"/>
        <v>4</v>
      </c>
      <c r="J69" s="246">
        <f t="shared" si="20"/>
        <v>0</v>
      </c>
      <c r="K69" s="247"/>
      <c r="L69" s="390">
        <f t="shared" ref="L69:Q69" si="21">COUNTIF(L6:L65,"2")</f>
        <v>1</v>
      </c>
      <c r="M69" s="246">
        <f t="shared" si="21"/>
        <v>2</v>
      </c>
      <c r="N69" s="246">
        <f t="shared" si="21"/>
        <v>5</v>
      </c>
      <c r="O69" s="246">
        <f t="shared" si="21"/>
        <v>5</v>
      </c>
      <c r="P69" s="468">
        <f t="shared" si="21"/>
        <v>6</v>
      </c>
      <c r="Q69" s="249">
        <f t="shared" si="21"/>
        <v>0</v>
      </c>
      <c r="R69" s="247"/>
      <c r="S69" s="246">
        <f t="shared" ref="S69:X69" si="22">COUNTIF(S6:S65,"2")</f>
        <v>1</v>
      </c>
      <c r="T69" s="246">
        <f t="shared" si="22"/>
        <v>4</v>
      </c>
      <c r="U69" s="246">
        <f t="shared" si="22"/>
        <v>0</v>
      </c>
      <c r="V69" s="246">
        <f t="shared" si="22"/>
        <v>0</v>
      </c>
      <c r="W69" s="246">
        <f t="shared" si="22"/>
        <v>6</v>
      </c>
      <c r="X69" s="246">
        <f t="shared" si="22"/>
        <v>0</v>
      </c>
      <c r="Y69" s="247"/>
      <c r="Z69" s="246">
        <f t="shared" ref="Z69:AE69" si="23">COUNTIF(Z6:Z65,"2")</f>
        <v>2</v>
      </c>
      <c r="AA69" s="246">
        <f t="shared" si="23"/>
        <v>5</v>
      </c>
      <c r="AB69" s="246">
        <f t="shared" si="23"/>
        <v>3</v>
      </c>
      <c r="AC69" s="246">
        <f t="shared" si="23"/>
        <v>3</v>
      </c>
      <c r="AD69" s="468">
        <f t="shared" si="23"/>
        <v>3</v>
      </c>
      <c r="AE69" s="249">
        <f t="shared" si="23"/>
        <v>0</v>
      </c>
      <c r="AF69" s="389"/>
      <c r="AG69" s="246">
        <f t="shared" ref="AG69:AL69" si="24">COUNTIF(AG6:AG65,"2")</f>
        <v>3</v>
      </c>
      <c r="AH69" s="246">
        <f t="shared" si="24"/>
        <v>3</v>
      </c>
      <c r="AI69" s="246">
        <f t="shared" si="24"/>
        <v>4</v>
      </c>
      <c r="AJ69" s="246">
        <f t="shared" si="24"/>
        <v>1</v>
      </c>
      <c r="AK69" s="246">
        <f t="shared" si="24"/>
        <v>3</v>
      </c>
      <c r="AL69" s="246">
        <f t="shared" si="24"/>
        <v>0</v>
      </c>
      <c r="AM69" s="247"/>
      <c r="AN69" s="246">
        <f t="shared" ref="AN69:AS69" si="25">COUNTIF(AN6:AN65,"2")</f>
        <v>3</v>
      </c>
      <c r="AO69" s="246">
        <f t="shared" si="25"/>
        <v>1</v>
      </c>
      <c r="AP69" s="246">
        <f t="shared" si="25"/>
        <v>2</v>
      </c>
      <c r="AQ69" s="246">
        <f t="shared" si="25"/>
        <v>1</v>
      </c>
      <c r="AR69" s="246">
        <f t="shared" si="25"/>
        <v>2</v>
      </c>
      <c r="AS69" s="246">
        <f t="shared" si="25"/>
        <v>0</v>
      </c>
      <c r="AT69" s="469"/>
      <c r="AU69" s="249">
        <f t="shared" ref="AU69:AZ69" si="26">COUNTIF(AU6:AU65,"2")</f>
        <v>2</v>
      </c>
      <c r="AV69" s="246">
        <f t="shared" si="26"/>
        <v>2</v>
      </c>
      <c r="AW69" s="246">
        <f t="shared" si="26"/>
        <v>1</v>
      </c>
      <c r="AX69" s="246">
        <f t="shared" si="26"/>
        <v>2</v>
      </c>
      <c r="AY69" s="246">
        <f t="shared" si="26"/>
        <v>2</v>
      </c>
      <c r="AZ69" s="246">
        <f t="shared" si="26"/>
        <v>0</v>
      </c>
      <c r="BA69" s="247"/>
      <c r="BB69" s="247"/>
      <c r="BC69" s="246">
        <f>COUNTIF(BC6:BC65,"2")</f>
        <v>4</v>
      </c>
      <c r="BD69" s="246">
        <f>COUNTIF(BD6:BD65,"2")</f>
        <v>2</v>
      </c>
      <c r="BE69" s="246">
        <f>COUNTIF(BE6:BE65,"2")</f>
        <v>3</v>
      </c>
      <c r="BF69" s="246">
        <f>COUNTIF(BF6:BF65,"2")</f>
        <v>2</v>
      </c>
      <c r="BG69" s="246">
        <f>COUNTIF(BG6:BG65,"2")</f>
        <v>0</v>
      </c>
      <c r="BH69" s="247"/>
      <c r="BI69" s="246">
        <f>COUNTIF(BI6:BI65,"2")</f>
        <v>0</v>
      </c>
      <c r="BJ69" s="246">
        <f>COUNTIF(BJ6:BJ65,"2")</f>
        <v>0</v>
      </c>
      <c r="BK69" s="392">
        <f>COUNTIF(BK6:BK65,"2")</f>
        <v>0</v>
      </c>
      <c r="BL69" s="247"/>
      <c r="BM69" s="247"/>
      <c r="BN69" s="246">
        <f>COUNTIF(BN6:BN65,"2")</f>
        <v>0</v>
      </c>
      <c r="BO69" s="247"/>
      <c r="BP69" s="246">
        <f t="shared" ref="BP69:BU69" si="27">COUNTIF(BP6:BP65,"2")</f>
        <v>5</v>
      </c>
      <c r="BQ69" s="246">
        <f t="shared" si="27"/>
        <v>2</v>
      </c>
      <c r="BR69" s="246">
        <f t="shared" si="27"/>
        <v>2</v>
      </c>
      <c r="BS69" s="246">
        <f t="shared" si="27"/>
        <v>1</v>
      </c>
      <c r="BT69" s="246">
        <f t="shared" si="27"/>
        <v>1</v>
      </c>
      <c r="BU69" s="246">
        <f t="shared" si="27"/>
        <v>0</v>
      </c>
      <c r="BV69" s="247"/>
      <c r="BW69" s="246">
        <f>COUNTIF(BW6:BW65,"2")</f>
        <v>0</v>
      </c>
      <c r="BX69" s="391">
        <f>COUNTIF(BX6:BX65,"2")</f>
        <v>3</v>
      </c>
    </row>
    <row r="70" spans="1:82" ht="18.95" customHeight="1">
      <c r="B70" s="54" t="s">
        <v>590</v>
      </c>
      <c r="C70" s="55"/>
      <c r="D70" s="393"/>
      <c r="E70" s="395">
        <f t="shared" ref="E70:J70" si="28">COUNTIF(E6:E65,"1")</f>
        <v>0</v>
      </c>
      <c r="F70" s="395">
        <f t="shared" si="28"/>
        <v>1</v>
      </c>
      <c r="G70" s="395">
        <f t="shared" si="28"/>
        <v>0</v>
      </c>
      <c r="H70" s="395">
        <f t="shared" si="28"/>
        <v>0</v>
      </c>
      <c r="I70" s="395">
        <f t="shared" si="28"/>
        <v>1</v>
      </c>
      <c r="J70" s="395">
        <f t="shared" si="28"/>
        <v>0</v>
      </c>
      <c r="K70" s="394"/>
      <c r="L70" s="396">
        <f t="shared" ref="L70:Q70" si="29">COUNTIF(L6:L65,"1")</f>
        <v>1</v>
      </c>
      <c r="M70" s="395">
        <f t="shared" si="29"/>
        <v>0</v>
      </c>
      <c r="N70" s="395">
        <f t="shared" si="29"/>
        <v>4</v>
      </c>
      <c r="O70" s="395">
        <f t="shared" si="29"/>
        <v>2</v>
      </c>
      <c r="P70" s="470">
        <f t="shared" si="29"/>
        <v>0</v>
      </c>
      <c r="Q70" s="398">
        <f t="shared" si="29"/>
        <v>0</v>
      </c>
      <c r="R70" s="394"/>
      <c r="S70" s="395">
        <f t="shared" ref="S70:X70" si="30">COUNTIF(S6:S65,"1")</f>
        <v>0</v>
      </c>
      <c r="T70" s="395">
        <f t="shared" si="30"/>
        <v>2</v>
      </c>
      <c r="U70" s="395">
        <f t="shared" si="30"/>
        <v>0</v>
      </c>
      <c r="V70" s="395">
        <f t="shared" si="30"/>
        <v>0</v>
      </c>
      <c r="W70" s="395">
        <f t="shared" si="30"/>
        <v>0</v>
      </c>
      <c r="X70" s="395">
        <f t="shared" si="30"/>
        <v>0</v>
      </c>
      <c r="Y70" s="394"/>
      <c r="Z70" s="395">
        <f t="shared" ref="Z70:AE70" si="31">COUNTIF(Z6:Z65,"1")</f>
        <v>3</v>
      </c>
      <c r="AA70" s="395">
        <f t="shared" si="31"/>
        <v>0</v>
      </c>
      <c r="AB70" s="395">
        <f t="shared" si="31"/>
        <v>1</v>
      </c>
      <c r="AC70" s="395">
        <f t="shared" si="31"/>
        <v>0</v>
      </c>
      <c r="AD70" s="470">
        <f t="shared" si="31"/>
        <v>2</v>
      </c>
      <c r="AE70" s="398">
        <f t="shared" si="31"/>
        <v>0</v>
      </c>
      <c r="AF70" s="393"/>
      <c r="AG70" s="395">
        <f t="shared" ref="AG70:AL70" si="32">COUNTIF(AG6:AG65,"1")</f>
        <v>0</v>
      </c>
      <c r="AH70" s="395">
        <f t="shared" si="32"/>
        <v>0</v>
      </c>
      <c r="AI70" s="395">
        <f t="shared" si="32"/>
        <v>3</v>
      </c>
      <c r="AJ70" s="395">
        <f t="shared" si="32"/>
        <v>1</v>
      </c>
      <c r="AK70" s="395">
        <f t="shared" si="32"/>
        <v>0</v>
      </c>
      <c r="AL70" s="395">
        <f t="shared" si="32"/>
        <v>0</v>
      </c>
      <c r="AM70" s="394"/>
      <c r="AN70" s="395">
        <f t="shared" ref="AN70:AS70" si="33">COUNTIF(AN6:AN65,"1")</f>
        <v>1</v>
      </c>
      <c r="AO70" s="395">
        <f t="shared" si="33"/>
        <v>0</v>
      </c>
      <c r="AP70" s="395">
        <f t="shared" si="33"/>
        <v>1</v>
      </c>
      <c r="AQ70" s="395">
        <f t="shared" si="33"/>
        <v>1</v>
      </c>
      <c r="AR70" s="395">
        <f t="shared" si="33"/>
        <v>1</v>
      </c>
      <c r="AS70" s="395">
        <f t="shared" si="33"/>
        <v>0</v>
      </c>
      <c r="AT70" s="471"/>
      <c r="AU70" s="398">
        <f t="shared" ref="AU70:AZ70" si="34">COUNTIF(AU6:AU65,"1")</f>
        <v>3</v>
      </c>
      <c r="AV70" s="395">
        <f t="shared" si="34"/>
        <v>0</v>
      </c>
      <c r="AW70" s="395">
        <f t="shared" si="34"/>
        <v>0</v>
      </c>
      <c r="AX70" s="395">
        <f t="shared" si="34"/>
        <v>1</v>
      </c>
      <c r="AY70" s="395">
        <f t="shared" si="34"/>
        <v>0</v>
      </c>
      <c r="AZ70" s="395">
        <f t="shared" si="34"/>
        <v>0</v>
      </c>
      <c r="BA70" s="394"/>
      <c r="BB70" s="394"/>
      <c r="BC70" s="395">
        <f>COUNTIF(BC6:BC65,"1")</f>
        <v>0</v>
      </c>
      <c r="BD70" s="395">
        <f>COUNTIF(BD6:BD65,"1")</f>
        <v>0</v>
      </c>
      <c r="BE70" s="395">
        <f>COUNTIF(BE6:BE65,"1")</f>
        <v>1</v>
      </c>
      <c r="BF70" s="395">
        <f>COUNTIF(BF6:BF65,"1")</f>
        <v>0</v>
      </c>
      <c r="BG70" s="395">
        <f>COUNTIF(BG6:BG65,"1")</f>
        <v>0</v>
      </c>
      <c r="BH70" s="394"/>
      <c r="BI70" s="395">
        <f>COUNTIF(BI6:BI65,"1")</f>
        <v>0</v>
      </c>
      <c r="BJ70" s="395">
        <f>COUNTIF(BJ6:BJ65,"1")</f>
        <v>0</v>
      </c>
      <c r="BK70" s="399">
        <f>COUNTIF(BK6:BK65,"1")</f>
        <v>0</v>
      </c>
      <c r="BL70" s="394"/>
      <c r="BM70" s="394"/>
      <c r="BN70" s="395">
        <f>COUNTIF(BN6:BN65,"1")</f>
        <v>0</v>
      </c>
      <c r="BO70" s="394"/>
      <c r="BP70" s="395">
        <f t="shared" ref="BP70:BU70" si="35">COUNTIF(BP6:BP65,"1")</f>
        <v>1</v>
      </c>
      <c r="BQ70" s="395">
        <f t="shared" si="35"/>
        <v>1</v>
      </c>
      <c r="BR70" s="395">
        <f t="shared" si="35"/>
        <v>2</v>
      </c>
      <c r="BS70" s="395">
        <f t="shared" si="35"/>
        <v>0</v>
      </c>
      <c r="BT70" s="395">
        <f t="shared" si="35"/>
        <v>0</v>
      </c>
      <c r="BU70" s="395">
        <f t="shared" si="35"/>
        <v>0</v>
      </c>
      <c r="BV70" s="394"/>
      <c r="BW70" s="395">
        <f>COUNTIF(BW6:BW65,"1")</f>
        <v>0</v>
      </c>
      <c r="BX70" s="397">
        <f>COUNTIF(BX6:BX65,"1")</f>
        <v>0</v>
      </c>
    </row>
    <row r="71" spans="1:82" ht="5.0999999999999996" customHeight="1">
      <c r="B71" s="49"/>
      <c r="C71" s="49"/>
      <c r="D71" s="256"/>
      <c r="E71" s="256"/>
      <c r="F71" s="256"/>
      <c r="G71" s="256"/>
      <c r="H71" s="256"/>
      <c r="I71" s="256"/>
      <c r="J71" s="256"/>
      <c r="K71" s="256"/>
      <c r="L71" s="50"/>
      <c r="M71" s="256"/>
      <c r="N71" s="256"/>
      <c r="O71" s="256"/>
      <c r="P71" s="256"/>
      <c r="Q71" s="256"/>
      <c r="R71" s="256"/>
      <c r="S71" s="50"/>
      <c r="T71" s="256"/>
      <c r="U71" s="256"/>
      <c r="V71" s="256"/>
      <c r="W71" s="256"/>
      <c r="X71" s="256"/>
      <c r="Y71" s="256"/>
      <c r="Z71" s="256"/>
      <c r="AA71" s="256"/>
      <c r="AB71" s="256"/>
      <c r="AC71" s="256"/>
      <c r="AD71" s="256"/>
      <c r="AE71" s="256"/>
      <c r="AF71" s="256"/>
      <c r="AG71" s="256"/>
      <c r="AH71" s="256"/>
      <c r="AI71" s="256"/>
      <c r="AJ71" s="256"/>
      <c r="AK71" s="256"/>
      <c r="AL71" s="256"/>
      <c r="AM71" s="256"/>
      <c r="AN71" s="256"/>
      <c r="AO71" s="256"/>
      <c r="AP71" s="256"/>
      <c r="AQ71" s="256"/>
      <c r="AR71" s="256"/>
      <c r="AS71" s="256"/>
      <c r="AT71" s="256"/>
      <c r="AU71" s="256"/>
      <c r="AV71" s="256"/>
      <c r="AW71" s="256"/>
      <c r="AX71" s="256"/>
      <c r="AY71" s="256"/>
      <c r="AZ71" s="256"/>
      <c r="BA71" s="256"/>
      <c r="BB71" s="256"/>
      <c r="BC71" s="256"/>
      <c r="BD71" s="256"/>
      <c r="BE71" s="256"/>
      <c r="BF71" s="256"/>
      <c r="BG71" s="256"/>
      <c r="BH71" s="256"/>
      <c r="BI71" s="256"/>
      <c r="BJ71" s="256"/>
      <c r="BK71" s="256"/>
      <c r="BL71" s="256"/>
      <c r="BM71" s="256"/>
      <c r="BN71" s="256"/>
      <c r="BO71" s="256"/>
      <c r="BP71" s="256"/>
      <c r="BQ71" s="256"/>
      <c r="BR71" s="256"/>
      <c r="BS71" s="256"/>
      <c r="BT71" s="256"/>
      <c r="BU71" s="256"/>
      <c r="BV71" s="256"/>
      <c r="BW71" s="256"/>
      <c r="BX71" s="256"/>
    </row>
    <row r="72" spans="1:82" ht="18.95" customHeight="1">
      <c r="B72" s="56" t="s">
        <v>591</v>
      </c>
      <c r="C72" s="57"/>
      <c r="D72" s="400"/>
      <c r="E72" s="141"/>
      <c r="F72" s="141"/>
      <c r="G72" s="141"/>
      <c r="H72" s="141"/>
      <c r="I72" s="141"/>
      <c r="J72" s="141"/>
      <c r="K72" s="401"/>
      <c r="L72" s="141"/>
      <c r="M72" s="141"/>
      <c r="N72" s="141"/>
      <c r="O72" s="141"/>
      <c r="P72" s="472"/>
      <c r="Q72" s="403"/>
      <c r="R72" s="401"/>
      <c r="S72" s="141"/>
      <c r="T72" s="141"/>
      <c r="U72" s="141"/>
      <c r="V72" s="141"/>
      <c r="W72" s="141"/>
      <c r="X72" s="141"/>
      <c r="Y72" s="401"/>
      <c r="Z72" s="141"/>
      <c r="AA72" s="141"/>
      <c r="AB72" s="141"/>
      <c r="AC72" s="141"/>
      <c r="AD72" s="472"/>
      <c r="AE72" s="403"/>
      <c r="AF72" s="400"/>
      <c r="AG72" s="141"/>
      <c r="AH72" s="141"/>
      <c r="AI72" s="141"/>
      <c r="AJ72" s="141"/>
      <c r="AK72" s="141"/>
      <c r="AL72" s="141"/>
      <c r="AM72" s="401"/>
      <c r="AN72" s="141"/>
      <c r="AO72" s="141"/>
      <c r="AP72" s="141"/>
      <c r="AQ72" s="141"/>
      <c r="AR72" s="141"/>
      <c r="AS72" s="141"/>
      <c r="AT72" s="473"/>
      <c r="AU72" s="403"/>
      <c r="AV72" s="141"/>
      <c r="AW72" s="141"/>
      <c r="AX72" s="141"/>
      <c r="AY72" s="141"/>
      <c r="AZ72" s="141"/>
      <c r="BA72" s="401"/>
      <c r="BB72" s="401"/>
      <c r="BC72" s="141"/>
      <c r="BD72" s="141"/>
      <c r="BE72" s="141"/>
      <c r="BF72" s="141"/>
      <c r="BG72" s="141"/>
      <c r="BH72" s="401"/>
      <c r="BI72" s="141"/>
      <c r="BJ72" s="141"/>
      <c r="BK72" s="404"/>
      <c r="BL72" s="401"/>
      <c r="BM72" s="401"/>
      <c r="BN72" s="141"/>
      <c r="BO72" s="401"/>
      <c r="BP72" s="141"/>
      <c r="BQ72" s="141"/>
      <c r="BR72" s="141"/>
      <c r="BS72" s="141"/>
      <c r="BT72" s="141"/>
      <c r="BU72" s="141"/>
      <c r="BV72" s="401"/>
      <c r="BW72" s="141"/>
      <c r="BX72" s="402"/>
    </row>
    <row r="73" spans="1:82" ht="18.95" customHeight="1">
      <c r="B73" s="58" t="s">
        <v>594</v>
      </c>
      <c r="C73" s="59"/>
      <c r="D73" s="405"/>
      <c r="E73" s="126"/>
      <c r="F73" s="126"/>
      <c r="G73" s="126"/>
      <c r="H73" s="126"/>
      <c r="I73" s="126"/>
      <c r="J73" s="126"/>
      <c r="K73" s="125"/>
      <c r="L73" s="126"/>
      <c r="M73" s="126"/>
      <c r="N73" s="126"/>
      <c r="O73" s="126"/>
      <c r="P73" s="126"/>
      <c r="Q73" s="267"/>
      <c r="R73" s="125"/>
      <c r="S73" s="126"/>
      <c r="T73" s="126"/>
      <c r="U73" s="126"/>
      <c r="V73" s="126"/>
      <c r="W73" s="126"/>
      <c r="X73" s="126"/>
      <c r="Y73" s="125"/>
      <c r="Z73" s="126"/>
      <c r="AA73" s="126"/>
      <c r="AB73" s="126"/>
      <c r="AC73" s="126"/>
      <c r="AD73" s="126"/>
      <c r="AE73" s="474"/>
      <c r="AF73" s="405"/>
      <c r="AG73" s="126"/>
      <c r="AH73" s="126"/>
      <c r="AI73" s="126"/>
      <c r="AJ73" s="126"/>
      <c r="AK73" s="126"/>
      <c r="AL73" s="126"/>
      <c r="AM73" s="125"/>
      <c r="AN73" s="126"/>
      <c r="AO73" s="126"/>
      <c r="AP73" s="126"/>
      <c r="AQ73" s="126"/>
      <c r="AR73" s="126"/>
      <c r="AS73" s="126"/>
      <c r="AT73" s="125"/>
      <c r="AU73" s="267"/>
      <c r="AV73" s="126"/>
      <c r="AW73" s="126"/>
      <c r="AX73" s="126"/>
      <c r="AY73" s="126"/>
      <c r="AZ73" s="126"/>
      <c r="BA73" s="125"/>
      <c r="BB73" s="125"/>
      <c r="BC73" s="126"/>
      <c r="BD73" s="126"/>
      <c r="BE73" s="126"/>
      <c r="BF73" s="126"/>
      <c r="BG73" s="126"/>
      <c r="BH73" s="125"/>
      <c r="BI73" s="126"/>
      <c r="BJ73" s="130"/>
      <c r="BK73" s="475"/>
      <c r="BL73" s="125"/>
      <c r="BM73" s="125"/>
      <c r="BN73" s="126"/>
      <c r="BO73" s="125"/>
      <c r="BP73" s="126"/>
      <c r="BQ73" s="126"/>
      <c r="BR73" s="267"/>
      <c r="BS73" s="267"/>
      <c r="BT73" s="126"/>
      <c r="BU73" s="126"/>
      <c r="BV73" s="476"/>
      <c r="BW73" s="406"/>
      <c r="BX73" s="407"/>
    </row>
    <row r="74" spans="1:82" ht="18.95" customHeight="1">
      <c r="B74" s="58" t="s">
        <v>595</v>
      </c>
      <c r="C74" s="59"/>
      <c r="D74" s="698">
        <f>COUNTIF(D72:AE72,"1")</f>
        <v>0</v>
      </c>
      <c r="E74" s="666"/>
      <c r="F74" s="666"/>
      <c r="G74" s="666"/>
      <c r="H74" s="666"/>
      <c r="I74" s="666"/>
      <c r="J74" s="666"/>
      <c r="K74" s="666"/>
      <c r="L74" s="666"/>
      <c r="M74" s="666"/>
      <c r="N74" s="666"/>
      <c r="O74" s="666"/>
      <c r="P74" s="666"/>
      <c r="Q74" s="666"/>
      <c r="R74" s="666"/>
      <c r="S74" s="666"/>
      <c r="T74" s="666"/>
      <c r="U74" s="666"/>
      <c r="V74" s="666"/>
      <c r="W74" s="666"/>
      <c r="X74" s="666"/>
      <c r="Y74" s="666"/>
      <c r="Z74" s="666"/>
      <c r="AA74" s="666"/>
      <c r="AB74" s="666"/>
      <c r="AC74" s="666"/>
      <c r="AD74" s="666"/>
      <c r="AE74" s="699"/>
      <c r="AF74" s="698">
        <f>COUNTIF(AF72:BJ72,"1")</f>
        <v>0</v>
      </c>
      <c r="AG74" s="666"/>
      <c r="AH74" s="666"/>
      <c r="AI74" s="666"/>
      <c r="AJ74" s="666"/>
      <c r="AK74" s="666"/>
      <c r="AL74" s="666"/>
      <c r="AM74" s="666"/>
      <c r="AN74" s="666"/>
      <c r="AO74" s="666"/>
      <c r="AP74" s="666"/>
      <c r="AQ74" s="666"/>
      <c r="AR74" s="666"/>
      <c r="AS74" s="666"/>
      <c r="AT74" s="666"/>
      <c r="AU74" s="666"/>
      <c r="AV74" s="666"/>
      <c r="AW74" s="666"/>
      <c r="AX74" s="666"/>
      <c r="AY74" s="666"/>
      <c r="AZ74" s="666"/>
      <c r="BA74" s="666"/>
      <c r="BB74" s="666"/>
      <c r="BC74" s="666"/>
      <c r="BD74" s="666"/>
      <c r="BE74" s="666"/>
      <c r="BF74" s="666"/>
      <c r="BG74" s="666"/>
      <c r="BH74" s="666"/>
      <c r="BI74" s="666"/>
      <c r="BJ74" s="666"/>
      <c r="BK74" s="716">
        <f>COUNTIF(BK72:BX72,"1")</f>
        <v>0</v>
      </c>
      <c r="BL74" s="717"/>
      <c r="BM74" s="717"/>
      <c r="BN74" s="717"/>
      <c r="BO74" s="717"/>
      <c r="BP74" s="717"/>
      <c r="BQ74" s="717"/>
      <c r="BR74" s="717"/>
      <c r="BS74" s="717"/>
      <c r="BT74" s="717"/>
      <c r="BU74" s="717"/>
      <c r="BV74" s="717"/>
      <c r="BW74" s="717"/>
      <c r="BX74" s="718"/>
    </row>
    <row r="75" spans="1:82" ht="18.95" customHeight="1">
      <c r="B75" s="54" t="s">
        <v>596</v>
      </c>
      <c r="C75" s="55"/>
      <c r="D75" s="703">
        <f>COUNTIF(D72:AE72,"0")</f>
        <v>0</v>
      </c>
      <c r="E75" s="704"/>
      <c r="F75" s="704"/>
      <c r="G75" s="704"/>
      <c r="H75" s="704"/>
      <c r="I75" s="704"/>
      <c r="J75" s="704"/>
      <c r="K75" s="704"/>
      <c r="L75" s="704"/>
      <c r="M75" s="704"/>
      <c r="N75" s="704"/>
      <c r="O75" s="704"/>
      <c r="P75" s="704"/>
      <c r="Q75" s="704"/>
      <c r="R75" s="704"/>
      <c r="S75" s="704"/>
      <c r="T75" s="704"/>
      <c r="U75" s="704"/>
      <c r="V75" s="704"/>
      <c r="W75" s="704"/>
      <c r="X75" s="704"/>
      <c r="Y75" s="704"/>
      <c r="Z75" s="704"/>
      <c r="AA75" s="704"/>
      <c r="AB75" s="704"/>
      <c r="AC75" s="704"/>
      <c r="AD75" s="704"/>
      <c r="AE75" s="705"/>
      <c r="AF75" s="703">
        <f>COUNTIF(AF72:BJ72,"0")</f>
        <v>0</v>
      </c>
      <c r="AG75" s="704"/>
      <c r="AH75" s="704"/>
      <c r="AI75" s="704"/>
      <c r="AJ75" s="704"/>
      <c r="AK75" s="704"/>
      <c r="AL75" s="704"/>
      <c r="AM75" s="704"/>
      <c r="AN75" s="704"/>
      <c r="AO75" s="704"/>
      <c r="AP75" s="704"/>
      <c r="AQ75" s="704"/>
      <c r="AR75" s="704"/>
      <c r="AS75" s="704"/>
      <c r="AT75" s="704"/>
      <c r="AU75" s="704"/>
      <c r="AV75" s="704"/>
      <c r="AW75" s="704"/>
      <c r="AX75" s="704"/>
      <c r="AY75" s="704"/>
      <c r="AZ75" s="704"/>
      <c r="BA75" s="704"/>
      <c r="BB75" s="704"/>
      <c r="BC75" s="704"/>
      <c r="BD75" s="704"/>
      <c r="BE75" s="704"/>
      <c r="BF75" s="704"/>
      <c r="BG75" s="704"/>
      <c r="BH75" s="704"/>
      <c r="BI75" s="704"/>
      <c r="BJ75" s="704"/>
      <c r="BK75" s="719">
        <f>COUNTIF(BK72:BX72,"0")</f>
        <v>0</v>
      </c>
      <c r="BL75" s="604"/>
      <c r="BM75" s="604"/>
      <c r="BN75" s="604"/>
      <c r="BO75" s="604"/>
      <c r="BP75" s="604"/>
      <c r="BQ75" s="604"/>
      <c r="BR75" s="604"/>
      <c r="BS75" s="604"/>
      <c r="BT75" s="604"/>
      <c r="BU75" s="604"/>
      <c r="BV75" s="604"/>
      <c r="BW75" s="604"/>
      <c r="BX75" s="720"/>
    </row>
    <row r="76" spans="1:82" ht="15.75" customHeight="1">
      <c r="B76" s="47"/>
      <c r="C76" s="47"/>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row>
    <row r="77" spans="1:82" ht="15.75" customHeight="1">
      <c r="B77" s="127"/>
      <c r="C77" s="51"/>
      <c r="D77" s="67">
        <v>1</v>
      </c>
      <c r="E77" s="68" t="s">
        <v>597</v>
      </c>
      <c r="F77" s="68"/>
      <c r="G77" s="68"/>
      <c r="H77" s="68"/>
      <c r="I77" s="68"/>
      <c r="J77" s="68"/>
      <c r="K77" s="68"/>
      <c r="L77" s="68"/>
      <c r="M77" s="68"/>
      <c r="N77" s="68"/>
      <c r="O77" s="68"/>
      <c r="P77" s="68"/>
      <c r="Q77" s="68"/>
      <c r="R77" s="68"/>
      <c r="S77" s="68"/>
      <c r="T77" s="68"/>
      <c r="U77" s="6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row>
    <row r="78" spans="1:82" ht="15.75" customHeight="1">
      <c r="B78" s="127"/>
      <c r="C78" s="51"/>
      <c r="D78" s="67">
        <v>2</v>
      </c>
      <c r="E78" s="68" t="s">
        <v>598</v>
      </c>
      <c r="F78" s="68"/>
      <c r="G78" s="68"/>
      <c r="H78" s="68"/>
      <c r="I78" s="68"/>
      <c r="J78" s="68"/>
      <c r="K78" s="68"/>
      <c r="L78" s="68"/>
      <c r="M78" s="68"/>
      <c r="N78" s="68"/>
      <c r="O78" s="68"/>
      <c r="P78" s="68"/>
      <c r="Q78" s="68"/>
      <c r="R78" s="68"/>
      <c r="S78" s="68"/>
      <c r="T78" s="68"/>
      <c r="U78" s="6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row>
    <row r="79" spans="1:82" ht="15.75" customHeight="1">
      <c r="B79" s="87"/>
      <c r="C79" s="51"/>
      <c r="D79" s="67">
        <v>3</v>
      </c>
      <c r="E79" s="68" t="s">
        <v>599</v>
      </c>
      <c r="F79" s="68"/>
      <c r="G79" s="68"/>
      <c r="H79" s="68"/>
      <c r="I79" s="68"/>
      <c r="J79" s="68"/>
      <c r="K79" s="68"/>
      <c r="L79" s="68"/>
      <c r="M79" s="68"/>
      <c r="N79" s="68"/>
      <c r="O79" s="68"/>
      <c r="P79" s="68"/>
      <c r="Q79" s="68"/>
      <c r="R79" s="68"/>
      <c r="S79" s="68"/>
      <c r="T79" s="68"/>
      <c r="U79" s="6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row>
    <row r="80" spans="1:82" ht="15.75" customHeight="1">
      <c r="B80" s="87"/>
      <c r="C80" s="51"/>
      <c r="D80" s="67">
        <v>4</v>
      </c>
      <c r="E80" s="68" t="s">
        <v>600</v>
      </c>
      <c r="F80" s="68"/>
      <c r="G80" s="68"/>
      <c r="H80" s="68"/>
      <c r="I80" s="68"/>
      <c r="J80" s="68"/>
      <c r="K80" s="68"/>
      <c r="L80" s="68"/>
      <c r="M80" s="68"/>
      <c r="N80" s="68"/>
      <c r="O80" s="68"/>
      <c r="P80" s="68"/>
      <c r="Q80" s="68"/>
      <c r="R80" s="68"/>
      <c r="S80" s="68"/>
      <c r="T80" s="68"/>
      <c r="U80" s="6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row>
    <row r="81" spans="2:76" ht="15.75" customHeight="1">
      <c r="B81" s="87"/>
      <c r="C81" s="51"/>
      <c r="D81" s="69">
        <v>5</v>
      </c>
      <c r="E81" s="68" t="s">
        <v>601</v>
      </c>
      <c r="F81" s="68"/>
      <c r="G81" s="70"/>
      <c r="H81" s="68"/>
      <c r="I81" s="70"/>
      <c r="J81" s="70"/>
      <c r="K81" s="68"/>
      <c r="L81" s="68"/>
      <c r="M81" s="70"/>
      <c r="N81" s="68"/>
      <c r="O81" s="70"/>
      <c r="P81" s="70"/>
      <c r="Q81" s="70"/>
      <c r="R81" s="70"/>
      <c r="S81" s="70"/>
      <c r="T81" s="70"/>
      <c r="U81" s="70"/>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row>
    <row r="82" spans="2:76" ht="15.75" customHeight="1">
      <c r="D82" s="201">
        <v>6</v>
      </c>
      <c r="E82" s="202" t="s">
        <v>602</v>
      </c>
      <c r="F82" s="203"/>
      <c r="G82" s="203"/>
      <c r="H82" s="203"/>
      <c r="I82" s="203"/>
      <c r="J82" s="203"/>
      <c r="K82" s="203"/>
      <c r="L82" s="203"/>
      <c r="M82" s="203"/>
      <c r="N82" s="203"/>
      <c r="O82" s="203"/>
      <c r="P82" s="203"/>
      <c r="Q82" s="203"/>
      <c r="R82" s="203"/>
      <c r="S82" s="203"/>
      <c r="T82" s="203"/>
      <c r="U82" s="203"/>
    </row>
    <row r="83" spans="2:76" ht="15.75" customHeight="1">
      <c r="D83" s="201">
        <v>7</v>
      </c>
      <c r="E83" s="202" t="s">
        <v>603</v>
      </c>
      <c r="F83" s="203"/>
      <c r="G83" s="203"/>
      <c r="H83" s="203"/>
      <c r="I83" s="203"/>
      <c r="J83" s="203"/>
      <c r="K83" s="203"/>
      <c r="L83" s="203"/>
      <c r="M83" s="203"/>
      <c r="N83" s="203"/>
      <c r="O83" s="203"/>
      <c r="P83" s="203"/>
      <c r="Q83" s="203"/>
      <c r="R83" s="203"/>
      <c r="S83" s="203"/>
      <c r="T83" s="203"/>
      <c r="U83" s="203"/>
    </row>
  </sheetData>
  <mergeCells count="58">
    <mergeCell ref="D75:AE75"/>
    <mergeCell ref="AF75:BJ75"/>
    <mergeCell ref="BK75:BX75"/>
    <mergeCell ref="D74:AE74"/>
    <mergeCell ref="AF74:BJ74"/>
    <mergeCell ref="A60:A62"/>
    <mergeCell ref="B60:B62"/>
    <mergeCell ref="A63:A65"/>
    <mergeCell ref="B63:B65"/>
    <mergeCell ref="BK74:BX74"/>
    <mergeCell ref="A51:A53"/>
    <mergeCell ref="B51:B53"/>
    <mergeCell ref="A54:A56"/>
    <mergeCell ref="B54:B56"/>
    <mergeCell ref="A57:A59"/>
    <mergeCell ref="B57:B59"/>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6:A8"/>
    <mergeCell ref="B6:B8"/>
    <mergeCell ref="A9:A11"/>
    <mergeCell ref="B9:B11"/>
    <mergeCell ref="A12:A14"/>
    <mergeCell ref="B12:B14"/>
    <mergeCell ref="A1:CD1"/>
    <mergeCell ref="A2:BY2"/>
    <mergeCell ref="A3:A5"/>
    <mergeCell ref="B3:B5"/>
    <mergeCell ref="C3:C5"/>
    <mergeCell ref="D3:AE3"/>
    <mergeCell ref="AF3:BJ3"/>
    <mergeCell ref="BK3:BX3"/>
    <mergeCell ref="CA4:CA5"/>
    <mergeCell ref="CB4:CB5"/>
    <mergeCell ref="CC4:CC5"/>
    <mergeCell ref="CD4:CD5"/>
  </mergeCells>
  <dataValidations count="4">
    <dataValidation allowBlank="1" showInputMessage="1" showErrorMessage="1" sqref="BH72:BH73 AM72:AM73 Y72:Y73 BV72:BV73 BL72:BM73 AT72:AT73 BA72:BB73 AF72:AF73 D72:D73 K72:K73 R72:R73 BO72:BO73" xr:uid="{DD46301F-33E9-4C5A-9960-10C80F2335C1}"/>
    <dataValidation type="list" allowBlank="1" showInputMessage="1" showErrorMessage="1" sqref="AU72:AZ72 Z72:AE72 L72:Q72 S72:X72 AG72:AL72 AN72:AS72 BC72:BG72 BW72:BX72 E72:J72 BP72:BU72 BI72:BK72 BN72" xr:uid="{BFF5236F-1B5D-44D4-BC0B-72EE73EA3643}">
      <formula1>"Si,No"</formula1>
    </dataValidation>
    <dataValidation type="list" allowBlank="1" showInputMessage="1" showErrorMessage="1" sqref="BC73:BG73 Z73:AE73 E73:J73 L73:Q73 S73:X73 AG73:AL73 AN73:AS73 BW73:BX73 AU73:AZ73 BP73:BU73 BI73:BK73 BN73" xr:uid="{B986B744-1521-4AAA-8326-DB2DC53F6B06}">
      <formula1>"1,2,3,4,5,6,7"</formula1>
    </dataValidation>
    <dataValidation type="list" allowBlank="1" showInputMessage="1" showErrorMessage="1" sqref="D6:BX65" xr:uid="{374608B6-3C42-4B14-A19F-87208436CB66}">
      <formula1>$CA$4:$CD$4</formula1>
    </dataValidation>
  </dataValidations>
  <pageMargins left="0.25" right="0.25" top="0.75" bottom="0.75" header="0" footer="0"/>
  <pageSetup paperSize="9"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11" id="{E02A2CC3-D4B8-4552-8AAF-3A70BD501065}">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D72:BX72</xm:sqref>
        </x14:conditionalFormatting>
        <x14:conditionalFormatting xmlns:xm="http://schemas.microsoft.com/office/excel/2006/main">
          <x14:cfRule type="iconSet" priority="124" id="{4030CC4E-DABD-4E8E-97F0-4AAED6875F5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BL6:BL65</xm:sqref>
        </x14:conditionalFormatting>
        <x14:conditionalFormatting xmlns:xm="http://schemas.microsoft.com/office/excel/2006/main">
          <x14:cfRule type="iconSet" priority="125" id="{39975390-76B0-4B5B-B4A7-09CEAD08E02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BM6:BM65</xm:sqref>
        </x14:conditionalFormatting>
        <x14:conditionalFormatting xmlns:xm="http://schemas.microsoft.com/office/excel/2006/main">
          <x14:cfRule type="iconSet" priority="122" id="{4024FE1F-7BFC-47BA-A5B2-B2912D17F44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BN6:BO65 D6:BK65</xm:sqref>
        </x14:conditionalFormatting>
        <x14:conditionalFormatting xmlns:xm="http://schemas.microsoft.com/office/excel/2006/main">
          <x14:cfRule type="iconSet" priority="121" id="{529A0262-6411-4B00-B9C7-270C7785DFD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BP6:BR65</xm:sqref>
        </x14:conditionalFormatting>
        <x14:conditionalFormatting xmlns:xm="http://schemas.microsoft.com/office/excel/2006/main">
          <x14:cfRule type="iconSet" priority="126" id="{04394E15-7E17-439B-9DB3-1D31FFC1B6E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BS9:BT29 BS6:BS8 BS31:BT65 BS30</xm:sqref>
        </x14:conditionalFormatting>
        <x14:conditionalFormatting xmlns:xm="http://schemas.microsoft.com/office/excel/2006/main">
          <x14:cfRule type="iconSet" priority="4" id="{FF5D0337-63A5-4B62-AE10-3168D6B3C3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BT6:BT8</xm:sqref>
        </x14:conditionalFormatting>
        <x14:conditionalFormatting xmlns:xm="http://schemas.microsoft.com/office/excel/2006/main">
          <x14:cfRule type="iconSet" priority="1" id="{6B3158F0-B66E-4E95-A2D6-DBC5A930D3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BT30</xm:sqref>
        </x14:conditionalFormatting>
        <x14:conditionalFormatting xmlns:xm="http://schemas.microsoft.com/office/excel/2006/main">
          <x14:cfRule type="iconSet" priority="3" id="{6F0C3FDF-ABB2-4C04-8751-47354C08ABB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BU6:BU8</xm:sqref>
        </x14:conditionalFormatting>
        <x14:conditionalFormatting xmlns:xm="http://schemas.microsoft.com/office/excel/2006/main">
          <x14:cfRule type="iconSet" priority="128" id="{098FCFAB-7CE5-447E-9746-4E049624E0E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BU9:BV65 BV6:BV8</xm:sqref>
        </x14:conditionalFormatting>
        <x14:conditionalFormatting xmlns:xm="http://schemas.microsoft.com/office/excel/2006/main">
          <x14:cfRule type="iconSet" priority="130" id="{134E1F85-F37D-4138-AB28-A5616580530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BW6:BX65</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2848B-5FA5-4A27-98EA-445D1924C791}">
  <dimension ref="A1:I24"/>
  <sheetViews>
    <sheetView tabSelected="1" topLeftCell="D9" workbookViewId="0">
      <selection activeCell="G6" sqref="G6:G24"/>
    </sheetView>
  </sheetViews>
  <sheetFormatPr defaultColWidth="9.140625" defaultRowHeight="12.75"/>
  <cols>
    <col min="1" max="1" width="19" style="498" customWidth="1"/>
    <col min="2" max="2" width="22.140625" style="498" customWidth="1"/>
    <col min="3" max="3" width="34.140625" style="498" customWidth="1"/>
    <col min="4" max="5" width="37.42578125" style="498" customWidth="1"/>
    <col min="6" max="6" width="20.7109375" style="498" customWidth="1"/>
    <col min="7" max="7" width="47.42578125" style="498" customWidth="1"/>
    <col min="8" max="8" width="23.85546875" style="498" customWidth="1"/>
    <col min="9" max="9" width="8.85546875" style="498" hidden="1" customWidth="1"/>
    <col min="10" max="257" width="9.140625" style="498"/>
    <col min="258" max="258" width="19" style="498" customWidth="1"/>
    <col min="259" max="259" width="22.140625" style="498" customWidth="1"/>
    <col min="260" max="260" width="34.140625" style="498" customWidth="1"/>
    <col min="261" max="261" width="37.42578125" style="498" customWidth="1"/>
    <col min="262" max="262" width="20.7109375" style="498" customWidth="1"/>
    <col min="263" max="263" width="47.42578125" style="498" customWidth="1"/>
    <col min="264" max="264" width="23.85546875" style="498" customWidth="1"/>
    <col min="265" max="265" width="0" style="498" hidden="1" customWidth="1"/>
    <col min="266" max="513" width="9.140625" style="498"/>
    <col min="514" max="514" width="19" style="498" customWidth="1"/>
    <col min="515" max="515" width="22.140625" style="498" customWidth="1"/>
    <col min="516" max="516" width="34.140625" style="498" customWidth="1"/>
    <col min="517" max="517" width="37.42578125" style="498" customWidth="1"/>
    <col min="518" max="518" width="20.7109375" style="498" customWidth="1"/>
    <col min="519" max="519" width="47.42578125" style="498" customWidth="1"/>
    <col min="520" max="520" width="23.85546875" style="498" customWidth="1"/>
    <col min="521" max="521" width="0" style="498" hidden="1" customWidth="1"/>
    <col min="522" max="769" width="9.140625" style="498"/>
    <col min="770" max="770" width="19" style="498" customWidth="1"/>
    <col min="771" max="771" width="22.140625" style="498" customWidth="1"/>
    <col min="772" max="772" width="34.140625" style="498" customWidth="1"/>
    <col min="773" max="773" width="37.42578125" style="498" customWidth="1"/>
    <col min="774" max="774" width="20.7109375" style="498" customWidth="1"/>
    <col min="775" max="775" width="47.42578125" style="498" customWidth="1"/>
    <col min="776" max="776" width="23.85546875" style="498" customWidth="1"/>
    <col min="777" max="777" width="0" style="498" hidden="1" customWidth="1"/>
    <col min="778" max="1025" width="9.140625" style="498"/>
    <col min="1026" max="1026" width="19" style="498" customWidth="1"/>
    <col min="1027" max="1027" width="22.140625" style="498" customWidth="1"/>
    <col min="1028" max="1028" width="34.140625" style="498" customWidth="1"/>
    <col min="1029" max="1029" width="37.42578125" style="498" customWidth="1"/>
    <col min="1030" max="1030" width="20.7109375" style="498" customWidth="1"/>
    <col min="1031" max="1031" width="47.42578125" style="498" customWidth="1"/>
    <col min="1032" max="1032" width="23.85546875" style="498" customWidth="1"/>
    <col min="1033" max="1033" width="0" style="498" hidden="1" customWidth="1"/>
    <col min="1034" max="1281" width="9.140625" style="498"/>
    <col min="1282" max="1282" width="19" style="498" customWidth="1"/>
    <col min="1283" max="1283" width="22.140625" style="498" customWidth="1"/>
    <col min="1284" max="1284" width="34.140625" style="498" customWidth="1"/>
    <col min="1285" max="1285" width="37.42578125" style="498" customWidth="1"/>
    <col min="1286" max="1286" width="20.7109375" style="498" customWidth="1"/>
    <col min="1287" max="1287" width="47.42578125" style="498" customWidth="1"/>
    <col min="1288" max="1288" width="23.85546875" style="498" customWidth="1"/>
    <col min="1289" max="1289" width="0" style="498" hidden="1" customWidth="1"/>
    <col min="1290" max="1537" width="9.140625" style="498"/>
    <col min="1538" max="1538" width="19" style="498" customWidth="1"/>
    <col min="1539" max="1539" width="22.140625" style="498" customWidth="1"/>
    <col min="1540" max="1540" width="34.140625" style="498" customWidth="1"/>
    <col min="1541" max="1541" width="37.42578125" style="498" customWidth="1"/>
    <col min="1542" max="1542" width="20.7109375" style="498" customWidth="1"/>
    <col min="1543" max="1543" width="47.42578125" style="498" customWidth="1"/>
    <col min="1544" max="1544" width="23.85546875" style="498" customWidth="1"/>
    <col min="1545" max="1545" width="0" style="498" hidden="1" customWidth="1"/>
    <col min="1546" max="1793" width="9.140625" style="498"/>
    <col min="1794" max="1794" width="19" style="498" customWidth="1"/>
    <col min="1795" max="1795" width="22.140625" style="498" customWidth="1"/>
    <col min="1796" max="1796" width="34.140625" style="498" customWidth="1"/>
    <col min="1797" max="1797" width="37.42578125" style="498" customWidth="1"/>
    <col min="1798" max="1798" width="20.7109375" style="498" customWidth="1"/>
    <col min="1799" max="1799" width="47.42578125" style="498" customWidth="1"/>
    <col min="1800" max="1800" width="23.85546875" style="498" customWidth="1"/>
    <col min="1801" max="1801" width="0" style="498" hidden="1" customWidth="1"/>
    <col min="1802" max="2049" width="9.140625" style="498"/>
    <col min="2050" max="2050" width="19" style="498" customWidth="1"/>
    <col min="2051" max="2051" width="22.140625" style="498" customWidth="1"/>
    <col min="2052" max="2052" width="34.140625" style="498" customWidth="1"/>
    <col min="2053" max="2053" width="37.42578125" style="498" customWidth="1"/>
    <col min="2054" max="2054" width="20.7109375" style="498" customWidth="1"/>
    <col min="2055" max="2055" width="47.42578125" style="498" customWidth="1"/>
    <col min="2056" max="2056" width="23.85546875" style="498" customWidth="1"/>
    <col min="2057" max="2057" width="0" style="498" hidden="1" customWidth="1"/>
    <col min="2058" max="2305" width="9.140625" style="498"/>
    <col min="2306" max="2306" width="19" style="498" customWidth="1"/>
    <col min="2307" max="2307" width="22.140625" style="498" customWidth="1"/>
    <col min="2308" max="2308" width="34.140625" style="498" customWidth="1"/>
    <col min="2309" max="2309" width="37.42578125" style="498" customWidth="1"/>
    <col min="2310" max="2310" width="20.7109375" style="498" customWidth="1"/>
    <col min="2311" max="2311" width="47.42578125" style="498" customWidth="1"/>
    <col min="2312" max="2312" width="23.85546875" style="498" customWidth="1"/>
    <col min="2313" max="2313" width="0" style="498" hidden="1" customWidth="1"/>
    <col min="2314" max="2561" width="9.140625" style="498"/>
    <col min="2562" max="2562" width="19" style="498" customWidth="1"/>
    <col min="2563" max="2563" width="22.140625" style="498" customWidth="1"/>
    <col min="2564" max="2564" width="34.140625" style="498" customWidth="1"/>
    <col min="2565" max="2565" width="37.42578125" style="498" customWidth="1"/>
    <col min="2566" max="2566" width="20.7109375" style="498" customWidth="1"/>
    <col min="2567" max="2567" width="47.42578125" style="498" customWidth="1"/>
    <col min="2568" max="2568" width="23.85546875" style="498" customWidth="1"/>
    <col min="2569" max="2569" width="0" style="498" hidden="1" customWidth="1"/>
    <col min="2570" max="2817" width="9.140625" style="498"/>
    <col min="2818" max="2818" width="19" style="498" customWidth="1"/>
    <col min="2819" max="2819" width="22.140625" style="498" customWidth="1"/>
    <col min="2820" max="2820" width="34.140625" style="498" customWidth="1"/>
    <col min="2821" max="2821" width="37.42578125" style="498" customWidth="1"/>
    <col min="2822" max="2822" width="20.7109375" style="498" customWidth="1"/>
    <col min="2823" max="2823" width="47.42578125" style="498" customWidth="1"/>
    <col min="2824" max="2824" width="23.85546875" style="498" customWidth="1"/>
    <col min="2825" max="2825" width="0" style="498" hidden="1" customWidth="1"/>
    <col min="2826" max="3073" width="9.140625" style="498"/>
    <col min="3074" max="3074" width="19" style="498" customWidth="1"/>
    <col min="3075" max="3075" width="22.140625" style="498" customWidth="1"/>
    <col min="3076" max="3076" width="34.140625" style="498" customWidth="1"/>
    <col min="3077" max="3077" width="37.42578125" style="498" customWidth="1"/>
    <col min="3078" max="3078" width="20.7109375" style="498" customWidth="1"/>
    <col min="3079" max="3079" width="47.42578125" style="498" customWidth="1"/>
    <col min="3080" max="3080" width="23.85546875" style="498" customWidth="1"/>
    <col min="3081" max="3081" width="0" style="498" hidden="1" customWidth="1"/>
    <col min="3082" max="3329" width="9.140625" style="498"/>
    <col min="3330" max="3330" width="19" style="498" customWidth="1"/>
    <col min="3331" max="3331" width="22.140625" style="498" customWidth="1"/>
    <col min="3332" max="3332" width="34.140625" style="498" customWidth="1"/>
    <col min="3333" max="3333" width="37.42578125" style="498" customWidth="1"/>
    <col min="3334" max="3334" width="20.7109375" style="498" customWidth="1"/>
    <col min="3335" max="3335" width="47.42578125" style="498" customWidth="1"/>
    <col min="3336" max="3336" width="23.85546875" style="498" customWidth="1"/>
    <col min="3337" max="3337" width="0" style="498" hidden="1" customWidth="1"/>
    <col min="3338" max="3585" width="9.140625" style="498"/>
    <col min="3586" max="3586" width="19" style="498" customWidth="1"/>
    <col min="3587" max="3587" width="22.140625" style="498" customWidth="1"/>
    <col min="3588" max="3588" width="34.140625" style="498" customWidth="1"/>
    <col min="3589" max="3589" width="37.42578125" style="498" customWidth="1"/>
    <col min="3590" max="3590" width="20.7109375" style="498" customWidth="1"/>
    <col min="3591" max="3591" width="47.42578125" style="498" customWidth="1"/>
    <col min="3592" max="3592" width="23.85546875" style="498" customWidth="1"/>
    <col min="3593" max="3593" width="0" style="498" hidden="1" customWidth="1"/>
    <col min="3594" max="3841" width="9.140625" style="498"/>
    <col min="3842" max="3842" width="19" style="498" customWidth="1"/>
    <col min="3843" max="3843" width="22.140625" style="498" customWidth="1"/>
    <col min="3844" max="3844" width="34.140625" style="498" customWidth="1"/>
    <col min="3845" max="3845" width="37.42578125" style="498" customWidth="1"/>
    <col min="3846" max="3846" width="20.7109375" style="498" customWidth="1"/>
    <col min="3847" max="3847" width="47.42578125" style="498" customWidth="1"/>
    <col min="3848" max="3848" width="23.85546875" style="498" customWidth="1"/>
    <col min="3849" max="3849" width="0" style="498" hidden="1" customWidth="1"/>
    <col min="3850" max="4097" width="9.140625" style="498"/>
    <col min="4098" max="4098" width="19" style="498" customWidth="1"/>
    <col min="4099" max="4099" width="22.140625" style="498" customWidth="1"/>
    <col min="4100" max="4100" width="34.140625" style="498" customWidth="1"/>
    <col min="4101" max="4101" width="37.42578125" style="498" customWidth="1"/>
    <col min="4102" max="4102" width="20.7109375" style="498" customWidth="1"/>
    <col min="4103" max="4103" width="47.42578125" style="498" customWidth="1"/>
    <col min="4104" max="4104" width="23.85546875" style="498" customWidth="1"/>
    <col min="4105" max="4105" width="0" style="498" hidden="1" customWidth="1"/>
    <col min="4106" max="4353" width="9.140625" style="498"/>
    <col min="4354" max="4354" width="19" style="498" customWidth="1"/>
    <col min="4355" max="4355" width="22.140625" style="498" customWidth="1"/>
    <col min="4356" max="4356" width="34.140625" style="498" customWidth="1"/>
    <col min="4357" max="4357" width="37.42578125" style="498" customWidth="1"/>
    <col min="4358" max="4358" width="20.7109375" style="498" customWidth="1"/>
    <col min="4359" max="4359" width="47.42578125" style="498" customWidth="1"/>
    <col min="4360" max="4360" width="23.85546875" style="498" customWidth="1"/>
    <col min="4361" max="4361" width="0" style="498" hidden="1" customWidth="1"/>
    <col min="4362" max="4609" width="9.140625" style="498"/>
    <col min="4610" max="4610" width="19" style="498" customWidth="1"/>
    <col min="4611" max="4611" width="22.140625" style="498" customWidth="1"/>
    <col min="4612" max="4612" width="34.140625" style="498" customWidth="1"/>
    <col min="4613" max="4613" width="37.42578125" style="498" customWidth="1"/>
    <col min="4614" max="4614" width="20.7109375" style="498" customWidth="1"/>
    <col min="4615" max="4615" width="47.42578125" style="498" customWidth="1"/>
    <col min="4616" max="4616" width="23.85546875" style="498" customWidth="1"/>
    <col min="4617" max="4617" width="0" style="498" hidden="1" customWidth="1"/>
    <col min="4618" max="4865" width="9.140625" style="498"/>
    <col min="4866" max="4866" width="19" style="498" customWidth="1"/>
    <col min="4867" max="4867" width="22.140625" style="498" customWidth="1"/>
    <col min="4868" max="4868" width="34.140625" style="498" customWidth="1"/>
    <col min="4869" max="4869" width="37.42578125" style="498" customWidth="1"/>
    <col min="4870" max="4870" width="20.7109375" style="498" customWidth="1"/>
    <col min="4871" max="4871" width="47.42578125" style="498" customWidth="1"/>
    <col min="4872" max="4872" width="23.85546875" style="498" customWidth="1"/>
    <col min="4873" max="4873" width="0" style="498" hidden="1" customWidth="1"/>
    <col min="4874" max="5121" width="9.140625" style="498"/>
    <col min="5122" max="5122" width="19" style="498" customWidth="1"/>
    <col min="5123" max="5123" width="22.140625" style="498" customWidth="1"/>
    <col min="5124" max="5124" width="34.140625" style="498" customWidth="1"/>
    <col min="5125" max="5125" width="37.42578125" style="498" customWidth="1"/>
    <col min="5126" max="5126" width="20.7109375" style="498" customWidth="1"/>
    <col min="5127" max="5127" width="47.42578125" style="498" customWidth="1"/>
    <col min="5128" max="5128" width="23.85546875" style="498" customWidth="1"/>
    <col min="5129" max="5129" width="0" style="498" hidden="1" customWidth="1"/>
    <col min="5130" max="5377" width="9.140625" style="498"/>
    <col min="5378" max="5378" width="19" style="498" customWidth="1"/>
    <col min="5379" max="5379" width="22.140625" style="498" customWidth="1"/>
    <col min="5380" max="5380" width="34.140625" style="498" customWidth="1"/>
    <col min="5381" max="5381" width="37.42578125" style="498" customWidth="1"/>
    <col min="5382" max="5382" width="20.7109375" style="498" customWidth="1"/>
    <col min="5383" max="5383" width="47.42578125" style="498" customWidth="1"/>
    <col min="5384" max="5384" width="23.85546875" style="498" customWidth="1"/>
    <col min="5385" max="5385" width="0" style="498" hidden="1" customWidth="1"/>
    <col min="5386" max="5633" width="9.140625" style="498"/>
    <col min="5634" max="5634" width="19" style="498" customWidth="1"/>
    <col min="5635" max="5635" width="22.140625" style="498" customWidth="1"/>
    <col min="5636" max="5636" width="34.140625" style="498" customWidth="1"/>
    <col min="5637" max="5637" width="37.42578125" style="498" customWidth="1"/>
    <col min="5638" max="5638" width="20.7109375" style="498" customWidth="1"/>
    <col min="5639" max="5639" width="47.42578125" style="498" customWidth="1"/>
    <col min="5640" max="5640" width="23.85546875" style="498" customWidth="1"/>
    <col min="5641" max="5641" width="0" style="498" hidden="1" customWidth="1"/>
    <col min="5642" max="5889" width="9.140625" style="498"/>
    <col min="5890" max="5890" width="19" style="498" customWidth="1"/>
    <col min="5891" max="5891" width="22.140625" style="498" customWidth="1"/>
    <col min="5892" max="5892" width="34.140625" style="498" customWidth="1"/>
    <col min="5893" max="5893" width="37.42578125" style="498" customWidth="1"/>
    <col min="5894" max="5894" width="20.7109375" style="498" customWidth="1"/>
    <col min="5895" max="5895" width="47.42578125" style="498" customWidth="1"/>
    <col min="5896" max="5896" width="23.85546875" style="498" customWidth="1"/>
    <col min="5897" max="5897" width="0" style="498" hidden="1" customWidth="1"/>
    <col min="5898" max="6145" width="9.140625" style="498"/>
    <col min="6146" max="6146" width="19" style="498" customWidth="1"/>
    <col min="6147" max="6147" width="22.140625" style="498" customWidth="1"/>
    <col min="6148" max="6148" width="34.140625" style="498" customWidth="1"/>
    <col min="6149" max="6149" width="37.42578125" style="498" customWidth="1"/>
    <col min="6150" max="6150" width="20.7109375" style="498" customWidth="1"/>
    <col min="6151" max="6151" width="47.42578125" style="498" customWidth="1"/>
    <col min="6152" max="6152" width="23.85546875" style="498" customWidth="1"/>
    <col min="6153" max="6153" width="0" style="498" hidden="1" customWidth="1"/>
    <col min="6154" max="6401" width="9.140625" style="498"/>
    <col min="6402" max="6402" width="19" style="498" customWidth="1"/>
    <col min="6403" max="6403" width="22.140625" style="498" customWidth="1"/>
    <col min="6404" max="6404" width="34.140625" style="498" customWidth="1"/>
    <col min="6405" max="6405" width="37.42578125" style="498" customWidth="1"/>
    <col min="6406" max="6406" width="20.7109375" style="498" customWidth="1"/>
    <col min="6407" max="6407" width="47.42578125" style="498" customWidth="1"/>
    <col min="6408" max="6408" width="23.85546875" style="498" customWidth="1"/>
    <col min="6409" max="6409" width="0" style="498" hidden="1" customWidth="1"/>
    <col min="6410" max="6657" width="9.140625" style="498"/>
    <col min="6658" max="6658" width="19" style="498" customWidth="1"/>
    <col min="6659" max="6659" width="22.140625" style="498" customWidth="1"/>
    <col min="6660" max="6660" width="34.140625" style="498" customWidth="1"/>
    <col min="6661" max="6661" width="37.42578125" style="498" customWidth="1"/>
    <col min="6662" max="6662" width="20.7109375" style="498" customWidth="1"/>
    <col min="6663" max="6663" width="47.42578125" style="498" customWidth="1"/>
    <col min="6664" max="6664" width="23.85546875" style="498" customWidth="1"/>
    <col min="6665" max="6665" width="0" style="498" hidden="1" customWidth="1"/>
    <col min="6666" max="6913" width="9.140625" style="498"/>
    <col min="6914" max="6914" width="19" style="498" customWidth="1"/>
    <col min="6915" max="6915" width="22.140625" style="498" customWidth="1"/>
    <col min="6916" max="6916" width="34.140625" style="498" customWidth="1"/>
    <col min="6917" max="6917" width="37.42578125" style="498" customWidth="1"/>
    <col min="6918" max="6918" width="20.7109375" style="498" customWidth="1"/>
    <col min="6919" max="6919" width="47.42578125" style="498" customWidth="1"/>
    <col min="6920" max="6920" width="23.85546875" style="498" customWidth="1"/>
    <col min="6921" max="6921" width="0" style="498" hidden="1" customWidth="1"/>
    <col min="6922" max="7169" width="9.140625" style="498"/>
    <col min="7170" max="7170" width="19" style="498" customWidth="1"/>
    <col min="7171" max="7171" width="22.140625" style="498" customWidth="1"/>
    <col min="7172" max="7172" width="34.140625" style="498" customWidth="1"/>
    <col min="7173" max="7173" width="37.42578125" style="498" customWidth="1"/>
    <col min="7174" max="7174" width="20.7109375" style="498" customWidth="1"/>
    <col min="7175" max="7175" width="47.42578125" style="498" customWidth="1"/>
    <col min="7176" max="7176" width="23.85546875" style="498" customWidth="1"/>
    <col min="7177" max="7177" width="0" style="498" hidden="1" customWidth="1"/>
    <col min="7178" max="7425" width="9.140625" style="498"/>
    <col min="7426" max="7426" width="19" style="498" customWidth="1"/>
    <col min="7427" max="7427" width="22.140625" style="498" customWidth="1"/>
    <col min="7428" max="7428" width="34.140625" style="498" customWidth="1"/>
    <col min="7429" max="7429" width="37.42578125" style="498" customWidth="1"/>
    <col min="7430" max="7430" width="20.7109375" style="498" customWidth="1"/>
    <col min="7431" max="7431" width="47.42578125" style="498" customWidth="1"/>
    <col min="7432" max="7432" width="23.85546875" style="498" customWidth="1"/>
    <col min="7433" max="7433" width="0" style="498" hidden="1" customWidth="1"/>
    <col min="7434" max="7681" width="9.140625" style="498"/>
    <col min="7682" max="7682" width="19" style="498" customWidth="1"/>
    <col min="7683" max="7683" width="22.140625" style="498" customWidth="1"/>
    <col min="7684" max="7684" width="34.140625" style="498" customWidth="1"/>
    <col min="7685" max="7685" width="37.42578125" style="498" customWidth="1"/>
    <col min="7686" max="7686" width="20.7109375" style="498" customWidth="1"/>
    <col min="7687" max="7687" width="47.42578125" style="498" customWidth="1"/>
    <col min="7688" max="7688" width="23.85546875" style="498" customWidth="1"/>
    <col min="7689" max="7689" width="0" style="498" hidden="1" customWidth="1"/>
    <col min="7690" max="7937" width="9.140625" style="498"/>
    <col min="7938" max="7938" width="19" style="498" customWidth="1"/>
    <col min="7939" max="7939" width="22.140625" style="498" customWidth="1"/>
    <col min="7940" max="7940" width="34.140625" style="498" customWidth="1"/>
    <col min="7941" max="7941" width="37.42578125" style="498" customWidth="1"/>
    <col min="7942" max="7942" width="20.7109375" style="498" customWidth="1"/>
    <col min="7943" max="7943" width="47.42578125" style="498" customWidth="1"/>
    <col min="7944" max="7944" width="23.85546875" style="498" customWidth="1"/>
    <col min="7945" max="7945" width="0" style="498" hidden="1" customWidth="1"/>
    <col min="7946" max="8193" width="9.140625" style="498"/>
    <col min="8194" max="8194" width="19" style="498" customWidth="1"/>
    <col min="8195" max="8195" width="22.140625" style="498" customWidth="1"/>
    <col min="8196" max="8196" width="34.140625" style="498" customWidth="1"/>
    <col min="8197" max="8197" width="37.42578125" style="498" customWidth="1"/>
    <col min="8198" max="8198" width="20.7109375" style="498" customWidth="1"/>
    <col min="8199" max="8199" width="47.42578125" style="498" customWidth="1"/>
    <col min="8200" max="8200" width="23.85546875" style="498" customWidth="1"/>
    <col min="8201" max="8201" width="0" style="498" hidden="1" customWidth="1"/>
    <col min="8202" max="8449" width="9.140625" style="498"/>
    <col min="8450" max="8450" width="19" style="498" customWidth="1"/>
    <col min="8451" max="8451" width="22.140625" style="498" customWidth="1"/>
    <col min="8452" max="8452" width="34.140625" style="498" customWidth="1"/>
    <col min="8453" max="8453" width="37.42578125" style="498" customWidth="1"/>
    <col min="8454" max="8454" width="20.7109375" style="498" customWidth="1"/>
    <col min="8455" max="8455" width="47.42578125" style="498" customWidth="1"/>
    <col min="8456" max="8456" width="23.85546875" style="498" customWidth="1"/>
    <col min="8457" max="8457" width="0" style="498" hidden="1" customWidth="1"/>
    <col min="8458" max="8705" width="9.140625" style="498"/>
    <col min="8706" max="8706" width="19" style="498" customWidth="1"/>
    <col min="8707" max="8707" width="22.140625" style="498" customWidth="1"/>
    <col min="8708" max="8708" width="34.140625" style="498" customWidth="1"/>
    <col min="8709" max="8709" width="37.42578125" style="498" customWidth="1"/>
    <col min="8710" max="8710" width="20.7109375" style="498" customWidth="1"/>
    <col min="8711" max="8711" width="47.42578125" style="498" customWidth="1"/>
    <col min="8712" max="8712" width="23.85546875" style="498" customWidth="1"/>
    <col min="8713" max="8713" width="0" style="498" hidden="1" customWidth="1"/>
    <col min="8714" max="8961" width="9.140625" style="498"/>
    <col min="8962" max="8962" width="19" style="498" customWidth="1"/>
    <col min="8963" max="8963" width="22.140625" style="498" customWidth="1"/>
    <col min="8964" max="8964" width="34.140625" style="498" customWidth="1"/>
    <col min="8965" max="8965" width="37.42578125" style="498" customWidth="1"/>
    <col min="8966" max="8966" width="20.7109375" style="498" customWidth="1"/>
    <col min="8967" max="8967" width="47.42578125" style="498" customWidth="1"/>
    <col min="8968" max="8968" width="23.85546875" style="498" customWidth="1"/>
    <col min="8969" max="8969" width="0" style="498" hidden="1" customWidth="1"/>
    <col min="8970" max="9217" width="9.140625" style="498"/>
    <col min="9218" max="9218" width="19" style="498" customWidth="1"/>
    <col min="9219" max="9219" width="22.140625" style="498" customWidth="1"/>
    <col min="9220" max="9220" width="34.140625" style="498" customWidth="1"/>
    <col min="9221" max="9221" width="37.42578125" style="498" customWidth="1"/>
    <col min="9222" max="9222" width="20.7109375" style="498" customWidth="1"/>
    <col min="9223" max="9223" width="47.42578125" style="498" customWidth="1"/>
    <col min="9224" max="9224" width="23.85546875" style="498" customWidth="1"/>
    <col min="9225" max="9225" width="0" style="498" hidden="1" customWidth="1"/>
    <col min="9226" max="9473" width="9.140625" style="498"/>
    <col min="9474" max="9474" width="19" style="498" customWidth="1"/>
    <col min="9475" max="9475" width="22.140625" style="498" customWidth="1"/>
    <col min="9476" max="9476" width="34.140625" style="498" customWidth="1"/>
    <col min="9477" max="9477" width="37.42578125" style="498" customWidth="1"/>
    <col min="9478" max="9478" width="20.7109375" style="498" customWidth="1"/>
    <col min="9479" max="9479" width="47.42578125" style="498" customWidth="1"/>
    <col min="9480" max="9480" width="23.85546875" style="498" customWidth="1"/>
    <col min="9481" max="9481" width="0" style="498" hidden="1" customWidth="1"/>
    <col min="9482" max="9729" width="9.140625" style="498"/>
    <col min="9730" max="9730" width="19" style="498" customWidth="1"/>
    <col min="9731" max="9731" width="22.140625" style="498" customWidth="1"/>
    <col min="9732" max="9732" width="34.140625" style="498" customWidth="1"/>
    <col min="9733" max="9733" width="37.42578125" style="498" customWidth="1"/>
    <col min="9734" max="9734" width="20.7109375" style="498" customWidth="1"/>
    <col min="9735" max="9735" width="47.42578125" style="498" customWidth="1"/>
    <col min="9736" max="9736" width="23.85546875" style="498" customWidth="1"/>
    <col min="9737" max="9737" width="0" style="498" hidden="1" customWidth="1"/>
    <col min="9738" max="9985" width="9.140625" style="498"/>
    <col min="9986" max="9986" width="19" style="498" customWidth="1"/>
    <col min="9987" max="9987" width="22.140625" style="498" customWidth="1"/>
    <col min="9988" max="9988" width="34.140625" style="498" customWidth="1"/>
    <col min="9989" max="9989" width="37.42578125" style="498" customWidth="1"/>
    <col min="9990" max="9990" width="20.7109375" style="498" customWidth="1"/>
    <col min="9991" max="9991" width="47.42578125" style="498" customWidth="1"/>
    <col min="9992" max="9992" width="23.85546875" style="498" customWidth="1"/>
    <col min="9993" max="9993" width="0" style="498" hidden="1" customWidth="1"/>
    <col min="9994" max="10241" width="9.140625" style="498"/>
    <col min="10242" max="10242" width="19" style="498" customWidth="1"/>
    <col min="10243" max="10243" width="22.140625" style="498" customWidth="1"/>
    <col min="10244" max="10244" width="34.140625" style="498" customWidth="1"/>
    <col min="10245" max="10245" width="37.42578125" style="498" customWidth="1"/>
    <col min="10246" max="10246" width="20.7109375" style="498" customWidth="1"/>
    <col min="10247" max="10247" width="47.42578125" style="498" customWidth="1"/>
    <col min="10248" max="10248" width="23.85546875" style="498" customWidth="1"/>
    <col min="10249" max="10249" width="0" style="498" hidden="1" customWidth="1"/>
    <col min="10250" max="10497" width="9.140625" style="498"/>
    <col min="10498" max="10498" width="19" style="498" customWidth="1"/>
    <col min="10499" max="10499" width="22.140625" style="498" customWidth="1"/>
    <col min="10500" max="10500" width="34.140625" style="498" customWidth="1"/>
    <col min="10501" max="10501" width="37.42578125" style="498" customWidth="1"/>
    <col min="10502" max="10502" width="20.7109375" style="498" customWidth="1"/>
    <col min="10503" max="10503" width="47.42578125" style="498" customWidth="1"/>
    <col min="10504" max="10504" width="23.85546875" style="498" customWidth="1"/>
    <col min="10505" max="10505" width="0" style="498" hidden="1" customWidth="1"/>
    <col min="10506" max="10753" width="9.140625" style="498"/>
    <col min="10754" max="10754" width="19" style="498" customWidth="1"/>
    <col min="10755" max="10755" width="22.140625" style="498" customWidth="1"/>
    <col min="10756" max="10756" width="34.140625" style="498" customWidth="1"/>
    <col min="10757" max="10757" width="37.42578125" style="498" customWidth="1"/>
    <col min="10758" max="10758" width="20.7109375" style="498" customWidth="1"/>
    <col min="10759" max="10759" width="47.42578125" style="498" customWidth="1"/>
    <col min="10760" max="10760" width="23.85546875" style="498" customWidth="1"/>
    <col min="10761" max="10761" width="0" style="498" hidden="1" customWidth="1"/>
    <col min="10762" max="11009" width="9.140625" style="498"/>
    <col min="11010" max="11010" width="19" style="498" customWidth="1"/>
    <col min="11011" max="11011" width="22.140625" style="498" customWidth="1"/>
    <col min="11012" max="11012" width="34.140625" style="498" customWidth="1"/>
    <col min="11013" max="11013" width="37.42578125" style="498" customWidth="1"/>
    <col min="11014" max="11014" width="20.7109375" style="498" customWidth="1"/>
    <col min="11015" max="11015" width="47.42578125" style="498" customWidth="1"/>
    <col min="11016" max="11016" width="23.85546875" style="498" customWidth="1"/>
    <col min="11017" max="11017" width="0" style="498" hidden="1" customWidth="1"/>
    <col min="11018" max="11265" width="9.140625" style="498"/>
    <col min="11266" max="11266" width="19" style="498" customWidth="1"/>
    <col min="11267" max="11267" width="22.140625" style="498" customWidth="1"/>
    <col min="11268" max="11268" width="34.140625" style="498" customWidth="1"/>
    <col min="11269" max="11269" width="37.42578125" style="498" customWidth="1"/>
    <col min="11270" max="11270" width="20.7109375" style="498" customWidth="1"/>
    <col min="11271" max="11271" width="47.42578125" style="498" customWidth="1"/>
    <col min="11272" max="11272" width="23.85546875" style="498" customWidth="1"/>
    <col min="11273" max="11273" width="0" style="498" hidden="1" customWidth="1"/>
    <col min="11274" max="11521" width="9.140625" style="498"/>
    <col min="11522" max="11522" width="19" style="498" customWidth="1"/>
    <col min="11523" max="11523" width="22.140625" style="498" customWidth="1"/>
    <col min="11524" max="11524" width="34.140625" style="498" customWidth="1"/>
    <col min="11525" max="11525" width="37.42578125" style="498" customWidth="1"/>
    <col min="11526" max="11526" width="20.7109375" style="498" customWidth="1"/>
    <col min="11527" max="11527" width="47.42578125" style="498" customWidth="1"/>
    <col min="11528" max="11528" width="23.85546875" style="498" customWidth="1"/>
    <col min="11529" max="11529" width="0" style="498" hidden="1" customWidth="1"/>
    <col min="11530" max="11777" width="9.140625" style="498"/>
    <col min="11778" max="11778" width="19" style="498" customWidth="1"/>
    <col min="11779" max="11779" width="22.140625" style="498" customWidth="1"/>
    <col min="11780" max="11780" width="34.140625" style="498" customWidth="1"/>
    <col min="11781" max="11781" width="37.42578125" style="498" customWidth="1"/>
    <col min="11782" max="11782" width="20.7109375" style="498" customWidth="1"/>
    <col min="11783" max="11783" width="47.42578125" style="498" customWidth="1"/>
    <col min="11784" max="11784" width="23.85546875" style="498" customWidth="1"/>
    <col min="11785" max="11785" width="0" style="498" hidden="1" customWidth="1"/>
    <col min="11786" max="12033" width="9.140625" style="498"/>
    <col min="12034" max="12034" width="19" style="498" customWidth="1"/>
    <col min="12035" max="12035" width="22.140625" style="498" customWidth="1"/>
    <col min="12036" max="12036" width="34.140625" style="498" customWidth="1"/>
    <col min="12037" max="12037" width="37.42578125" style="498" customWidth="1"/>
    <col min="12038" max="12038" width="20.7109375" style="498" customWidth="1"/>
    <col min="12039" max="12039" width="47.42578125" style="498" customWidth="1"/>
    <col min="12040" max="12040" width="23.85546875" style="498" customWidth="1"/>
    <col min="12041" max="12041" width="0" style="498" hidden="1" customWidth="1"/>
    <col min="12042" max="12289" width="9.140625" style="498"/>
    <col min="12290" max="12290" width="19" style="498" customWidth="1"/>
    <col min="12291" max="12291" width="22.140625" style="498" customWidth="1"/>
    <col min="12292" max="12292" width="34.140625" style="498" customWidth="1"/>
    <col min="12293" max="12293" width="37.42578125" style="498" customWidth="1"/>
    <col min="12294" max="12294" width="20.7109375" style="498" customWidth="1"/>
    <col min="12295" max="12295" width="47.42578125" style="498" customWidth="1"/>
    <col min="12296" max="12296" width="23.85546875" style="498" customWidth="1"/>
    <col min="12297" max="12297" width="0" style="498" hidden="1" customWidth="1"/>
    <col min="12298" max="12545" width="9.140625" style="498"/>
    <col min="12546" max="12546" width="19" style="498" customWidth="1"/>
    <col min="12547" max="12547" width="22.140625" style="498" customWidth="1"/>
    <col min="12548" max="12548" width="34.140625" style="498" customWidth="1"/>
    <col min="12549" max="12549" width="37.42578125" style="498" customWidth="1"/>
    <col min="12550" max="12550" width="20.7109375" style="498" customWidth="1"/>
    <col min="12551" max="12551" width="47.42578125" style="498" customWidth="1"/>
    <col min="12552" max="12552" width="23.85546875" style="498" customWidth="1"/>
    <col min="12553" max="12553" width="0" style="498" hidden="1" customWidth="1"/>
    <col min="12554" max="12801" width="9.140625" style="498"/>
    <col min="12802" max="12802" width="19" style="498" customWidth="1"/>
    <col min="12803" max="12803" width="22.140625" style="498" customWidth="1"/>
    <col min="12804" max="12804" width="34.140625" style="498" customWidth="1"/>
    <col min="12805" max="12805" width="37.42578125" style="498" customWidth="1"/>
    <col min="12806" max="12806" width="20.7109375" style="498" customWidth="1"/>
    <col min="12807" max="12807" width="47.42578125" style="498" customWidth="1"/>
    <col min="12808" max="12808" width="23.85546875" style="498" customWidth="1"/>
    <col min="12809" max="12809" width="0" style="498" hidden="1" customWidth="1"/>
    <col min="12810" max="13057" width="9.140625" style="498"/>
    <col min="13058" max="13058" width="19" style="498" customWidth="1"/>
    <col min="13059" max="13059" width="22.140625" style="498" customWidth="1"/>
    <col min="13060" max="13060" width="34.140625" style="498" customWidth="1"/>
    <col min="13061" max="13061" width="37.42578125" style="498" customWidth="1"/>
    <col min="13062" max="13062" width="20.7109375" style="498" customWidth="1"/>
    <col min="13063" max="13063" width="47.42578125" style="498" customWidth="1"/>
    <col min="13064" max="13064" width="23.85546875" style="498" customWidth="1"/>
    <col min="13065" max="13065" width="0" style="498" hidden="1" customWidth="1"/>
    <col min="13066" max="13313" width="9.140625" style="498"/>
    <col min="13314" max="13314" width="19" style="498" customWidth="1"/>
    <col min="13315" max="13315" width="22.140625" style="498" customWidth="1"/>
    <col min="13316" max="13316" width="34.140625" style="498" customWidth="1"/>
    <col min="13317" max="13317" width="37.42578125" style="498" customWidth="1"/>
    <col min="13318" max="13318" width="20.7109375" style="498" customWidth="1"/>
    <col min="13319" max="13319" width="47.42578125" style="498" customWidth="1"/>
    <col min="13320" max="13320" width="23.85546875" style="498" customWidth="1"/>
    <col min="13321" max="13321" width="0" style="498" hidden="1" customWidth="1"/>
    <col min="13322" max="13569" width="9.140625" style="498"/>
    <col min="13570" max="13570" width="19" style="498" customWidth="1"/>
    <col min="13571" max="13571" width="22.140625" style="498" customWidth="1"/>
    <col min="13572" max="13572" width="34.140625" style="498" customWidth="1"/>
    <col min="13573" max="13573" width="37.42578125" style="498" customWidth="1"/>
    <col min="13574" max="13574" width="20.7109375" style="498" customWidth="1"/>
    <col min="13575" max="13575" width="47.42578125" style="498" customWidth="1"/>
    <col min="13576" max="13576" width="23.85546875" style="498" customWidth="1"/>
    <col min="13577" max="13577" width="0" style="498" hidden="1" customWidth="1"/>
    <col min="13578" max="13825" width="9.140625" style="498"/>
    <col min="13826" max="13826" width="19" style="498" customWidth="1"/>
    <col min="13827" max="13827" width="22.140625" style="498" customWidth="1"/>
    <col min="13828" max="13828" width="34.140625" style="498" customWidth="1"/>
    <col min="13829" max="13829" width="37.42578125" style="498" customWidth="1"/>
    <col min="13830" max="13830" width="20.7109375" style="498" customWidth="1"/>
    <col min="13831" max="13831" width="47.42578125" style="498" customWidth="1"/>
    <col min="13832" max="13832" width="23.85546875" style="498" customWidth="1"/>
    <col min="13833" max="13833" width="0" style="498" hidden="1" customWidth="1"/>
    <col min="13834" max="14081" width="9.140625" style="498"/>
    <col min="14082" max="14082" width="19" style="498" customWidth="1"/>
    <col min="14083" max="14083" width="22.140625" style="498" customWidth="1"/>
    <col min="14084" max="14084" width="34.140625" style="498" customWidth="1"/>
    <col min="14085" max="14085" width="37.42578125" style="498" customWidth="1"/>
    <col min="14086" max="14086" width="20.7109375" style="498" customWidth="1"/>
    <col min="14087" max="14087" width="47.42578125" style="498" customWidth="1"/>
    <col min="14088" max="14088" width="23.85546875" style="498" customWidth="1"/>
    <col min="14089" max="14089" width="0" style="498" hidden="1" customWidth="1"/>
    <col min="14090" max="14337" width="9.140625" style="498"/>
    <col min="14338" max="14338" width="19" style="498" customWidth="1"/>
    <col min="14339" max="14339" width="22.140625" style="498" customWidth="1"/>
    <col min="14340" max="14340" width="34.140625" style="498" customWidth="1"/>
    <col min="14341" max="14341" width="37.42578125" style="498" customWidth="1"/>
    <col min="14342" max="14342" width="20.7109375" style="498" customWidth="1"/>
    <col min="14343" max="14343" width="47.42578125" style="498" customWidth="1"/>
    <col min="14344" max="14344" width="23.85546875" style="498" customWidth="1"/>
    <col min="14345" max="14345" width="0" style="498" hidden="1" customWidth="1"/>
    <col min="14346" max="14593" width="9.140625" style="498"/>
    <col min="14594" max="14594" width="19" style="498" customWidth="1"/>
    <col min="14595" max="14595" width="22.140625" style="498" customWidth="1"/>
    <col min="14596" max="14596" width="34.140625" style="498" customWidth="1"/>
    <col min="14597" max="14597" width="37.42578125" style="498" customWidth="1"/>
    <col min="14598" max="14598" width="20.7109375" style="498" customWidth="1"/>
    <col min="14599" max="14599" width="47.42578125" style="498" customWidth="1"/>
    <col min="14600" max="14600" width="23.85546875" style="498" customWidth="1"/>
    <col min="14601" max="14601" width="0" style="498" hidden="1" customWidth="1"/>
    <col min="14602" max="14849" width="9.140625" style="498"/>
    <col min="14850" max="14850" width="19" style="498" customWidth="1"/>
    <col min="14851" max="14851" width="22.140625" style="498" customWidth="1"/>
    <col min="14852" max="14852" width="34.140625" style="498" customWidth="1"/>
    <col min="14853" max="14853" width="37.42578125" style="498" customWidth="1"/>
    <col min="14854" max="14854" width="20.7109375" style="498" customWidth="1"/>
    <col min="14855" max="14855" width="47.42578125" style="498" customWidth="1"/>
    <col min="14856" max="14856" width="23.85546875" style="498" customWidth="1"/>
    <col min="14857" max="14857" width="0" style="498" hidden="1" customWidth="1"/>
    <col min="14858" max="15105" width="9.140625" style="498"/>
    <col min="15106" max="15106" width="19" style="498" customWidth="1"/>
    <col min="15107" max="15107" width="22.140625" style="498" customWidth="1"/>
    <col min="15108" max="15108" width="34.140625" style="498" customWidth="1"/>
    <col min="15109" max="15109" width="37.42578125" style="498" customWidth="1"/>
    <col min="15110" max="15110" width="20.7109375" style="498" customWidth="1"/>
    <col min="15111" max="15111" width="47.42578125" style="498" customWidth="1"/>
    <col min="15112" max="15112" width="23.85546875" style="498" customWidth="1"/>
    <col min="15113" max="15113" width="0" style="498" hidden="1" customWidth="1"/>
    <col min="15114" max="15361" width="9.140625" style="498"/>
    <col min="15362" max="15362" width="19" style="498" customWidth="1"/>
    <col min="15363" max="15363" width="22.140625" style="498" customWidth="1"/>
    <col min="15364" max="15364" width="34.140625" style="498" customWidth="1"/>
    <col min="15365" max="15365" width="37.42578125" style="498" customWidth="1"/>
    <col min="15366" max="15366" width="20.7109375" style="498" customWidth="1"/>
    <col min="15367" max="15367" width="47.42578125" style="498" customWidth="1"/>
    <col min="15368" max="15368" width="23.85546875" style="498" customWidth="1"/>
    <col min="15369" max="15369" width="0" style="498" hidden="1" customWidth="1"/>
    <col min="15370" max="15617" width="9.140625" style="498"/>
    <col min="15618" max="15618" width="19" style="498" customWidth="1"/>
    <col min="15619" max="15619" width="22.140625" style="498" customWidth="1"/>
    <col min="15620" max="15620" width="34.140625" style="498" customWidth="1"/>
    <col min="15621" max="15621" width="37.42578125" style="498" customWidth="1"/>
    <col min="15622" max="15622" width="20.7109375" style="498" customWidth="1"/>
    <col min="15623" max="15623" width="47.42578125" style="498" customWidth="1"/>
    <col min="15624" max="15624" width="23.85546875" style="498" customWidth="1"/>
    <col min="15625" max="15625" width="0" style="498" hidden="1" customWidth="1"/>
    <col min="15626" max="15873" width="9.140625" style="498"/>
    <col min="15874" max="15874" width="19" style="498" customWidth="1"/>
    <col min="15875" max="15875" width="22.140625" style="498" customWidth="1"/>
    <col min="15876" max="15876" width="34.140625" style="498" customWidth="1"/>
    <col min="15877" max="15877" width="37.42578125" style="498" customWidth="1"/>
    <col min="15878" max="15878" width="20.7109375" style="498" customWidth="1"/>
    <col min="15879" max="15879" width="47.42578125" style="498" customWidth="1"/>
    <col min="15880" max="15880" width="23.85546875" style="498" customWidth="1"/>
    <col min="15881" max="15881" width="0" style="498" hidden="1" customWidth="1"/>
    <col min="15882" max="16129" width="9.140625" style="498"/>
    <col min="16130" max="16130" width="19" style="498" customWidth="1"/>
    <col min="16131" max="16131" width="22.140625" style="498" customWidth="1"/>
    <col min="16132" max="16132" width="34.140625" style="498" customWidth="1"/>
    <col min="16133" max="16133" width="37.42578125" style="498" customWidth="1"/>
    <col min="16134" max="16134" width="20.7109375" style="498" customWidth="1"/>
    <col min="16135" max="16135" width="47.42578125" style="498" customWidth="1"/>
    <col min="16136" max="16136" width="23.85546875" style="498" customWidth="1"/>
    <col min="16137" max="16137" width="0" style="498" hidden="1" customWidth="1"/>
    <col min="16138" max="16384" width="9.140625" style="498"/>
  </cols>
  <sheetData>
    <row r="1" spans="1:8" ht="31.5" thickTop="1" thickBot="1">
      <c r="A1" s="595" t="s">
        <v>623</v>
      </c>
      <c r="B1" s="595"/>
      <c r="C1" s="595"/>
      <c r="D1" s="595"/>
      <c r="E1" s="595"/>
      <c r="F1" s="595"/>
      <c r="G1" s="595"/>
      <c r="H1" s="595"/>
    </row>
    <row r="2" spans="1:8" ht="13.5" thickTop="1">
      <c r="A2" s="593" t="s">
        <v>624</v>
      </c>
      <c r="B2" s="593"/>
      <c r="C2" s="596" t="s">
        <v>625</v>
      </c>
      <c r="D2" s="596"/>
      <c r="E2" s="596"/>
      <c r="F2" s="596"/>
      <c r="G2" s="499"/>
      <c r="H2" s="499"/>
    </row>
    <row r="3" spans="1:8">
      <c r="A3" s="593" t="s">
        <v>626</v>
      </c>
      <c r="B3" s="593"/>
      <c r="C3" s="596" t="s">
        <v>627</v>
      </c>
      <c r="D3" s="596"/>
      <c r="E3" s="596"/>
      <c r="F3" s="596"/>
      <c r="G3" s="499"/>
      <c r="H3" s="499"/>
    </row>
    <row r="4" spans="1:8" ht="13.5" thickBot="1">
      <c r="A4" s="593" t="s">
        <v>628</v>
      </c>
      <c r="B4" s="593"/>
      <c r="C4" s="594">
        <v>46126</v>
      </c>
      <c r="D4" s="594"/>
      <c r="E4" s="594"/>
      <c r="F4" s="594"/>
      <c r="G4" s="499"/>
      <c r="H4" s="499"/>
    </row>
    <row r="5" spans="1:8" ht="13.5" thickBot="1">
      <c r="A5" s="500" t="s">
        <v>629</v>
      </c>
      <c r="B5" s="501" t="s">
        <v>630</v>
      </c>
      <c r="C5" s="501" t="s">
        <v>631</v>
      </c>
      <c r="D5" s="501" t="s">
        <v>632</v>
      </c>
      <c r="E5" s="501" t="s">
        <v>633</v>
      </c>
      <c r="F5" s="501" t="s">
        <v>634</v>
      </c>
      <c r="G5" s="501" t="s">
        <v>635</v>
      </c>
      <c r="H5" s="501" t="s">
        <v>636</v>
      </c>
    </row>
    <row r="6" spans="1:8" ht="15">
      <c r="A6" s="502" t="s">
        <v>637</v>
      </c>
      <c r="B6" s="503">
        <v>1114879844</v>
      </c>
      <c r="C6" s="503" t="s">
        <v>638</v>
      </c>
      <c r="D6" s="503" t="s">
        <v>639</v>
      </c>
      <c r="E6" s="503" t="s">
        <v>562</v>
      </c>
      <c r="F6" s="503" t="s">
        <v>640</v>
      </c>
      <c r="G6" s="592" t="s">
        <v>641</v>
      </c>
      <c r="H6" s="503" t="s">
        <v>642</v>
      </c>
    </row>
    <row r="7" spans="1:8" ht="15">
      <c r="A7" s="502" t="s">
        <v>637</v>
      </c>
      <c r="B7" s="503">
        <v>1112469345</v>
      </c>
      <c r="C7" s="503" t="s">
        <v>643</v>
      </c>
      <c r="D7" s="503" t="s">
        <v>644</v>
      </c>
      <c r="E7" s="503" t="s">
        <v>608</v>
      </c>
      <c r="F7" s="503" t="s">
        <v>645</v>
      </c>
      <c r="G7" s="592" t="s">
        <v>646</v>
      </c>
      <c r="H7" s="503" t="s">
        <v>642</v>
      </c>
    </row>
    <row r="8" spans="1:8" ht="15">
      <c r="A8" s="502" t="s">
        <v>647</v>
      </c>
      <c r="B8" s="503">
        <v>1110044804</v>
      </c>
      <c r="C8" s="503" t="s">
        <v>648</v>
      </c>
      <c r="D8" s="503" t="s">
        <v>649</v>
      </c>
      <c r="E8" s="503" t="s">
        <v>621</v>
      </c>
      <c r="F8" s="503" t="s">
        <v>650</v>
      </c>
      <c r="G8" s="592" t="s">
        <v>651</v>
      </c>
      <c r="H8" s="503" t="s">
        <v>642</v>
      </c>
    </row>
    <row r="9" spans="1:8" ht="15">
      <c r="A9" s="502" t="s">
        <v>637</v>
      </c>
      <c r="B9" s="503">
        <v>1108560353</v>
      </c>
      <c r="C9" s="503" t="s">
        <v>652</v>
      </c>
      <c r="D9" s="503" t="s">
        <v>653</v>
      </c>
      <c r="E9" s="503" t="s">
        <v>564</v>
      </c>
      <c r="F9" s="503" t="s">
        <v>654</v>
      </c>
      <c r="G9" s="592" t="s">
        <v>655</v>
      </c>
      <c r="H9" s="503" t="s">
        <v>642</v>
      </c>
    </row>
    <row r="10" spans="1:8" ht="15">
      <c r="A10" s="502" t="s">
        <v>637</v>
      </c>
      <c r="B10" s="503">
        <v>1064488815</v>
      </c>
      <c r="C10" s="503" t="s">
        <v>656</v>
      </c>
      <c r="D10" s="503" t="s">
        <v>657</v>
      </c>
      <c r="E10" s="503" t="s">
        <v>565</v>
      </c>
      <c r="F10" s="503" t="s">
        <v>640</v>
      </c>
      <c r="G10" s="592" t="s">
        <v>658</v>
      </c>
      <c r="H10" s="503" t="s">
        <v>642</v>
      </c>
    </row>
    <row r="11" spans="1:8" ht="15">
      <c r="A11" s="502" t="s">
        <v>637</v>
      </c>
      <c r="B11" s="503">
        <v>1085916044</v>
      </c>
      <c r="C11" s="503" t="s">
        <v>659</v>
      </c>
      <c r="D11" s="503" t="s">
        <v>660</v>
      </c>
      <c r="E11" s="503" t="s">
        <v>567</v>
      </c>
      <c r="F11" s="503" t="s">
        <v>661</v>
      </c>
      <c r="G11" s="592" t="s">
        <v>662</v>
      </c>
      <c r="H11" s="503" t="s">
        <v>642</v>
      </c>
    </row>
    <row r="12" spans="1:8" ht="15">
      <c r="A12" s="502" t="s">
        <v>637</v>
      </c>
      <c r="B12" s="503">
        <v>1003152269</v>
      </c>
      <c r="C12" s="503" t="s">
        <v>663</v>
      </c>
      <c r="D12" s="503" t="s">
        <v>664</v>
      </c>
      <c r="E12" s="503" t="s">
        <v>568</v>
      </c>
      <c r="F12" s="503" t="s">
        <v>665</v>
      </c>
      <c r="G12" s="592" t="s">
        <v>666</v>
      </c>
      <c r="H12" s="503" t="s">
        <v>642</v>
      </c>
    </row>
    <row r="13" spans="1:8" ht="15">
      <c r="A13" s="502" t="s">
        <v>637</v>
      </c>
      <c r="B13" s="503">
        <v>1108565177</v>
      </c>
      <c r="C13" s="503" t="s">
        <v>667</v>
      </c>
      <c r="D13" s="503" t="s">
        <v>668</v>
      </c>
      <c r="E13" s="503" t="s">
        <v>569</v>
      </c>
      <c r="F13" s="503" t="s">
        <v>669</v>
      </c>
      <c r="G13" s="592" t="s">
        <v>670</v>
      </c>
      <c r="H13" s="503" t="s">
        <v>642</v>
      </c>
    </row>
    <row r="14" spans="1:8" ht="13.5">
      <c r="A14" s="502" t="s">
        <v>637</v>
      </c>
      <c r="B14" s="503" t="s">
        <v>671</v>
      </c>
      <c r="C14" s="503" t="s">
        <v>672</v>
      </c>
      <c r="D14" s="503" t="s">
        <v>673</v>
      </c>
      <c r="E14" s="503" t="s">
        <v>572</v>
      </c>
      <c r="F14" s="503" t="s">
        <v>674</v>
      </c>
      <c r="G14" s="503" t="s">
        <v>675</v>
      </c>
      <c r="H14" s="503" t="s">
        <v>642</v>
      </c>
    </row>
    <row r="15" spans="1:8" ht="15">
      <c r="A15" s="502" t="s">
        <v>637</v>
      </c>
      <c r="B15" s="503">
        <v>1004613988</v>
      </c>
      <c r="C15" s="503" t="s">
        <v>676</v>
      </c>
      <c r="D15" s="503" t="s">
        <v>677</v>
      </c>
      <c r="E15" s="503" t="s">
        <v>573</v>
      </c>
      <c r="F15" s="503" t="s">
        <v>678</v>
      </c>
      <c r="G15" s="592" t="s">
        <v>679</v>
      </c>
      <c r="H15" s="503" t="s">
        <v>642</v>
      </c>
    </row>
    <row r="16" spans="1:8" ht="15">
      <c r="A16" s="502" t="s">
        <v>637</v>
      </c>
      <c r="B16" s="503">
        <v>1151438621</v>
      </c>
      <c r="C16" s="503" t="s">
        <v>680</v>
      </c>
      <c r="D16" s="503" t="s">
        <v>681</v>
      </c>
      <c r="E16" s="503" t="s">
        <v>574</v>
      </c>
      <c r="F16" s="503" t="s">
        <v>682</v>
      </c>
      <c r="G16" s="592" t="s">
        <v>683</v>
      </c>
      <c r="H16" s="503" t="s">
        <v>642</v>
      </c>
    </row>
    <row r="17" spans="1:8" ht="15">
      <c r="A17" s="502" t="s">
        <v>637</v>
      </c>
      <c r="B17" s="503">
        <v>1114542105</v>
      </c>
      <c r="C17" s="503" t="s">
        <v>684</v>
      </c>
      <c r="D17" s="503" t="s">
        <v>685</v>
      </c>
      <c r="E17" s="503" t="s">
        <v>575</v>
      </c>
      <c r="F17" s="503" t="s">
        <v>686</v>
      </c>
      <c r="G17" s="592" t="s">
        <v>687</v>
      </c>
      <c r="H17" s="503" t="s">
        <v>642</v>
      </c>
    </row>
    <row r="18" spans="1:8" ht="15">
      <c r="A18" s="502" t="s">
        <v>637</v>
      </c>
      <c r="B18" s="503">
        <v>1066840380</v>
      </c>
      <c r="C18" s="503" t="s">
        <v>688</v>
      </c>
      <c r="D18" s="503" t="s">
        <v>689</v>
      </c>
      <c r="E18" s="503" t="s">
        <v>576</v>
      </c>
      <c r="F18" s="503" t="s">
        <v>640</v>
      </c>
      <c r="G18" s="592" t="s">
        <v>690</v>
      </c>
      <c r="H18" s="503" t="s">
        <v>642</v>
      </c>
    </row>
    <row r="19" spans="1:8" ht="15">
      <c r="A19" s="502" t="s">
        <v>637</v>
      </c>
      <c r="B19" s="503">
        <v>1007786164</v>
      </c>
      <c r="C19" s="503" t="s">
        <v>691</v>
      </c>
      <c r="D19" s="503" t="s">
        <v>692</v>
      </c>
      <c r="E19" s="503" t="s">
        <v>578</v>
      </c>
      <c r="F19" s="503" t="s">
        <v>693</v>
      </c>
      <c r="G19" s="592" t="s">
        <v>694</v>
      </c>
      <c r="H19" s="503" t="s">
        <v>642</v>
      </c>
    </row>
    <row r="20" spans="1:8" ht="15">
      <c r="A20" s="502" t="s">
        <v>647</v>
      </c>
      <c r="B20" s="503">
        <v>1150684646</v>
      </c>
      <c r="C20" s="503" t="s">
        <v>695</v>
      </c>
      <c r="D20" s="503" t="s">
        <v>696</v>
      </c>
      <c r="E20" s="503" t="s">
        <v>579</v>
      </c>
      <c r="F20" s="503" t="s">
        <v>697</v>
      </c>
      <c r="G20" s="592" t="s">
        <v>698</v>
      </c>
      <c r="H20" s="503" t="s">
        <v>642</v>
      </c>
    </row>
    <row r="21" spans="1:8" ht="15">
      <c r="A21" s="502" t="s">
        <v>637</v>
      </c>
      <c r="B21" s="503">
        <v>1110368877</v>
      </c>
      <c r="C21" s="503" t="s">
        <v>699</v>
      </c>
      <c r="D21" s="503" t="s">
        <v>700</v>
      </c>
      <c r="E21" s="503" t="s">
        <v>580</v>
      </c>
      <c r="F21" s="503" t="s">
        <v>701</v>
      </c>
      <c r="G21" s="592" t="s">
        <v>702</v>
      </c>
      <c r="H21" s="503" t="s">
        <v>642</v>
      </c>
    </row>
    <row r="22" spans="1:8" ht="15">
      <c r="A22" s="502" t="s">
        <v>637</v>
      </c>
      <c r="B22" s="503">
        <v>1087793514</v>
      </c>
      <c r="C22" s="503" t="s">
        <v>703</v>
      </c>
      <c r="D22" s="503" t="s">
        <v>704</v>
      </c>
      <c r="E22" s="503" t="s">
        <v>581</v>
      </c>
      <c r="F22" s="503" t="s">
        <v>705</v>
      </c>
      <c r="G22" s="592" t="s">
        <v>706</v>
      </c>
      <c r="H22" s="503" t="s">
        <v>642</v>
      </c>
    </row>
    <row r="23" spans="1:8" ht="15">
      <c r="A23" s="502" t="s">
        <v>637</v>
      </c>
      <c r="B23" s="503">
        <v>1007422041</v>
      </c>
      <c r="C23" s="503" t="s">
        <v>707</v>
      </c>
      <c r="D23" s="503" t="s">
        <v>708</v>
      </c>
      <c r="E23" s="503" t="s">
        <v>582</v>
      </c>
      <c r="F23" s="503" t="s">
        <v>709</v>
      </c>
      <c r="G23" s="592" t="s">
        <v>710</v>
      </c>
      <c r="H23" s="503" t="s">
        <v>642</v>
      </c>
    </row>
    <row r="24" spans="1:8" ht="15">
      <c r="A24" s="502" t="s">
        <v>637</v>
      </c>
      <c r="B24" s="503">
        <v>1114735914</v>
      </c>
      <c r="C24" s="503" t="s">
        <v>711</v>
      </c>
      <c r="D24" s="503" t="s">
        <v>712</v>
      </c>
      <c r="E24" s="503" t="s">
        <v>583</v>
      </c>
      <c r="F24" s="503" t="s">
        <v>713</v>
      </c>
      <c r="G24" s="592" t="s">
        <v>714</v>
      </c>
      <c r="H24" s="503" t="s">
        <v>642</v>
      </c>
    </row>
  </sheetData>
  <mergeCells count="7">
    <mergeCell ref="A4:B4"/>
    <mergeCell ref="C4:F4"/>
    <mergeCell ref="A1:H1"/>
    <mergeCell ref="A2:B2"/>
    <mergeCell ref="C2:F2"/>
    <mergeCell ref="A3:B3"/>
    <mergeCell ref="C3:F3"/>
  </mergeCells>
  <hyperlinks>
    <hyperlink ref="G6" r:id="rId1" xr:uid="{A01A975F-7564-481B-BCE5-EA105CFBD751}"/>
    <hyperlink ref="G7" r:id="rId2" xr:uid="{B03DDECB-F4FE-4CBA-B178-D075A12073A6}"/>
    <hyperlink ref="G8" r:id="rId3" xr:uid="{44F43BF4-8FF5-434D-AB76-74859C611024}"/>
    <hyperlink ref="G9" r:id="rId4" xr:uid="{43127192-7176-459A-AA15-36D0F835E79B}"/>
    <hyperlink ref="G10" r:id="rId5" xr:uid="{4E90C411-52F5-4230-A634-8974233CC5DC}"/>
    <hyperlink ref="G11" r:id="rId6" xr:uid="{69EB1109-359E-417B-9E98-60C4A02293CF}"/>
    <hyperlink ref="G12" r:id="rId7" xr:uid="{C7699B96-B63E-45A6-97CA-089E21CE3A18}"/>
    <hyperlink ref="G13" r:id="rId8" xr:uid="{F3D80D0E-3038-4AE0-A267-DB08CBDF1276}"/>
    <hyperlink ref="G15" r:id="rId9" xr:uid="{B557B004-6373-4D61-800A-F3A7FBC9788F}"/>
    <hyperlink ref="G16" r:id="rId10" xr:uid="{14FEE40F-44E8-498A-BB0A-AF069AAFAE9F}"/>
    <hyperlink ref="G17" r:id="rId11" xr:uid="{0810D2AD-148B-49A1-B1F7-5D7A3236DE4E}"/>
    <hyperlink ref="G18" r:id="rId12" xr:uid="{AB7D6E49-E8C2-42CA-9A01-3D8D75F06A1A}"/>
    <hyperlink ref="G19" r:id="rId13" xr:uid="{0220E4EC-F9D1-4B21-98F9-BDF73E12BB66}"/>
    <hyperlink ref="G20" r:id="rId14" xr:uid="{4D23BE98-975E-438E-998C-1DA287313523}"/>
    <hyperlink ref="G21" r:id="rId15" xr:uid="{E806F3A1-849B-4D68-9DAE-DB0B7C212825}"/>
    <hyperlink ref="G22" r:id="rId16" xr:uid="{0182778F-F87A-4864-A26B-CBCE73199601}"/>
    <hyperlink ref="G23" r:id="rId17" xr:uid="{F5E4AD1F-0211-47F7-8DDA-7FD26CB186F1}"/>
    <hyperlink ref="G24" r:id="rId18" xr:uid="{6C967C53-28F7-4FB3-A917-05BE79855CCE}"/>
  </hyperlinks>
  <pageMargins left="0.75" right="0.75" top="1" bottom="1" header="0.5" footer="0.5"/>
  <pageSetup orientation="landscape" horizontalDpi="300" verticalDpi="300" copies="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AD183-E7B8-488B-A9ED-E89739F491E0}">
  <sheetPr>
    <pageSetUpPr fitToPage="1"/>
  </sheetPr>
  <dimension ref="A1:HC80"/>
  <sheetViews>
    <sheetView showGridLines="0" topLeftCell="A74" zoomScale="115" zoomScaleNormal="115" workbookViewId="0">
      <pane xSplit="3" topLeftCell="P24" activePane="topRight" state="frozen"/>
      <selection pane="topRight" activeCell="BC43" sqref="BC43"/>
      <selection activeCell="A6" sqref="A6"/>
    </sheetView>
  </sheetViews>
  <sheetFormatPr defaultColWidth="0" defaultRowHeight="0" customHeight="1" zeroHeight="1"/>
  <cols>
    <col min="1" max="1" width="4.7109375" style="45" customWidth="1"/>
    <col min="2" max="2" width="35.5703125" style="45" customWidth="1"/>
    <col min="3" max="3" width="3.85546875" style="45" customWidth="1"/>
    <col min="4" max="88" width="3.7109375" style="45" customWidth="1"/>
    <col min="89" max="89" width="35.7109375" style="45" customWidth="1"/>
    <col min="90" max="90" width="1.7109375" style="45" customWidth="1"/>
    <col min="91" max="94" width="21.7109375" style="45" customWidth="1"/>
    <col min="95" max="95" width="14.42578125" style="45" customWidth="1"/>
    <col min="96" max="106" width="14.42578125" style="45" hidden="1" customWidth="1"/>
    <col min="107" max="108" width="0" style="45" hidden="1" customWidth="1"/>
    <col min="109" max="211" width="14.42578125" style="45" hidden="1" customWidth="1"/>
    <col min="212" max="16382" width="0" style="45" hidden="1"/>
    <col min="16383" max="16384" width="9.140625" style="45" customWidth="1"/>
  </cols>
  <sheetData>
    <row r="1" spans="1:94" ht="50.1" customHeight="1" thickBot="1">
      <c r="A1" s="708" t="s">
        <v>544</v>
      </c>
      <c r="B1" s="709"/>
      <c r="C1" s="709"/>
      <c r="D1" s="709"/>
      <c r="E1" s="709"/>
      <c r="F1" s="709"/>
      <c r="G1" s="709"/>
      <c r="H1" s="709"/>
      <c r="I1" s="709"/>
      <c r="J1" s="709"/>
      <c r="K1" s="709"/>
      <c r="L1" s="709"/>
      <c r="M1" s="709"/>
      <c r="N1" s="709"/>
      <c r="O1" s="709"/>
      <c r="P1" s="709"/>
      <c r="Q1" s="709"/>
      <c r="R1" s="709"/>
      <c r="S1" s="709"/>
      <c r="T1" s="709"/>
      <c r="U1" s="709"/>
      <c r="V1" s="709"/>
      <c r="W1" s="709"/>
      <c r="X1" s="709"/>
      <c r="Y1" s="709"/>
      <c r="Z1" s="709"/>
      <c r="AA1" s="709"/>
      <c r="AB1" s="709"/>
      <c r="AC1" s="709"/>
      <c r="AD1" s="709"/>
      <c r="AE1" s="709"/>
      <c r="AF1" s="709"/>
      <c r="AG1" s="709"/>
      <c r="AH1" s="709"/>
      <c r="AI1" s="709"/>
      <c r="AJ1" s="709"/>
      <c r="AK1" s="709"/>
      <c r="AL1" s="709"/>
      <c r="AM1" s="709"/>
      <c r="AN1" s="709"/>
      <c r="AO1" s="709"/>
      <c r="AP1" s="709"/>
      <c r="AQ1" s="709"/>
      <c r="AR1" s="709"/>
      <c r="AS1" s="709"/>
      <c r="AT1" s="709"/>
      <c r="AU1" s="709"/>
      <c r="AV1" s="709"/>
      <c r="AW1" s="709"/>
      <c r="AX1" s="709"/>
      <c r="AY1" s="709"/>
      <c r="AZ1" s="709"/>
      <c r="BA1" s="709"/>
      <c r="BB1" s="709"/>
      <c r="BC1" s="709"/>
      <c r="BD1" s="709"/>
      <c r="BE1" s="709"/>
      <c r="BF1" s="709"/>
      <c r="BG1" s="709"/>
      <c r="BH1" s="709"/>
      <c r="BI1" s="709"/>
      <c r="BJ1" s="709"/>
      <c r="BK1" s="709"/>
      <c r="BL1" s="709"/>
      <c r="BM1" s="709"/>
      <c r="BN1" s="709"/>
      <c r="BO1" s="709"/>
      <c r="BP1" s="709"/>
      <c r="BQ1" s="709"/>
      <c r="BR1" s="709"/>
      <c r="BS1" s="709"/>
      <c r="BT1" s="709"/>
      <c r="BU1" s="709"/>
      <c r="BV1" s="709"/>
      <c r="BW1" s="709"/>
      <c r="BX1" s="709"/>
      <c r="BY1" s="709"/>
      <c r="BZ1" s="709"/>
      <c r="CA1" s="709"/>
      <c r="CB1" s="709"/>
      <c r="CC1" s="709"/>
      <c r="CD1" s="709"/>
      <c r="CE1" s="709"/>
      <c r="CF1" s="709"/>
      <c r="CG1" s="709"/>
      <c r="CH1" s="709"/>
      <c r="CI1" s="709"/>
      <c r="CJ1" s="709"/>
      <c r="CK1" s="709"/>
      <c r="CL1" s="709"/>
      <c r="CM1" s="709"/>
      <c r="CN1" s="709"/>
      <c r="CO1" s="709"/>
      <c r="CP1" s="709"/>
    </row>
    <row r="2" spans="1:94" ht="35.1" customHeight="1" thickBot="1">
      <c r="A2" s="632" t="s">
        <v>715</v>
      </c>
      <c r="B2" s="633"/>
      <c r="C2" s="633"/>
      <c r="D2" s="633"/>
      <c r="E2" s="633"/>
      <c r="F2" s="633"/>
      <c r="G2" s="633"/>
      <c r="H2" s="633"/>
      <c r="I2" s="633"/>
      <c r="J2" s="633"/>
      <c r="K2" s="633"/>
      <c r="L2" s="633"/>
      <c r="M2" s="633"/>
      <c r="N2" s="633"/>
      <c r="O2" s="633"/>
      <c r="P2" s="633"/>
      <c r="Q2" s="633"/>
      <c r="R2" s="633"/>
      <c r="S2" s="633"/>
      <c r="T2" s="633"/>
      <c r="U2" s="633"/>
      <c r="V2" s="633"/>
      <c r="W2" s="633"/>
      <c r="X2" s="633"/>
      <c r="Y2" s="633"/>
      <c r="Z2" s="633"/>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633"/>
      <c r="BW2" s="633"/>
      <c r="BX2" s="633"/>
      <c r="BY2" s="633"/>
      <c r="BZ2" s="633"/>
      <c r="CA2" s="633"/>
      <c r="CB2" s="633"/>
      <c r="CC2" s="633"/>
      <c r="CD2" s="633"/>
      <c r="CE2" s="633"/>
      <c r="CF2" s="633"/>
      <c r="CG2" s="633"/>
      <c r="CH2" s="633"/>
      <c r="CI2" s="633"/>
      <c r="CJ2" s="633"/>
      <c r="CK2" s="634"/>
      <c r="CM2" s="504"/>
      <c r="CN2" s="504"/>
      <c r="CO2" s="46"/>
      <c r="CP2" s="46"/>
    </row>
    <row r="3" spans="1:94" ht="21" customHeight="1" thickBot="1">
      <c r="A3" s="635" t="s">
        <v>546</v>
      </c>
      <c r="B3" s="711" t="s">
        <v>547</v>
      </c>
      <c r="C3" s="641" t="s">
        <v>548</v>
      </c>
      <c r="D3" s="722" t="s">
        <v>620</v>
      </c>
      <c r="E3" s="646"/>
      <c r="F3" s="646"/>
      <c r="G3" s="646"/>
      <c r="H3" s="646"/>
      <c r="I3" s="646"/>
      <c r="J3" s="646"/>
      <c r="K3" s="646"/>
      <c r="L3" s="646"/>
      <c r="M3" s="646"/>
      <c r="N3" s="646"/>
      <c r="O3" s="723"/>
      <c r="P3" s="722" t="s">
        <v>549</v>
      </c>
      <c r="Q3" s="646"/>
      <c r="R3" s="646"/>
      <c r="S3" s="646"/>
      <c r="T3" s="646"/>
      <c r="U3" s="646"/>
      <c r="V3" s="646"/>
      <c r="W3" s="646"/>
      <c r="X3" s="646"/>
      <c r="Y3" s="646"/>
      <c r="Z3" s="646"/>
      <c r="AA3" s="646"/>
      <c r="AB3" s="646"/>
      <c r="AC3" s="646"/>
      <c r="AD3" s="646"/>
      <c r="AE3" s="646"/>
      <c r="AF3" s="646"/>
      <c r="AG3" s="646"/>
      <c r="AH3" s="646"/>
      <c r="AI3" s="646"/>
      <c r="AJ3" s="646"/>
      <c r="AK3" s="646"/>
      <c r="AL3" s="646"/>
      <c r="AM3" s="646"/>
      <c r="AN3" s="646"/>
      <c r="AO3" s="646"/>
      <c r="AP3" s="646"/>
      <c r="AQ3" s="646"/>
      <c r="AR3" s="646"/>
      <c r="AS3" s="646"/>
      <c r="AT3" s="723"/>
      <c r="AU3" s="671" t="s">
        <v>716</v>
      </c>
      <c r="AV3" s="672"/>
      <c r="AW3" s="672"/>
      <c r="AX3" s="672"/>
      <c r="AY3" s="672"/>
      <c r="AZ3" s="672"/>
      <c r="BA3" s="672"/>
      <c r="BB3" s="672"/>
      <c r="BC3" s="672"/>
      <c r="BD3" s="672"/>
      <c r="BE3" s="672"/>
      <c r="BF3" s="672"/>
      <c r="BG3" s="672"/>
      <c r="BH3" s="672"/>
      <c r="BI3" s="672"/>
      <c r="BJ3" s="672"/>
      <c r="BK3" s="672"/>
      <c r="BL3" s="672"/>
      <c r="BM3" s="672"/>
      <c r="BN3" s="672"/>
      <c r="BO3" s="672"/>
      <c r="BP3" s="672"/>
      <c r="BQ3" s="672"/>
      <c r="BR3" s="672"/>
      <c r="BS3" s="672"/>
      <c r="BT3" s="672"/>
      <c r="BU3" s="672"/>
      <c r="BV3" s="672"/>
      <c r="BW3" s="672"/>
      <c r="BX3" s="673"/>
      <c r="BY3" s="724" t="s">
        <v>551</v>
      </c>
      <c r="BZ3" s="644"/>
      <c r="CA3" s="644"/>
      <c r="CB3" s="644"/>
      <c r="CC3" s="644"/>
      <c r="CD3" s="644"/>
      <c r="CE3" s="644"/>
      <c r="CF3" s="644"/>
      <c r="CG3" s="644"/>
      <c r="CH3" s="644"/>
      <c r="CI3" s="644"/>
      <c r="CJ3" s="645"/>
      <c r="CK3" s="422" t="s">
        <v>552</v>
      </c>
      <c r="CM3" s="276"/>
      <c r="CN3" s="277"/>
      <c r="CO3" s="163"/>
      <c r="CP3" s="164"/>
    </row>
    <row r="4" spans="1:94" ht="21" customHeight="1" thickBot="1">
      <c r="A4" s="636"/>
      <c r="B4" s="712"/>
      <c r="C4" s="642"/>
      <c r="D4" s="505" t="s">
        <v>556</v>
      </c>
      <c r="E4" s="99" t="s">
        <v>557</v>
      </c>
      <c r="F4" s="99" t="s">
        <v>558</v>
      </c>
      <c r="G4" s="100" t="s">
        <v>558</v>
      </c>
      <c r="H4" s="100" t="s">
        <v>553</v>
      </c>
      <c r="I4" s="100" t="s">
        <v>554</v>
      </c>
      <c r="J4" s="100" t="s">
        <v>555</v>
      </c>
      <c r="K4" s="108" t="s">
        <v>556</v>
      </c>
      <c r="L4" s="99" t="s">
        <v>557</v>
      </c>
      <c r="M4" s="99" t="s">
        <v>558</v>
      </c>
      <c r="N4" s="100" t="s">
        <v>558</v>
      </c>
      <c r="O4" s="213" t="s">
        <v>553</v>
      </c>
      <c r="P4" s="108" t="s">
        <v>554</v>
      </c>
      <c r="Q4" s="281" t="s">
        <v>555</v>
      </c>
      <c r="R4" s="108" t="s">
        <v>556</v>
      </c>
      <c r="S4" s="99" t="s">
        <v>557</v>
      </c>
      <c r="T4" s="99" t="s">
        <v>558</v>
      </c>
      <c r="U4" s="100" t="s">
        <v>558</v>
      </c>
      <c r="V4" s="100" t="s">
        <v>553</v>
      </c>
      <c r="W4" s="100" t="s">
        <v>554</v>
      </c>
      <c r="X4" s="100" t="s">
        <v>555</v>
      </c>
      <c r="Y4" s="506" t="s">
        <v>556</v>
      </c>
      <c r="Z4" s="286" t="s">
        <v>557</v>
      </c>
      <c r="AA4" s="99" t="s">
        <v>558</v>
      </c>
      <c r="AB4" s="100" t="s">
        <v>558</v>
      </c>
      <c r="AC4" s="100" t="s">
        <v>553</v>
      </c>
      <c r="AD4" s="100" t="s">
        <v>554</v>
      </c>
      <c r="AE4" s="100" t="s">
        <v>555</v>
      </c>
      <c r="AF4" s="108" t="s">
        <v>556</v>
      </c>
      <c r="AG4" s="108" t="s">
        <v>557</v>
      </c>
      <c r="AH4" s="99" t="s">
        <v>558</v>
      </c>
      <c r="AI4" s="100" t="s">
        <v>558</v>
      </c>
      <c r="AJ4" s="100" t="s">
        <v>553</v>
      </c>
      <c r="AK4" s="100" t="s">
        <v>554</v>
      </c>
      <c r="AL4" s="100" t="s">
        <v>555</v>
      </c>
      <c r="AM4" s="506" t="s">
        <v>556</v>
      </c>
      <c r="AN4" s="286" t="s">
        <v>557</v>
      </c>
      <c r="AO4" s="99" t="s">
        <v>558</v>
      </c>
      <c r="AP4" s="295" t="s">
        <v>558</v>
      </c>
      <c r="AQ4" s="507" t="s">
        <v>553</v>
      </c>
      <c r="AR4" s="508" t="s">
        <v>554</v>
      </c>
      <c r="AS4" s="100" t="s">
        <v>555</v>
      </c>
      <c r="AT4" s="509" t="s">
        <v>556</v>
      </c>
      <c r="AU4" s="212" t="s">
        <v>557</v>
      </c>
      <c r="AV4" s="100" t="s">
        <v>558</v>
      </c>
      <c r="AW4" s="97" t="s">
        <v>558</v>
      </c>
      <c r="AX4" s="99" t="s">
        <v>553</v>
      </c>
      <c r="AY4" s="100" t="s">
        <v>554</v>
      </c>
      <c r="AZ4" s="100" t="s">
        <v>555</v>
      </c>
      <c r="BA4" s="98" t="s">
        <v>556</v>
      </c>
      <c r="BB4" s="98" t="s">
        <v>557</v>
      </c>
      <c r="BC4" s="100" t="s">
        <v>558</v>
      </c>
      <c r="BD4" s="97" t="s">
        <v>558</v>
      </c>
      <c r="BE4" s="99" t="s">
        <v>553</v>
      </c>
      <c r="BF4" s="100" t="s">
        <v>554</v>
      </c>
      <c r="BG4" s="100" t="s">
        <v>555</v>
      </c>
      <c r="BH4" s="98" t="s">
        <v>556</v>
      </c>
      <c r="BI4" s="98" t="s">
        <v>557</v>
      </c>
      <c r="BJ4" s="100" t="s">
        <v>558</v>
      </c>
      <c r="BK4" s="97" t="s">
        <v>558</v>
      </c>
      <c r="BL4" s="99" t="s">
        <v>553</v>
      </c>
      <c r="BM4" s="100" t="s">
        <v>554</v>
      </c>
      <c r="BN4" s="100" t="s">
        <v>555</v>
      </c>
      <c r="BO4" s="98" t="s">
        <v>556</v>
      </c>
      <c r="BP4" s="286" t="s">
        <v>557</v>
      </c>
      <c r="BQ4" s="100" t="s">
        <v>558</v>
      </c>
      <c r="BR4" s="97" t="s">
        <v>558</v>
      </c>
      <c r="BS4" s="99" t="s">
        <v>553</v>
      </c>
      <c r="BT4" s="100" t="s">
        <v>554</v>
      </c>
      <c r="BU4" s="100" t="s">
        <v>555</v>
      </c>
      <c r="BV4" s="98" t="s">
        <v>556</v>
      </c>
      <c r="BW4" s="98" t="s">
        <v>557</v>
      </c>
      <c r="BX4" s="213" t="s">
        <v>558</v>
      </c>
      <c r="BY4" s="295" t="s">
        <v>558</v>
      </c>
      <c r="BZ4" s="99" t="s">
        <v>553</v>
      </c>
      <c r="CA4" s="100" t="s">
        <v>554</v>
      </c>
      <c r="CB4" s="100" t="s">
        <v>555</v>
      </c>
      <c r="CC4" s="108" t="s">
        <v>556</v>
      </c>
      <c r="CD4" s="280" t="s">
        <v>557</v>
      </c>
      <c r="CE4" s="100" t="s">
        <v>558</v>
      </c>
      <c r="CF4" s="97" t="s">
        <v>558</v>
      </c>
      <c r="CG4" s="99" t="s">
        <v>553</v>
      </c>
      <c r="CH4" s="100" t="s">
        <v>554</v>
      </c>
      <c r="CI4" s="100" t="s">
        <v>555</v>
      </c>
      <c r="CJ4" s="108" t="s">
        <v>556</v>
      </c>
      <c r="CK4" s="423"/>
      <c r="CM4" s="674">
        <v>4</v>
      </c>
      <c r="CN4" s="676">
        <v>3</v>
      </c>
      <c r="CO4" s="657">
        <v>2</v>
      </c>
      <c r="CP4" s="627">
        <v>1</v>
      </c>
    </row>
    <row r="5" spans="1:94" ht="21" customHeight="1">
      <c r="A5" s="710"/>
      <c r="B5" s="713"/>
      <c r="C5" s="721"/>
      <c r="D5" s="510">
        <v>19</v>
      </c>
      <c r="E5" s="65">
        <v>20</v>
      </c>
      <c r="F5" s="65">
        <v>21</v>
      </c>
      <c r="G5" s="65">
        <v>22</v>
      </c>
      <c r="H5" s="65">
        <v>23</v>
      </c>
      <c r="I5" s="65">
        <v>24</v>
      </c>
      <c r="J5" s="65">
        <v>25</v>
      </c>
      <c r="K5" s="176">
        <v>26</v>
      </c>
      <c r="L5" s="65">
        <v>27</v>
      </c>
      <c r="M5" s="65">
        <v>28</v>
      </c>
      <c r="N5" s="65">
        <v>29</v>
      </c>
      <c r="O5" s="511">
        <v>30</v>
      </c>
      <c r="P5" s="176">
        <v>1</v>
      </c>
      <c r="Q5" s="425">
        <v>2</v>
      </c>
      <c r="R5" s="176">
        <v>3</v>
      </c>
      <c r="S5" s="97">
        <v>4</v>
      </c>
      <c r="T5" s="97">
        <v>5</v>
      </c>
      <c r="U5" s="97">
        <v>6</v>
      </c>
      <c r="V5" s="97">
        <v>7</v>
      </c>
      <c r="W5" s="97">
        <v>8</v>
      </c>
      <c r="X5" s="97">
        <v>9</v>
      </c>
      <c r="Y5" s="64">
        <v>10</v>
      </c>
      <c r="Z5" s="295">
        <v>11</v>
      </c>
      <c r="AA5" s="97">
        <v>12</v>
      </c>
      <c r="AB5" s="97">
        <v>13</v>
      </c>
      <c r="AC5" s="97">
        <v>14</v>
      </c>
      <c r="AD5" s="97">
        <v>15</v>
      </c>
      <c r="AE5" s="97">
        <v>16</v>
      </c>
      <c r="AF5" s="176">
        <v>17</v>
      </c>
      <c r="AG5" s="176">
        <v>18</v>
      </c>
      <c r="AH5" s="97">
        <v>19</v>
      </c>
      <c r="AI5" s="97">
        <v>20</v>
      </c>
      <c r="AJ5" s="97">
        <v>21</v>
      </c>
      <c r="AK5" s="97">
        <v>22</v>
      </c>
      <c r="AL5" s="97">
        <v>23</v>
      </c>
      <c r="AM5" s="64">
        <v>24</v>
      </c>
      <c r="AN5" s="295">
        <v>25</v>
      </c>
      <c r="AO5" s="512">
        <v>26</v>
      </c>
      <c r="AP5" s="295">
        <v>27</v>
      </c>
      <c r="AQ5" s="507">
        <v>28</v>
      </c>
      <c r="AR5" s="508">
        <v>29</v>
      </c>
      <c r="AS5" s="97">
        <v>30</v>
      </c>
      <c r="AT5" s="513">
        <v>31</v>
      </c>
      <c r="AU5" s="208">
        <v>1</v>
      </c>
      <c r="AV5" s="97">
        <v>2</v>
      </c>
      <c r="AW5" s="65">
        <v>3</v>
      </c>
      <c r="AX5" s="97">
        <v>4</v>
      </c>
      <c r="AY5" s="97">
        <v>5</v>
      </c>
      <c r="AZ5" s="97">
        <v>6</v>
      </c>
      <c r="BA5" s="64">
        <v>7</v>
      </c>
      <c r="BB5" s="64">
        <v>8</v>
      </c>
      <c r="BC5" s="97">
        <v>9</v>
      </c>
      <c r="BD5" s="65">
        <v>10</v>
      </c>
      <c r="BE5" s="97">
        <v>11</v>
      </c>
      <c r="BF5" s="97">
        <v>12</v>
      </c>
      <c r="BG5" s="97">
        <v>13</v>
      </c>
      <c r="BH5" s="64">
        <v>14</v>
      </c>
      <c r="BI5" s="64">
        <v>15</v>
      </c>
      <c r="BJ5" s="97">
        <v>16</v>
      </c>
      <c r="BK5" s="65">
        <v>17</v>
      </c>
      <c r="BL5" s="97">
        <v>18</v>
      </c>
      <c r="BM5" s="97">
        <v>19</v>
      </c>
      <c r="BN5" s="97">
        <v>20</v>
      </c>
      <c r="BO5" s="64">
        <v>21</v>
      </c>
      <c r="BP5" s="295">
        <v>22</v>
      </c>
      <c r="BQ5" s="97">
        <v>23</v>
      </c>
      <c r="BR5" s="97">
        <v>24</v>
      </c>
      <c r="BS5" s="97">
        <v>25</v>
      </c>
      <c r="BT5" s="514">
        <v>26</v>
      </c>
      <c r="BU5" s="295">
        <v>27</v>
      </c>
      <c r="BV5" s="64">
        <v>28</v>
      </c>
      <c r="BW5" s="64">
        <v>29</v>
      </c>
      <c r="BX5" s="515">
        <v>30</v>
      </c>
      <c r="BY5" s="97">
        <v>1</v>
      </c>
      <c r="BZ5" s="97">
        <v>2</v>
      </c>
      <c r="CA5" s="97">
        <v>3</v>
      </c>
      <c r="CB5" s="97">
        <v>4</v>
      </c>
      <c r="CC5" s="176">
        <v>5</v>
      </c>
      <c r="CD5" s="65">
        <v>6</v>
      </c>
      <c r="CE5" s="97">
        <v>7</v>
      </c>
      <c r="CF5" s="97">
        <v>8</v>
      </c>
      <c r="CG5" s="97">
        <v>9</v>
      </c>
      <c r="CH5" s="280">
        <v>10</v>
      </c>
      <c r="CI5" s="295">
        <v>11</v>
      </c>
      <c r="CJ5" s="176">
        <v>12</v>
      </c>
      <c r="CK5" s="424"/>
      <c r="CM5" s="675"/>
      <c r="CN5" s="677"/>
      <c r="CO5" s="658"/>
      <c r="CP5" s="628"/>
    </row>
    <row r="6" spans="1:94" ht="16.899999999999999" customHeight="1">
      <c r="A6" s="728">
        <v>1</v>
      </c>
      <c r="B6" s="725" t="s">
        <v>562</v>
      </c>
      <c r="C6" s="429" t="s">
        <v>558</v>
      </c>
      <c r="D6" s="516"/>
      <c r="E6" s="302"/>
      <c r="F6" s="302"/>
      <c r="G6" s="302"/>
      <c r="H6" s="302"/>
      <c r="I6" s="302"/>
      <c r="J6" s="300"/>
      <c r="K6" s="517"/>
      <c r="L6" s="302">
        <v>4</v>
      </c>
      <c r="M6" s="301">
        <v>4</v>
      </c>
      <c r="N6" s="302">
        <v>4</v>
      </c>
      <c r="O6" s="518"/>
      <c r="P6" s="517"/>
      <c r="Q6" s="302"/>
      <c r="R6" s="517"/>
      <c r="S6" s="302">
        <v>4</v>
      </c>
      <c r="T6" s="302"/>
      <c r="U6" s="302"/>
      <c r="V6" s="302"/>
      <c r="W6" s="302">
        <v>4</v>
      </c>
      <c r="X6" s="302"/>
      <c r="Y6" s="517"/>
      <c r="Z6" s="302">
        <v>4</v>
      </c>
      <c r="AA6" s="302">
        <v>4</v>
      </c>
      <c r="AB6" s="370">
        <v>3</v>
      </c>
      <c r="AC6" s="302"/>
      <c r="AD6" s="302">
        <v>4</v>
      </c>
      <c r="AE6" s="299"/>
      <c r="AF6" s="517"/>
      <c r="AG6" s="517"/>
      <c r="AH6" s="302">
        <v>3</v>
      </c>
      <c r="AI6" s="302">
        <v>4</v>
      </c>
      <c r="AJ6" s="302"/>
      <c r="AK6" s="370">
        <v>4</v>
      </c>
      <c r="AL6" s="302"/>
      <c r="AM6" s="517"/>
      <c r="AN6" s="302">
        <v>2</v>
      </c>
      <c r="AO6" s="370"/>
      <c r="AP6" s="370">
        <v>4</v>
      </c>
      <c r="AQ6" s="302"/>
      <c r="AR6" s="302">
        <v>4</v>
      </c>
      <c r="AS6" s="299"/>
      <c r="AT6" s="519"/>
      <c r="AU6" s="520">
        <v>4</v>
      </c>
      <c r="AV6" s="302">
        <v>4</v>
      </c>
      <c r="AW6" s="302"/>
      <c r="AX6" s="302"/>
      <c r="AY6" s="302">
        <v>4</v>
      </c>
      <c r="AZ6" s="302"/>
      <c r="BA6" s="517"/>
      <c r="BB6" s="517"/>
      <c r="BC6" s="302">
        <v>4</v>
      </c>
      <c r="BD6" s="302"/>
      <c r="BE6" s="302"/>
      <c r="BF6" s="370"/>
      <c r="BG6" s="302"/>
      <c r="BH6" s="517"/>
      <c r="BI6" s="517"/>
      <c r="BJ6" s="302"/>
      <c r="BK6" s="302"/>
      <c r="BL6" s="302"/>
      <c r="BM6" s="302"/>
      <c r="BN6" s="299"/>
      <c r="BO6" s="517"/>
      <c r="BP6" s="302"/>
      <c r="BQ6" s="302"/>
      <c r="BR6" s="302"/>
      <c r="BS6" s="302"/>
      <c r="BT6" s="302"/>
      <c r="BU6" s="302"/>
      <c r="BV6" s="517"/>
      <c r="BW6" s="517"/>
      <c r="BX6" s="518"/>
      <c r="BY6" s="302"/>
      <c r="BZ6" s="302"/>
      <c r="CA6" s="302"/>
      <c r="CB6" s="302"/>
      <c r="CC6" s="517"/>
      <c r="CD6" s="301"/>
      <c r="CE6" s="302"/>
      <c r="CF6" s="301"/>
      <c r="CG6" s="302"/>
      <c r="CH6" s="302"/>
      <c r="CI6" s="302"/>
      <c r="CJ6" s="517"/>
      <c r="CK6" s="419"/>
      <c r="CM6" s="306">
        <f>COUNTIF(P6:CJ6,"4")</f>
        <v>13</v>
      </c>
      <c r="CN6" s="307">
        <f>COUNTIF(P6:CJ6,"3")</f>
        <v>2</v>
      </c>
      <c r="CO6" s="308">
        <f>COUNTIF(P6:CJ6,"2")</f>
        <v>1</v>
      </c>
      <c r="CP6" s="309">
        <f>COUNTIF(P6:CJ6,"1")</f>
        <v>0</v>
      </c>
    </row>
    <row r="7" spans="1:94" ht="17.100000000000001" customHeight="1">
      <c r="A7" s="729"/>
      <c r="B7" s="726"/>
      <c r="C7" s="432" t="s">
        <v>560</v>
      </c>
      <c r="D7" s="521"/>
      <c r="E7" s="315"/>
      <c r="F7" s="315"/>
      <c r="G7" s="315"/>
      <c r="H7" s="315"/>
      <c r="I7" s="315"/>
      <c r="J7" s="313"/>
      <c r="K7" s="522"/>
      <c r="L7" s="302">
        <v>4</v>
      </c>
      <c r="M7" s="314">
        <v>4</v>
      </c>
      <c r="N7" s="315">
        <v>4</v>
      </c>
      <c r="O7" s="523"/>
      <c r="P7" s="522"/>
      <c r="Q7" s="315"/>
      <c r="R7" s="522"/>
      <c r="S7" s="302">
        <v>4</v>
      </c>
      <c r="T7" s="315">
        <v>4</v>
      </c>
      <c r="U7" s="315">
        <v>4</v>
      </c>
      <c r="V7" s="315"/>
      <c r="W7" s="315"/>
      <c r="X7" s="315"/>
      <c r="Y7" s="522"/>
      <c r="Z7" s="315">
        <v>4</v>
      </c>
      <c r="AA7" s="315"/>
      <c r="AB7" s="434">
        <v>4</v>
      </c>
      <c r="AC7" s="315"/>
      <c r="AD7" s="315"/>
      <c r="AE7" s="435"/>
      <c r="AF7" s="522"/>
      <c r="AG7" s="522"/>
      <c r="AH7" s="315"/>
      <c r="AI7" s="315">
        <v>4</v>
      </c>
      <c r="AJ7" s="315"/>
      <c r="AK7" s="434"/>
      <c r="AL7" s="315"/>
      <c r="AM7" s="522"/>
      <c r="AN7" s="315">
        <v>1</v>
      </c>
      <c r="AO7" s="434">
        <v>1</v>
      </c>
      <c r="AP7" s="434">
        <v>4</v>
      </c>
      <c r="AQ7" s="315"/>
      <c r="AR7" s="315"/>
      <c r="AS7" s="435"/>
      <c r="AT7" s="524"/>
      <c r="AU7" s="525"/>
      <c r="AV7" s="315">
        <v>4</v>
      </c>
      <c r="AW7" s="315">
        <v>1</v>
      </c>
      <c r="AX7" s="315"/>
      <c r="AY7" s="315"/>
      <c r="AZ7" s="315"/>
      <c r="BA7" s="522"/>
      <c r="BB7" s="522"/>
      <c r="BC7" s="315">
        <v>4</v>
      </c>
      <c r="BD7" s="315"/>
      <c r="BE7" s="315"/>
      <c r="BF7" s="434"/>
      <c r="BG7" s="315"/>
      <c r="BH7" s="522"/>
      <c r="BI7" s="522"/>
      <c r="BJ7" s="315"/>
      <c r="BK7" s="315"/>
      <c r="BL7" s="315"/>
      <c r="BM7" s="315"/>
      <c r="BN7" s="435"/>
      <c r="BO7" s="522"/>
      <c r="BP7" s="315"/>
      <c r="BQ7" s="315"/>
      <c r="BR7" s="315"/>
      <c r="BS7" s="315"/>
      <c r="BT7" s="315"/>
      <c r="BU7" s="315"/>
      <c r="BV7" s="522"/>
      <c r="BW7" s="522"/>
      <c r="BX7" s="523"/>
      <c r="BY7" s="315"/>
      <c r="BZ7" s="315"/>
      <c r="CA7" s="315"/>
      <c r="CB7" s="315"/>
      <c r="CC7" s="522"/>
      <c r="CD7" s="314"/>
      <c r="CE7" s="315"/>
      <c r="CF7" s="314"/>
      <c r="CG7" s="315"/>
      <c r="CH7" s="315"/>
      <c r="CI7" s="315"/>
      <c r="CJ7" s="522"/>
      <c r="CK7" s="420"/>
      <c r="CM7" s="319">
        <f>COUNTIF(P7:CJ7,"4")</f>
        <v>9</v>
      </c>
      <c r="CN7" s="320">
        <f>COUNTIF(P7:CJ7,"3")</f>
        <v>0</v>
      </c>
      <c r="CO7" s="321">
        <f>COUNTIF(P7:CJ7,"2")</f>
        <v>0</v>
      </c>
      <c r="CP7" s="322">
        <f>COUNTIF(P7:CJ7,"1")</f>
        <v>3</v>
      </c>
    </row>
    <row r="8" spans="1:94" ht="17.100000000000001" customHeight="1">
      <c r="A8" s="730"/>
      <c r="B8" s="727"/>
      <c r="C8" s="437" t="s">
        <v>561</v>
      </c>
      <c r="D8" s="526"/>
      <c r="E8" s="331"/>
      <c r="F8" s="331"/>
      <c r="G8" s="331"/>
      <c r="H8" s="331"/>
      <c r="I8" s="331"/>
      <c r="J8" s="332"/>
      <c r="K8" s="527"/>
      <c r="L8" s="331"/>
      <c r="M8" s="336"/>
      <c r="N8" s="331"/>
      <c r="O8" s="528"/>
      <c r="P8" s="527"/>
      <c r="Q8" s="329"/>
      <c r="R8" s="527"/>
      <c r="S8" s="329"/>
      <c r="T8" s="329"/>
      <c r="U8" s="329"/>
      <c r="V8" s="329"/>
      <c r="W8" s="331"/>
      <c r="X8" s="331"/>
      <c r="Y8" s="527"/>
      <c r="Z8" s="331"/>
      <c r="AA8" s="331"/>
      <c r="AB8" s="362"/>
      <c r="AC8" s="331"/>
      <c r="AD8" s="331"/>
      <c r="AE8" s="359"/>
      <c r="AF8" s="527"/>
      <c r="AG8" s="527"/>
      <c r="AH8" s="331"/>
      <c r="AI8" s="331"/>
      <c r="AJ8" s="331"/>
      <c r="AK8" s="362"/>
      <c r="AL8" s="331"/>
      <c r="AM8" s="527"/>
      <c r="AN8" s="331"/>
      <c r="AO8" s="362"/>
      <c r="AP8" s="362"/>
      <c r="AQ8" s="331"/>
      <c r="AR8" s="331"/>
      <c r="AS8" s="359"/>
      <c r="AT8" s="529"/>
      <c r="AU8" s="530"/>
      <c r="AV8" s="331"/>
      <c r="AW8" s="331"/>
      <c r="AX8" s="331"/>
      <c r="AY8" s="331"/>
      <c r="AZ8" s="331"/>
      <c r="BA8" s="527"/>
      <c r="BB8" s="527"/>
      <c r="BC8" s="331"/>
      <c r="BD8" s="331"/>
      <c r="BE8" s="331"/>
      <c r="BF8" s="362"/>
      <c r="BG8" s="331"/>
      <c r="BH8" s="527"/>
      <c r="BI8" s="527"/>
      <c r="BJ8" s="331"/>
      <c r="BK8" s="331"/>
      <c r="BL8" s="331"/>
      <c r="BM8" s="331"/>
      <c r="BN8" s="359"/>
      <c r="BO8" s="527"/>
      <c r="BP8" s="331"/>
      <c r="BQ8" s="331"/>
      <c r="BR8" s="331"/>
      <c r="BS8" s="331"/>
      <c r="BT8" s="331"/>
      <c r="BU8" s="331"/>
      <c r="BV8" s="527"/>
      <c r="BW8" s="527"/>
      <c r="BX8" s="528"/>
      <c r="BY8" s="331"/>
      <c r="BZ8" s="331"/>
      <c r="CA8" s="331"/>
      <c r="CB8" s="331"/>
      <c r="CC8" s="527"/>
      <c r="CD8" s="336"/>
      <c r="CE8" s="331"/>
      <c r="CF8" s="336"/>
      <c r="CG8" s="331"/>
      <c r="CH8" s="331"/>
      <c r="CI8" s="331"/>
      <c r="CJ8" s="527"/>
      <c r="CK8" s="421"/>
      <c r="CM8" s="337">
        <f>COUNTIF(P8:CJ8,"4")</f>
        <v>0</v>
      </c>
      <c r="CN8" s="338">
        <f>COUNTIF(P8:CJ8,"3")</f>
        <v>0</v>
      </c>
      <c r="CO8" s="339">
        <f>COUNTIF(P8:CJ8,"2")</f>
        <v>0</v>
      </c>
      <c r="CP8" s="340">
        <f>COUNTIF(P8:CJ8,"1")</f>
        <v>0</v>
      </c>
    </row>
    <row r="9" spans="1:94" ht="17.100000000000001" customHeight="1">
      <c r="A9" s="728">
        <v>2</v>
      </c>
      <c r="B9" s="725" t="s">
        <v>608</v>
      </c>
      <c r="C9" s="440" t="s">
        <v>558</v>
      </c>
      <c r="D9" s="531"/>
      <c r="E9" s="344"/>
      <c r="F9" s="344"/>
      <c r="G9" s="344"/>
      <c r="H9" s="344"/>
      <c r="I9" s="344"/>
      <c r="J9" s="345"/>
      <c r="K9" s="532"/>
      <c r="L9" s="344">
        <v>4</v>
      </c>
      <c r="M9" s="344">
        <v>4</v>
      </c>
      <c r="N9" s="344">
        <v>4</v>
      </c>
      <c r="O9" s="533"/>
      <c r="P9" s="532"/>
      <c r="Q9" s="302"/>
      <c r="R9" s="532"/>
      <c r="S9" s="302">
        <v>4</v>
      </c>
      <c r="T9" s="302"/>
      <c r="U9" s="302"/>
      <c r="V9" s="302"/>
      <c r="W9" s="344">
        <v>4</v>
      </c>
      <c r="X9" s="344"/>
      <c r="Y9" s="532"/>
      <c r="Z9" s="344">
        <v>4</v>
      </c>
      <c r="AA9" s="344">
        <v>4</v>
      </c>
      <c r="AB9" s="344">
        <v>4</v>
      </c>
      <c r="AC9" s="347"/>
      <c r="AD9" s="344">
        <v>4</v>
      </c>
      <c r="AE9" s="345"/>
      <c r="AF9" s="532"/>
      <c r="AG9" s="532"/>
      <c r="AH9" s="344">
        <v>4</v>
      </c>
      <c r="AI9" s="344">
        <v>4</v>
      </c>
      <c r="AJ9" s="344"/>
      <c r="AK9" s="344">
        <v>4</v>
      </c>
      <c r="AL9" s="344"/>
      <c r="AM9" s="532"/>
      <c r="AN9" s="344">
        <v>1</v>
      </c>
      <c r="AO9" s="344"/>
      <c r="AP9" s="344">
        <v>4</v>
      </c>
      <c r="AQ9" s="534"/>
      <c r="AR9" s="347">
        <v>4</v>
      </c>
      <c r="AS9" s="345"/>
      <c r="AT9" s="535"/>
      <c r="AU9" s="536">
        <v>4</v>
      </c>
      <c r="AV9" s="344">
        <v>4</v>
      </c>
      <c r="AW9" s="344"/>
      <c r="AX9" s="344"/>
      <c r="AY9" s="344">
        <v>4</v>
      </c>
      <c r="AZ9" s="344"/>
      <c r="BA9" s="532"/>
      <c r="BB9" s="532"/>
      <c r="BC9" s="344">
        <v>4</v>
      </c>
      <c r="BD9" s="344"/>
      <c r="BE9" s="344"/>
      <c r="BF9" s="344"/>
      <c r="BG9" s="347"/>
      <c r="BH9" s="532"/>
      <c r="BI9" s="532"/>
      <c r="BJ9" s="344"/>
      <c r="BK9" s="344"/>
      <c r="BL9" s="344"/>
      <c r="BM9" s="344"/>
      <c r="BN9" s="345"/>
      <c r="BO9" s="532"/>
      <c r="BP9" s="344"/>
      <c r="BQ9" s="344"/>
      <c r="BR9" s="344"/>
      <c r="BS9" s="344"/>
      <c r="BT9" s="344"/>
      <c r="BU9" s="347"/>
      <c r="BV9" s="532"/>
      <c r="BW9" s="532"/>
      <c r="BX9" s="533"/>
      <c r="BY9" s="347"/>
      <c r="BZ9" s="344"/>
      <c r="CA9" s="344"/>
      <c r="CB9" s="344"/>
      <c r="CC9" s="532"/>
      <c r="CD9" s="344"/>
      <c r="CE9" s="344"/>
      <c r="CF9" s="344"/>
      <c r="CG9" s="344"/>
      <c r="CH9" s="344"/>
      <c r="CI9" s="347"/>
      <c r="CJ9" s="532"/>
      <c r="CK9" s="419"/>
      <c r="CM9" s="306">
        <f t="shared" ref="CM9:CM62" si="0">COUNTIF(P9:CJ9,"4")</f>
        <v>15</v>
      </c>
      <c r="CN9" s="307">
        <f t="shared" ref="CN9:CN62" si="1">COUNTIF(P9:CJ9,"3")</f>
        <v>0</v>
      </c>
      <c r="CO9" s="308">
        <f t="shared" ref="CO9:CO62" si="2">COUNTIF(P9:CJ9,"2")</f>
        <v>0</v>
      </c>
      <c r="CP9" s="309">
        <f t="shared" ref="CP9:CP62" si="3">COUNTIF(P9:CJ9,"1")</f>
        <v>1</v>
      </c>
    </row>
    <row r="10" spans="1:94" ht="17.100000000000001" customHeight="1">
      <c r="A10" s="729"/>
      <c r="B10" s="726"/>
      <c r="C10" s="432" t="s">
        <v>560</v>
      </c>
      <c r="D10" s="537"/>
      <c r="E10" s="350"/>
      <c r="F10" s="350"/>
      <c r="G10" s="350"/>
      <c r="H10" s="350"/>
      <c r="I10" s="350"/>
      <c r="J10" s="351"/>
      <c r="K10" s="538"/>
      <c r="L10" s="302">
        <v>4</v>
      </c>
      <c r="M10" s="350">
        <v>4</v>
      </c>
      <c r="N10" s="350">
        <v>4</v>
      </c>
      <c r="O10" s="539"/>
      <c r="P10" s="538"/>
      <c r="Q10" s="315"/>
      <c r="R10" s="538"/>
      <c r="S10" s="302">
        <v>4</v>
      </c>
      <c r="T10" s="315">
        <v>2</v>
      </c>
      <c r="U10" s="315">
        <v>4</v>
      </c>
      <c r="V10" s="315"/>
      <c r="W10" s="350"/>
      <c r="X10" s="350"/>
      <c r="Y10" s="538"/>
      <c r="Z10" s="350">
        <v>4</v>
      </c>
      <c r="AA10" s="350"/>
      <c r="AB10" s="350">
        <v>4</v>
      </c>
      <c r="AC10" s="353"/>
      <c r="AD10" s="350"/>
      <c r="AE10" s="351"/>
      <c r="AF10" s="538"/>
      <c r="AG10" s="538"/>
      <c r="AH10" s="315"/>
      <c r="AI10" s="315">
        <v>4</v>
      </c>
      <c r="AJ10" s="350"/>
      <c r="AK10" s="350"/>
      <c r="AL10" s="350"/>
      <c r="AM10" s="538"/>
      <c r="AN10" s="350">
        <v>4</v>
      </c>
      <c r="AO10" s="350">
        <v>4</v>
      </c>
      <c r="AP10" s="350">
        <v>2</v>
      </c>
      <c r="AQ10" s="540"/>
      <c r="AR10" s="353"/>
      <c r="AS10" s="351"/>
      <c r="AT10" s="541"/>
      <c r="AU10" s="542"/>
      <c r="AV10" s="350">
        <v>4</v>
      </c>
      <c r="AW10" s="350">
        <v>4</v>
      </c>
      <c r="AX10" s="350"/>
      <c r="AY10" s="350"/>
      <c r="AZ10" s="350"/>
      <c r="BA10" s="538"/>
      <c r="BB10" s="538"/>
      <c r="BC10" s="350">
        <v>4</v>
      </c>
      <c r="BD10" s="350"/>
      <c r="BE10" s="350"/>
      <c r="BF10" s="350"/>
      <c r="BG10" s="353"/>
      <c r="BH10" s="538"/>
      <c r="BI10" s="538"/>
      <c r="BJ10" s="350"/>
      <c r="BK10" s="350"/>
      <c r="BL10" s="350"/>
      <c r="BM10" s="350"/>
      <c r="BN10" s="351"/>
      <c r="BO10" s="538"/>
      <c r="BP10" s="350"/>
      <c r="BQ10" s="350"/>
      <c r="BR10" s="350"/>
      <c r="BS10" s="350"/>
      <c r="BT10" s="350"/>
      <c r="BU10" s="353"/>
      <c r="BV10" s="538"/>
      <c r="BW10" s="538"/>
      <c r="BX10" s="539"/>
      <c r="BY10" s="353"/>
      <c r="BZ10" s="350"/>
      <c r="CA10" s="350"/>
      <c r="CB10" s="350"/>
      <c r="CC10" s="538"/>
      <c r="CD10" s="350"/>
      <c r="CE10" s="350"/>
      <c r="CF10" s="350"/>
      <c r="CG10" s="350"/>
      <c r="CH10" s="350"/>
      <c r="CI10" s="353"/>
      <c r="CJ10" s="538"/>
      <c r="CK10" s="420"/>
      <c r="CM10" s="319">
        <f t="shared" si="0"/>
        <v>10</v>
      </c>
      <c r="CN10" s="320">
        <f t="shared" si="1"/>
        <v>0</v>
      </c>
      <c r="CO10" s="321">
        <f t="shared" si="2"/>
        <v>2</v>
      </c>
      <c r="CP10" s="322">
        <f t="shared" si="3"/>
        <v>0</v>
      </c>
    </row>
    <row r="11" spans="1:94" ht="17.100000000000001" customHeight="1">
      <c r="A11" s="730"/>
      <c r="B11" s="727"/>
      <c r="C11" s="437" t="s">
        <v>561</v>
      </c>
      <c r="D11" s="543"/>
      <c r="E11" s="326"/>
      <c r="F11" s="326"/>
      <c r="G11" s="326"/>
      <c r="H11" s="326"/>
      <c r="I11" s="326"/>
      <c r="J11" s="356"/>
      <c r="K11" s="544"/>
      <c r="L11" s="326"/>
      <c r="M11" s="326"/>
      <c r="N11" s="326"/>
      <c r="O11" s="545"/>
      <c r="P11" s="544"/>
      <c r="Q11" s="329"/>
      <c r="R11" s="544"/>
      <c r="S11" s="329"/>
      <c r="T11" s="329"/>
      <c r="U11" s="329"/>
      <c r="V11" s="329"/>
      <c r="W11" s="326"/>
      <c r="X11" s="326"/>
      <c r="Y11" s="544"/>
      <c r="Z11" s="326"/>
      <c r="AA11" s="326"/>
      <c r="AB11" s="326"/>
      <c r="AC11" s="358"/>
      <c r="AD11" s="326"/>
      <c r="AE11" s="356"/>
      <c r="AF11" s="544"/>
      <c r="AG11" s="544"/>
      <c r="AH11" s="326"/>
      <c r="AI11" s="326"/>
      <c r="AJ11" s="326"/>
      <c r="AK11" s="326"/>
      <c r="AL11" s="326"/>
      <c r="AM11" s="544"/>
      <c r="AN11" s="326"/>
      <c r="AO11" s="326"/>
      <c r="AP11" s="326"/>
      <c r="AQ11" s="546"/>
      <c r="AR11" s="358"/>
      <c r="AS11" s="356"/>
      <c r="AT11" s="547"/>
      <c r="AU11" s="548"/>
      <c r="AV11" s="326"/>
      <c r="AW11" s="326"/>
      <c r="AX11" s="326"/>
      <c r="AY11" s="326"/>
      <c r="AZ11" s="326"/>
      <c r="BA11" s="544"/>
      <c r="BB11" s="544"/>
      <c r="BC11" s="326"/>
      <c r="BD11" s="326"/>
      <c r="BE11" s="326"/>
      <c r="BF11" s="326"/>
      <c r="BG11" s="358"/>
      <c r="BH11" s="544"/>
      <c r="BI11" s="544"/>
      <c r="BJ11" s="326"/>
      <c r="BK11" s="326"/>
      <c r="BL11" s="326"/>
      <c r="BM11" s="326"/>
      <c r="BN11" s="356"/>
      <c r="BO11" s="544"/>
      <c r="BP11" s="326"/>
      <c r="BQ11" s="326"/>
      <c r="BR11" s="326"/>
      <c r="BS11" s="326"/>
      <c r="BT11" s="326"/>
      <c r="BU11" s="358"/>
      <c r="BV11" s="544"/>
      <c r="BW11" s="544"/>
      <c r="BX11" s="545"/>
      <c r="BY11" s="358"/>
      <c r="BZ11" s="326"/>
      <c r="CA11" s="326"/>
      <c r="CB11" s="326"/>
      <c r="CC11" s="544"/>
      <c r="CD11" s="326"/>
      <c r="CE11" s="326"/>
      <c r="CF11" s="326"/>
      <c r="CG11" s="326"/>
      <c r="CH11" s="326"/>
      <c r="CI11" s="358"/>
      <c r="CJ11" s="544"/>
      <c r="CK11" s="421"/>
      <c r="CM11" s="337">
        <f t="shared" si="0"/>
        <v>0</v>
      </c>
      <c r="CN11" s="338">
        <f t="shared" si="1"/>
        <v>0</v>
      </c>
      <c r="CO11" s="339">
        <f t="shared" si="2"/>
        <v>0</v>
      </c>
      <c r="CP11" s="340">
        <f t="shared" si="3"/>
        <v>0</v>
      </c>
    </row>
    <row r="12" spans="1:94" ht="17.100000000000001" customHeight="1">
      <c r="A12" s="728">
        <v>3</v>
      </c>
      <c r="B12" s="731" t="s">
        <v>621</v>
      </c>
      <c r="C12" s="440" t="s">
        <v>558</v>
      </c>
      <c r="D12" s="531"/>
      <c r="E12" s="344"/>
      <c r="F12" s="344"/>
      <c r="G12" s="344"/>
      <c r="H12" s="344"/>
      <c r="I12" s="344"/>
      <c r="J12" s="345"/>
      <c r="K12" s="532"/>
      <c r="L12" s="344">
        <v>4</v>
      </c>
      <c r="M12" s="344">
        <v>4</v>
      </c>
      <c r="N12" s="344">
        <v>4</v>
      </c>
      <c r="O12" s="533"/>
      <c r="P12" s="532"/>
      <c r="Q12" s="302"/>
      <c r="R12" s="532"/>
      <c r="S12" s="302">
        <v>4</v>
      </c>
      <c r="T12" s="302"/>
      <c r="U12" s="302"/>
      <c r="V12" s="302"/>
      <c r="W12" s="344">
        <v>4</v>
      </c>
      <c r="X12" s="344"/>
      <c r="Y12" s="532"/>
      <c r="Z12" s="344">
        <v>4</v>
      </c>
      <c r="AA12" s="344">
        <v>4</v>
      </c>
      <c r="AB12" s="344">
        <v>4</v>
      </c>
      <c r="AC12" s="347"/>
      <c r="AD12" s="344">
        <v>4</v>
      </c>
      <c r="AE12" s="345"/>
      <c r="AF12" s="532"/>
      <c r="AG12" s="532"/>
      <c r="AH12" s="344">
        <v>4</v>
      </c>
      <c r="AI12" s="344">
        <v>2</v>
      </c>
      <c r="AJ12" s="344"/>
      <c r="AK12" s="344">
        <v>4</v>
      </c>
      <c r="AL12" s="344"/>
      <c r="AM12" s="532"/>
      <c r="AN12" s="344">
        <v>4</v>
      </c>
      <c r="AO12" s="344"/>
      <c r="AP12" s="344">
        <v>2</v>
      </c>
      <c r="AQ12" s="534"/>
      <c r="AR12" s="347"/>
      <c r="AS12" s="345"/>
      <c r="AT12" s="535"/>
      <c r="AU12" s="536">
        <v>2</v>
      </c>
      <c r="AV12" s="536">
        <v>2</v>
      </c>
      <c r="AW12" s="536">
        <v>2</v>
      </c>
      <c r="AX12" s="536">
        <v>2</v>
      </c>
      <c r="AY12" s="536">
        <v>2</v>
      </c>
      <c r="AZ12" s="344"/>
      <c r="BA12" s="532"/>
      <c r="BB12" s="532"/>
      <c r="BC12" s="536">
        <v>2</v>
      </c>
      <c r="BD12" s="536">
        <v>2</v>
      </c>
      <c r="BE12" s="536">
        <v>2</v>
      </c>
      <c r="BF12" s="344"/>
      <c r="BG12" s="347"/>
      <c r="BH12" s="532"/>
      <c r="BI12" s="532"/>
      <c r="BJ12" s="344"/>
      <c r="BK12" s="344"/>
      <c r="BL12" s="344"/>
      <c r="BM12" s="344"/>
      <c r="BN12" s="345"/>
      <c r="BO12" s="532"/>
      <c r="BP12" s="344"/>
      <c r="BQ12" s="344"/>
      <c r="BR12" s="344"/>
      <c r="BS12" s="344"/>
      <c r="BT12" s="344"/>
      <c r="BU12" s="347"/>
      <c r="BV12" s="532"/>
      <c r="BW12" s="532"/>
      <c r="BX12" s="533"/>
      <c r="BY12" s="347"/>
      <c r="BZ12" s="344"/>
      <c r="CA12" s="344"/>
      <c r="CB12" s="344"/>
      <c r="CC12" s="532"/>
      <c r="CD12" s="344"/>
      <c r="CE12" s="344"/>
      <c r="CF12" s="344"/>
      <c r="CG12" s="344"/>
      <c r="CH12" s="344"/>
      <c r="CI12" s="347"/>
      <c r="CJ12" s="532"/>
      <c r="CK12" s="419"/>
      <c r="CM12" s="306">
        <f t="shared" si="0"/>
        <v>9</v>
      </c>
      <c r="CN12" s="307">
        <f t="shared" si="1"/>
        <v>0</v>
      </c>
      <c r="CO12" s="308">
        <f t="shared" si="2"/>
        <v>10</v>
      </c>
      <c r="CP12" s="309">
        <f t="shared" si="3"/>
        <v>0</v>
      </c>
    </row>
    <row r="13" spans="1:94" ht="17.100000000000001" customHeight="1">
      <c r="A13" s="729"/>
      <c r="B13" s="732"/>
      <c r="C13" s="432" t="s">
        <v>560</v>
      </c>
      <c r="D13" s="537"/>
      <c r="E13" s="350"/>
      <c r="F13" s="350"/>
      <c r="G13" s="350"/>
      <c r="H13" s="350"/>
      <c r="I13" s="350"/>
      <c r="J13" s="351"/>
      <c r="K13" s="538"/>
      <c r="L13" s="302">
        <v>4</v>
      </c>
      <c r="M13" s="350">
        <v>4</v>
      </c>
      <c r="N13" s="350">
        <v>4</v>
      </c>
      <c r="O13" s="539"/>
      <c r="P13" s="538"/>
      <c r="Q13" s="315"/>
      <c r="R13" s="538"/>
      <c r="S13" s="302">
        <v>4</v>
      </c>
      <c r="T13" s="315">
        <v>2</v>
      </c>
      <c r="U13" s="315">
        <v>4</v>
      </c>
      <c r="V13" s="315"/>
      <c r="W13" s="350"/>
      <c r="X13" s="350"/>
      <c r="Y13" s="538"/>
      <c r="Z13" s="350">
        <v>4</v>
      </c>
      <c r="AA13" s="350"/>
      <c r="AB13" s="350">
        <v>4</v>
      </c>
      <c r="AC13" s="353"/>
      <c r="AD13" s="350"/>
      <c r="AE13" s="351"/>
      <c r="AF13" s="538"/>
      <c r="AG13" s="538"/>
      <c r="AH13" s="315"/>
      <c r="AI13" s="315">
        <v>2</v>
      </c>
      <c r="AJ13" s="350"/>
      <c r="AK13" s="350"/>
      <c r="AL13" s="350"/>
      <c r="AM13" s="538"/>
      <c r="AN13" s="350">
        <v>2</v>
      </c>
      <c r="AO13" s="350">
        <v>2</v>
      </c>
      <c r="AP13" s="350">
        <v>2</v>
      </c>
      <c r="AQ13" s="540"/>
      <c r="AR13" s="353"/>
      <c r="AS13" s="351"/>
      <c r="AT13" s="541"/>
      <c r="AU13" s="542"/>
      <c r="AV13" s="536">
        <v>2</v>
      </c>
      <c r="AW13" s="536">
        <v>2</v>
      </c>
      <c r="AX13" s="536">
        <v>2</v>
      </c>
      <c r="AY13" s="536">
        <v>2</v>
      </c>
      <c r="AZ13" s="350"/>
      <c r="BA13" s="538"/>
      <c r="BB13" s="538"/>
      <c r="BC13" s="536">
        <v>2</v>
      </c>
      <c r="BD13" s="536">
        <v>2</v>
      </c>
      <c r="BE13" s="536">
        <v>2</v>
      </c>
      <c r="BF13" s="350"/>
      <c r="BG13" s="353"/>
      <c r="BH13" s="538"/>
      <c r="BI13" s="538"/>
      <c r="BJ13" s="350"/>
      <c r="BK13" s="350"/>
      <c r="BL13" s="350"/>
      <c r="BM13" s="350"/>
      <c r="BN13" s="351"/>
      <c r="BO13" s="538"/>
      <c r="BP13" s="350"/>
      <c r="BQ13" s="350"/>
      <c r="BR13" s="350"/>
      <c r="BS13" s="350"/>
      <c r="BT13" s="350"/>
      <c r="BU13" s="353"/>
      <c r="BV13" s="538"/>
      <c r="BW13" s="538"/>
      <c r="BX13" s="539"/>
      <c r="BY13" s="353"/>
      <c r="BZ13" s="350"/>
      <c r="CA13" s="350"/>
      <c r="CB13" s="350"/>
      <c r="CC13" s="538"/>
      <c r="CD13" s="350"/>
      <c r="CE13" s="350"/>
      <c r="CF13" s="350"/>
      <c r="CG13" s="350"/>
      <c r="CH13" s="350"/>
      <c r="CI13" s="353"/>
      <c r="CJ13" s="538"/>
      <c r="CK13" s="420"/>
      <c r="CM13" s="319">
        <f t="shared" si="0"/>
        <v>4</v>
      </c>
      <c r="CN13" s="320">
        <f t="shared" si="1"/>
        <v>0</v>
      </c>
      <c r="CO13" s="321">
        <f t="shared" si="2"/>
        <v>12</v>
      </c>
      <c r="CP13" s="322">
        <f t="shared" si="3"/>
        <v>0</v>
      </c>
    </row>
    <row r="14" spans="1:94" ht="17.100000000000001" customHeight="1">
      <c r="A14" s="730"/>
      <c r="B14" s="733"/>
      <c r="C14" s="437" t="s">
        <v>561</v>
      </c>
      <c r="D14" s="543"/>
      <c r="E14" s="326"/>
      <c r="F14" s="326"/>
      <c r="G14" s="326"/>
      <c r="H14" s="326"/>
      <c r="I14" s="326"/>
      <c r="J14" s="356"/>
      <c r="K14" s="544"/>
      <c r="L14" s="326"/>
      <c r="M14" s="326"/>
      <c r="N14" s="326"/>
      <c r="O14" s="545"/>
      <c r="P14" s="544"/>
      <c r="Q14" s="329"/>
      <c r="R14" s="544"/>
      <c r="S14" s="329"/>
      <c r="T14" s="329"/>
      <c r="U14" s="329"/>
      <c r="V14" s="329"/>
      <c r="W14" s="326"/>
      <c r="X14" s="326"/>
      <c r="Y14" s="544"/>
      <c r="Z14" s="326"/>
      <c r="AA14" s="326"/>
      <c r="AB14" s="326"/>
      <c r="AC14" s="358"/>
      <c r="AD14" s="326"/>
      <c r="AE14" s="356"/>
      <c r="AF14" s="544"/>
      <c r="AG14" s="544"/>
      <c r="AH14" s="326"/>
      <c r="AI14" s="326"/>
      <c r="AJ14" s="326"/>
      <c r="AK14" s="326"/>
      <c r="AL14" s="326"/>
      <c r="AM14" s="544"/>
      <c r="AN14" s="326"/>
      <c r="AO14" s="326"/>
      <c r="AP14" s="326"/>
      <c r="AQ14" s="546"/>
      <c r="AR14" s="358"/>
      <c r="AS14" s="356"/>
      <c r="AT14" s="547"/>
      <c r="AU14" s="548"/>
      <c r="AV14" s="326"/>
      <c r="AW14" s="326"/>
      <c r="AX14" s="326"/>
      <c r="AY14" s="326"/>
      <c r="AZ14" s="326"/>
      <c r="BA14" s="544"/>
      <c r="BB14" s="544"/>
      <c r="BC14" s="326"/>
      <c r="BD14" s="326"/>
      <c r="BE14" s="326"/>
      <c r="BF14" s="326"/>
      <c r="BG14" s="358"/>
      <c r="BH14" s="544"/>
      <c r="BI14" s="544"/>
      <c r="BJ14" s="326"/>
      <c r="BK14" s="326"/>
      <c r="BL14" s="326"/>
      <c r="BM14" s="326"/>
      <c r="BN14" s="356"/>
      <c r="BO14" s="544"/>
      <c r="BP14" s="326"/>
      <c r="BQ14" s="326"/>
      <c r="BR14" s="326"/>
      <c r="BS14" s="326"/>
      <c r="BT14" s="326"/>
      <c r="BU14" s="358"/>
      <c r="BV14" s="544"/>
      <c r="BW14" s="544"/>
      <c r="BX14" s="545"/>
      <c r="BY14" s="358"/>
      <c r="BZ14" s="326"/>
      <c r="CA14" s="326"/>
      <c r="CB14" s="326"/>
      <c r="CC14" s="544"/>
      <c r="CD14" s="326"/>
      <c r="CE14" s="326"/>
      <c r="CF14" s="326"/>
      <c r="CG14" s="326"/>
      <c r="CH14" s="326"/>
      <c r="CI14" s="358"/>
      <c r="CJ14" s="544"/>
      <c r="CK14" s="421"/>
      <c r="CM14" s="337">
        <f t="shared" si="0"/>
        <v>0</v>
      </c>
      <c r="CN14" s="338">
        <f t="shared" si="1"/>
        <v>0</v>
      </c>
      <c r="CO14" s="339">
        <f t="shared" si="2"/>
        <v>0</v>
      </c>
      <c r="CP14" s="340">
        <f t="shared" si="3"/>
        <v>0</v>
      </c>
    </row>
    <row r="15" spans="1:94" ht="17.100000000000001" customHeight="1">
      <c r="A15" s="728">
        <v>4</v>
      </c>
      <c r="B15" s="725" t="s">
        <v>564</v>
      </c>
      <c r="C15" s="440" t="s">
        <v>558</v>
      </c>
      <c r="D15" s="531"/>
      <c r="E15" s="344"/>
      <c r="F15" s="344"/>
      <c r="G15" s="344"/>
      <c r="H15" s="344"/>
      <c r="I15" s="344"/>
      <c r="J15" s="345"/>
      <c r="K15" s="532"/>
      <c r="L15" s="344">
        <v>4</v>
      </c>
      <c r="M15" s="344">
        <v>4</v>
      </c>
      <c r="N15" s="344">
        <v>4</v>
      </c>
      <c r="O15" s="533"/>
      <c r="P15" s="532"/>
      <c r="Q15" s="302"/>
      <c r="R15" s="532"/>
      <c r="S15" s="302">
        <v>3</v>
      </c>
      <c r="T15" s="302"/>
      <c r="U15" s="302"/>
      <c r="V15" s="302"/>
      <c r="W15" s="344">
        <v>4</v>
      </c>
      <c r="X15" s="344"/>
      <c r="Y15" s="532"/>
      <c r="Z15" s="344">
        <v>4</v>
      </c>
      <c r="AA15" s="344">
        <v>4</v>
      </c>
      <c r="AB15" s="344">
        <v>4</v>
      </c>
      <c r="AC15" s="347"/>
      <c r="AD15" s="344">
        <v>4</v>
      </c>
      <c r="AE15" s="345"/>
      <c r="AF15" s="532"/>
      <c r="AG15" s="532"/>
      <c r="AH15" s="344">
        <v>4</v>
      </c>
      <c r="AI15" s="344">
        <v>4</v>
      </c>
      <c r="AJ15" s="344"/>
      <c r="AK15" s="344">
        <v>4</v>
      </c>
      <c r="AL15" s="344"/>
      <c r="AM15" s="532"/>
      <c r="AN15" s="344">
        <v>4</v>
      </c>
      <c r="AO15" s="344"/>
      <c r="AP15" s="344">
        <v>2</v>
      </c>
      <c r="AQ15" s="534"/>
      <c r="AR15" s="347">
        <v>2</v>
      </c>
      <c r="AS15" s="345"/>
      <c r="AT15" s="535"/>
      <c r="AU15" s="536">
        <v>4</v>
      </c>
      <c r="AV15" s="344">
        <v>4</v>
      </c>
      <c r="AW15" s="344"/>
      <c r="AX15" s="344"/>
      <c r="AY15" s="344">
        <v>4</v>
      </c>
      <c r="AZ15" s="344"/>
      <c r="BA15" s="532"/>
      <c r="BB15" s="532"/>
      <c r="BC15" s="344">
        <v>4</v>
      </c>
      <c r="BD15" s="344"/>
      <c r="BE15" s="344"/>
      <c r="BF15" s="344"/>
      <c r="BG15" s="347"/>
      <c r="BH15" s="532"/>
      <c r="BI15" s="532"/>
      <c r="BJ15" s="344"/>
      <c r="BK15" s="344"/>
      <c r="BL15" s="344"/>
      <c r="BM15" s="344"/>
      <c r="BN15" s="345"/>
      <c r="BO15" s="532"/>
      <c r="BP15" s="344"/>
      <c r="BQ15" s="344"/>
      <c r="BR15" s="344"/>
      <c r="BS15" s="344"/>
      <c r="BT15" s="344"/>
      <c r="BU15" s="347"/>
      <c r="BV15" s="532"/>
      <c r="BW15" s="532"/>
      <c r="BX15" s="533"/>
      <c r="BY15" s="347"/>
      <c r="BZ15" s="344"/>
      <c r="CA15" s="344"/>
      <c r="CB15" s="344"/>
      <c r="CC15" s="532"/>
      <c r="CD15" s="344"/>
      <c r="CE15" s="344"/>
      <c r="CF15" s="344"/>
      <c r="CG15" s="344"/>
      <c r="CH15" s="344"/>
      <c r="CI15" s="347"/>
      <c r="CJ15" s="532"/>
      <c r="CK15" s="419"/>
      <c r="CM15" s="306">
        <f t="shared" si="0"/>
        <v>13</v>
      </c>
      <c r="CN15" s="307">
        <f t="shared" si="1"/>
        <v>1</v>
      </c>
      <c r="CO15" s="308">
        <f t="shared" si="2"/>
        <v>2</v>
      </c>
      <c r="CP15" s="309">
        <f t="shared" si="3"/>
        <v>0</v>
      </c>
    </row>
    <row r="16" spans="1:94" ht="17.100000000000001" customHeight="1">
      <c r="A16" s="729"/>
      <c r="B16" s="726"/>
      <c r="C16" s="432" t="s">
        <v>560</v>
      </c>
      <c r="D16" s="537"/>
      <c r="E16" s="350"/>
      <c r="F16" s="350"/>
      <c r="G16" s="350"/>
      <c r="H16" s="350"/>
      <c r="I16" s="350"/>
      <c r="J16" s="351"/>
      <c r="K16" s="538"/>
      <c r="L16" s="302">
        <v>4</v>
      </c>
      <c r="M16" s="350">
        <v>4</v>
      </c>
      <c r="N16" s="350">
        <v>4</v>
      </c>
      <c r="O16" s="539"/>
      <c r="P16" s="538"/>
      <c r="Q16" s="315"/>
      <c r="R16" s="538"/>
      <c r="S16" s="302">
        <v>4</v>
      </c>
      <c r="T16" s="315">
        <v>4</v>
      </c>
      <c r="U16" s="315">
        <v>4</v>
      </c>
      <c r="V16" s="315"/>
      <c r="W16" s="350"/>
      <c r="X16" s="350"/>
      <c r="Y16" s="538"/>
      <c r="Z16" s="350">
        <v>4</v>
      </c>
      <c r="AA16" s="350"/>
      <c r="AB16" s="350">
        <v>4</v>
      </c>
      <c r="AC16" s="353"/>
      <c r="AD16" s="350"/>
      <c r="AE16" s="351"/>
      <c r="AF16" s="538"/>
      <c r="AG16" s="538"/>
      <c r="AH16" s="315"/>
      <c r="AI16" s="315">
        <v>4</v>
      </c>
      <c r="AJ16" s="350"/>
      <c r="AK16" s="350"/>
      <c r="AL16" s="350"/>
      <c r="AM16" s="538"/>
      <c r="AN16" s="350">
        <v>4</v>
      </c>
      <c r="AO16" s="350">
        <v>4</v>
      </c>
      <c r="AP16" s="350">
        <v>4</v>
      </c>
      <c r="AQ16" s="540"/>
      <c r="AR16" s="353"/>
      <c r="AS16" s="351"/>
      <c r="AT16" s="541"/>
      <c r="AU16" s="542"/>
      <c r="AV16" s="350">
        <v>4</v>
      </c>
      <c r="AW16" s="350">
        <v>4</v>
      </c>
      <c r="AX16" s="350"/>
      <c r="AY16" s="350"/>
      <c r="AZ16" s="350"/>
      <c r="BA16" s="538"/>
      <c r="BB16" s="538"/>
      <c r="BC16" s="350">
        <v>4</v>
      </c>
      <c r="BD16" s="350"/>
      <c r="BE16" s="350"/>
      <c r="BF16" s="350"/>
      <c r="BG16" s="353"/>
      <c r="BH16" s="538"/>
      <c r="BI16" s="538"/>
      <c r="BJ16" s="350"/>
      <c r="BK16" s="350"/>
      <c r="BL16" s="350"/>
      <c r="BM16" s="350"/>
      <c r="BN16" s="351"/>
      <c r="BO16" s="538"/>
      <c r="BP16" s="350"/>
      <c r="BQ16" s="350"/>
      <c r="BR16" s="350"/>
      <c r="BS16" s="350"/>
      <c r="BT16" s="350"/>
      <c r="BU16" s="353"/>
      <c r="BV16" s="538"/>
      <c r="BW16" s="538"/>
      <c r="BX16" s="539"/>
      <c r="BY16" s="353"/>
      <c r="BZ16" s="350"/>
      <c r="CA16" s="350"/>
      <c r="CB16" s="350"/>
      <c r="CC16" s="538"/>
      <c r="CD16" s="350"/>
      <c r="CE16" s="350"/>
      <c r="CF16" s="350"/>
      <c r="CG16" s="350"/>
      <c r="CH16" s="350"/>
      <c r="CI16" s="353"/>
      <c r="CJ16" s="538"/>
      <c r="CK16" s="420"/>
      <c r="CM16" s="319">
        <f t="shared" si="0"/>
        <v>12</v>
      </c>
      <c r="CN16" s="320">
        <f t="shared" si="1"/>
        <v>0</v>
      </c>
      <c r="CO16" s="321">
        <f t="shared" si="2"/>
        <v>0</v>
      </c>
      <c r="CP16" s="322">
        <f t="shared" si="3"/>
        <v>0</v>
      </c>
    </row>
    <row r="17" spans="1:94" ht="17.100000000000001" customHeight="1">
      <c r="A17" s="730"/>
      <c r="B17" s="727"/>
      <c r="C17" s="437" t="s">
        <v>561</v>
      </c>
      <c r="D17" s="543"/>
      <c r="E17" s="326"/>
      <c r="F17" s="326"/>
      <c r="G17" s="326"/>
      <c r="H17" s="326"/>
      <c r="I17" s="326"/>
      <c r="J17" s="356"/>
      <c r="K17" s="544"/>
      <c r="L17" s="326"/>
      <c r="M17" s="326"/>
      <c r="N17" s="326"/>
      <c r="O17" s="545"/>
      <c r="P17" s="544"/>
      <c r="Q17" s="329"/>
      <c r="R17" s="544"/>
      <c r="S17" s="329"/>
      <c r="T17" s="329"/>
      <c r="U17" s="329"/>
      <c r="V17" s="329"/>
      <c r="W17" s="326"/>
      <c r="X17" s="326"/>
      <c r="Y17" s="544"/>
      <c r="Z17" s="326"/>
      <c r="AA17" s="326"/>
      <c r="AB17" s="326"/>
      <c r="AC17" s="358"/>
      <c r="AD17" s="326"/>
      <c r="AE17" s="356"/>
      <c r="AF17" s="544"/>
      <c r="AG17" s="544"/>
      <c r="AH17" s="326"/>
      <c r="AI17" s="326"/>
      <c r="AJ17" s="326"/>
      <c r="AK17" s="326"/>
      <c r="AL17" s="326"/>
      <c r="AM17" s="544"/>
      <c r="AN17" s="326"/>
      <c r="AO17" s="326"/>
      <c r="AP17" s="326"/>
      <c r="AQ17" s="546"/>
      <c r="AR17" s="358"/>
      <c r="AS17" s="356"/>
      <c r="AT17" s="547"/>
      <c r="AU17" s="548"/>
      <c r="AV17" s="326"/>
      <c r="AW17" s="326"/>
      <c r="AX17" s="326"/>
      <c r="AY17" s="326"/>
      <c r="AZ17" s="326"/>
      <c r="BA17" s="544"/>
      <c r="BB17" s="544"/>
      <c r="BC17" s="326"/>
      <c r="BD17" s="326"/>
      <c r="BE17" s="326"/>
      <c r="BF17" s="326"/>
      <c r="BG17" s="358"/>
      <c r="BH17" s="544"/>
      <c r="BI17" s="544"/>
      <c r="BJ17" s="326"/>
      <c r="BK17" s="326"/>
      <c r="BL17" s="326"/>
      <c r="BM17" s="326"/>
      <c r="BN17" s="356"/>
      <c r="BO17" s="544"/>
      <c r="BP17" s="326"/>
      <c r="BQ17" s="326"/>
      <c r="BR17" s="326"/>
      <c r="BS17" s="326"/>
      <c r="BT17" s="326"/>
      <c r="BU17" s="358"/>
      <c r="BV17" s="544"/>
      <c r="BW17" s="544"/>
      <c r="BX17" s="545"/>
      <c r="BY17" s="358"/>
      <c r="BZ17" s="326"/>
      <c r="CA17" s="326"/>
      <c r="CB17" s="326"/>
      <c r="CC17" s="544"/>
      <c r="CD17" s="326"/>
      <c r="CE17" s="326"/>
      <c r="CF17" s="326"/>
      <c r="CG17" s="326"/>
      <c r="CH17" s="326"/>
      <c r="CI17" s="358"/>
      <c r="CJ17" s="544"/>
      <c r="CK17" s="421"/>
      <c r="CM17" s="337">
        <f t="shared" si="0"/>
        <v>0</v>
      </c>
      <c r="CN17" s="338">
        <f t="shared" si="1"/>
        <v>0</v>
      </c>
      <c r="CO17" s="339">
        <f t="shared" si="2"/>
        <v>0</v>
      </c>
      <c r="CP17" s="340">
        <f t="shared" si="3"/>
        <v>0</v>
      </c>
    </row>
    <row r="18" spans="1:94" ht="17.100000000000001" customHeight="1">
      <c r="A18" s="728">
        <v>5</v>
      </c>
      <c r="B18" s="725" t="s">
        <v>565</v>
      </c>
      <c r="C18" s="440" t="s">
        <v>558</v>
      </c>
      <c r="D18" s="531"/>
      <c r="E18" s="344"/>
      <c r="F18" s="344"/>
      <c r="G18" s="344"/>
      <c r="H18" s="344"/>
      <c r="I18" s="344"/>
      <c r="J18" s="345"/>
      <c r="K18" s="532"/>
      <c r="L18" s="344">
        <v>4</v>
      </c>
      <c r="M18" s="344">
        <v>4</v>
      </c>
      <c r="N18" s="344">
        <v>4</v>
      </c>
      <c r="O18" s="533"/>
      <c r="P18" s="532"/>
      <c r="Q18" s="302"/>
      <c r="R18" s="532"/>
      <c r="S18" s="302">
        <v>4</v>
      </c>
      <c r="T18" s="302"/>
      <c r="U18" s="302"/>
      <c r="V18" s="302"/>
      <c r="W18" s="344">
        <v>4</v>
      </c>
      <c r="X18" s="344"/>
      <c r="Y18" s="532"/>
      <c r="Z18" s="344">
        <v>4</v>
      </c>
      <c r="AA18" s="344">
        <v>4</v>
      </c>
      <c r="AB18" s="344">
        <v>4</v>
      </c>
      <c r="AC18" s="347"/>
      <c r="AD18" s="344">
        <v>4</v>
      </c>
      <c r="AE18" s="345"/>
      <c r="AF18" s="532"/>
      <c r="AG18" s="532"/>
      <c r="AH18" s="344">
        <v>2</v>
      </c>
      <c r="AI18" s="344">
        <v>4</v>
      </c>
      <c r="AJ18" s="344"/>
      <c r="AK18" s="344">
        <v>4</v>
      </c>
      <c r="AL18" s="344"/>
      <c r="AM18" s="532"/>
      <c r="AN18" s="344">
        <v>4</v>
      </c>
      <c r="AO18" s="344"/>
      <c r="AP18" s="344">
        <v>3</v>
      </c>
      <c r="AQ18" s="534"/>
      <c r="AR18" s="347">
        <v>4</v>
      </c>
      <c r="AS18" s="345"/>
      <c r="AT18" s="535"/>
      <c r="AU18" s="536">
        <v>4</v>
      </c>
      <c r="AV18" s="344">
        <v>4</v>
      </c>
      <c r="AW18" s="344"/>
      <c r="AX18" s="344"/>
      <c r="AY18" s="344">
        <v>4</v>
      </c>
      <c r="AZ18" s="344"/>
      <c r="BA18" s="532"/>
      <c r="BB18" s="532"/>
      <c r="BC18" s="344">
        <v>4</v>
      </c>
      <c r="BD18" s="344"/>
      <c r="BE18" s="344"/>
      <c r="BF18" s="344"/>
      <c r="BG18" s="347"/>
      <c r="BH18" s="532"/>
      <c r="BI18" s="532"/>
      <c r="BJ18" s="344"/>
      <c r="BK18" s="344"/>
      <c r="BL18" s="344"/>
      <c r="BM18" s="344"/>
      <c r="BN18" s="345"/>
      <c r="BO18" s="532"/>
      <c r="BP18" s="344"/>
      <c r="BQ18" s="344"/>
      <c r="BR18" s="344"/>
      <c r="BS18" s="344"/>
      <c r="BT18" s="344"/>
      <c r="BU18" s="347"/>
      <c r="BV18" s="532"/>
      <c r="BW18" s="532"/>
      <c r="BX18" s="533"/>
      <c r="BY18" s="347"/>
      <c r="BZ18" s="344"/>
      <c r="CA18" s="344"/>
      <c r="CB18" s="344"/>
      <c r="CC18" s="532"/>
      <c r="CD18" s="344"/>
      <c r="CE18" s="344"/>
      <c r="CF18" s="344"/>
      <c r="CG18" s="344"/>
      <c r="CH18" s="344"/>
      <c r="CI18" s="347"/>
      <c r="CJ18" s="532"/>
      <c r="CK18" s="419"/>
      <c r="CM18" s="306">
        <f t="shared" si="0"/>
        <v>14</v>
      </c>
      <c r="CN18" s="307">
        <f t="shared" si="1"/>
        <v>1</v>
      </c>
      <c r="CO18" s="308">
        <f t="shared" si="2"/>
        <v>1</v>
      </c>
      <c r="CP18" s="309">
        <f t="shared" si="3"/>
        <v>0</v>
      </c>
    </row>
    <row r="19" spans="1:94" ht="17.100000000000001" customHeight="1">
      <c r="A19" s="729"/>
      <c r="B19" s="726"/>
      <c r="C19" s="432" t="s">
        <v>560</v>
      </c>
      <c r="D19" s="537"/>
      <c r="E19" s="350"/>
      <c r="F19" s="350"/>
      <c r="G19" s="350"/>
      <c r="H19" s="350"/>
      <c r="I19" s="350"/>
      <c r="J19" s="351"/>
      <c r="K19" s="538"/>
      <c r="L19" s="302">
        <v>4</v>
      </c>
      <c r="M19" s="350">
        <v>4</v>
      </c>
      <c r="N19" s="350">
        <v>4</v>
      </c>
      <c r="O19" s="539"/>
      <c r="P19" s="538"/>
      <c r="Q19" s="315"/>
      <c r="R19" s="538"/>
      <c r="S19" s="302">
        <v>4</v>
      </c>
      <c r="T19" s="315">
        <v>4</v>
      </c>
      <c r="U19" s="315">
        <v>4</v>
      </c>
      <c r="V19" s="315"/>
      <c r="W19" s="350"/>
      <c r="X19" s="350"/>
      <c r="Y19" s="538"/>
      <c r="Z19" s="350">
        <v>4</v>
      </c>
      <c r="AA19" s="350"/>
      <c r="AB19" s="350">
        <v>4</v>
      </c>
      <c r="AC19" s="353"/>
      <c r="AD19" s="350"/>
      <c r="AE19" s="351"/>
      <c r="AF19" s="538"/>
      <c r="AG19" s="538"/>
      <c r="AH19" s="315"/>
      <c r="AI19" s="315">
        <v>4</v>
      </c>
      <c r="AJ19" s="350"/>
      <c r="AK19" s="350"/>
      <c r="AL19" s="350"/>
      <c r="AM19" s="538"/>
      <c r="AN19" s="350">
        <v>4</v>
      </c>
      <c r="AO19" s="350">
        <v>4</v>
      </c>
      <c r="AP19" s="350">
        <v>4</v>
      </c>
      <c r="AQ19" s="540"/>
      <c r="AR19" s="353"/>
      <c r="AS19" s="351"/>
      <c r="AT19" s="541"/>
      <c r="AU19" s="542"/>
      <c r="AV19" s="350">
        <v>4</v>
      </c>
      <c r="AW19" s="350">
        <v>4</v>
      </c>
      <c r="AX19" s="350"/>
      <c r="AY19" s="350"/>
      <c r="AZ19" s="350"/>
      <c r="BA19" s="538"/>
      <c r="BB19" s="538"/>
      <c r="BC19" s="350">
        <v>4</v>
      </c>
      <c r="BD19" s="350"/>
      <c r="BE19" s="350"/>
      <c r="BF19" s="350"/>
      <c r="BG19" s="353"/>
      <c r="BH19" s="538"/>
      <c r="BI19" s="538"/>
      <c r="BJ19" s="350"/>
      <c r="BK19" s="350"/>
      <c r="BL19" s="350"/>
      <c r="BM19" s="350"/>
      <c r="BN19" s="351"/>
      <c r="BO19" s="538"/>
      <c r="BP19" s="350"/>
      <c r="BQ19" s="350"/>
      <c r="BR19" s="350"/>
      <c r="BS19" s="350"/>
      <c r="BT19" s="350"/>
      <c r="BU19" s="353"/>
      <c r="BV19" s="538"/>
      <c r="BW19" s="538"/>
      <c r="BX19" s="539"/>
      <c r="BY19" s="353"/>
      <c r="BZ19" s="350"/>
      <c r="CA19" s="350"/>
      <c r="CB19" s="350"/>
      <c r="CC19" s="538"/>
      <c r="CD19" s="350"/>
      <c r="CE19" s="350"/>
      <c r="CF19" s="350"/>
      <c r="CG19" s="350"/>
      <c r="CH19" s="350"/>
      <c r="CI19" s="353"/>
      <c r="CJ19" s="538"/>
      <c r="CK19" s="420"/>
      <c r="CM19" s="319">
        <f t="shared" si="0"/>
        <v>12</v>
      </c>
      <c r="CN19" s="320">
        <f t="shared" si="1"/>
        <v>0</v>
      </c>
      <c r="CO19" s="321">
        <f t="shared" si="2"/>
        <v>0</v>
      </c>
      <c r="CP19" s="322">
        <f t="shared" si="3"/>
        <v>0</v>
      </c>
    </row>
    <row r="20" spans="1:94" ht="17.100000000000001" customHeight="1">
      <c r="A20" s="730"/>
      <c r="B20" s="727"/>
      <c r="C20" s="437" t="s">
        <v>561</v>
      </c>
      <c r="D20" s="543"/>
      <c r="E20" s="326"/>
      <c r="F20" s="326"/>
      <c r="G20" s="326"/>
      <c r="H20" s="326"/>
      <c r="I20" s="326"/>
      <c r="J20" s="356"/>
      <c r="K20" s="544"/>
      <c r="L20" s="326"/>
      <c r="M20" s="326"/>
      <c r="N20" s="326"/>
      <c r="O20" s="545"/>
      <c r="P20" s="544"/>
      <c r="Q20" s="329"/>
      <c r="R20" s="544"/>
      <c r="S20" s="329"/>
      <c r="T20" s="329"/>
      <c r="U20" s="329"/>
      <c r="V20" s="329"/>
      <c r="W20" s="326"/>
      <c r="X20" s="326"/>
      <c r="Y20" s="544"/>
      <c r="Z20" s="326"/>
      <c r="AA20" s="326"/>
      <c r="AB20" s="326"/>
      <c r="AC20" s="358"/>
      <c r="AD20" s="326"/>
      <c r="AE20" s="356"/>
      <c r="AF20" s="544"/>
      <c r="AG20" s="544"/>
      <c r="AH20" s="326"/>
      <c r="AI20" s="326"/>
      <c r="AJ20" s="326"/>
      <c r="AK20" s="326"/>
      <c r="AL20" s="326"/>
      <c r="AM20" s="544"/>
      <c r="AN20" s="326"/>
      <c r="AO20" s="326"/>
      <c r="AP20" s="326"/>
      <c r="AQ20" s="546"/>
      <c r="AR20" s="358"/>
      <c r="AS20" s="356"/>
      <c r="AT20" s="547"/>
      <c r="AU20" s="548"/>
      <c r="AV20" s="326"/>
      <c r="AW20" s="326"/>
      <c r="AX20" s="326"/>
      <c r="AY20" s="326"/>
      <c r="AZ20" s="326"/>
      <c r="BA20" s="544"/>
      <c r="BB20" s="544"/>
      <c r="BC20" s="326"/>
      <c r="BD20" s="326"/>
      <c r="BE20" s="326"/>
      <c r="BF20" s="326"/>
      <c r="BG20" s="358"/>
      <c r="BH20" s="544"/>
      <c r="BI20" s="544"/>
      <c r="BJ20" s="326"/>
      <c r="BK20" s="326"/>
      <c r="BL20" s="326"/>
      <c r="BM20" s="326"/>
      <c r="BN20" s="356"/>
      <c r="BO20" s="544"/>
      <c r="BP20" s="326"/>
      <c r="BQ20" s="326"/>
      <c r="BR20" s="326"/>
      <c r="BS20" s="326"/>
      <c r="BT20" s="326"/>
      <c r="BU20" s="358"/>
      <c r="BV20" s="544"/>
      <c r="BW20" s="544"/>
      <c r="BX20" s="545"/>
      <c r="BY20" s="358"/>
      <c r="BZ20" s="326"/>
      <c r="CA20" s="326"/>
      <c r="CB20" s="326"/>
      <c r="CC20" s="544"/>
      <c r="CD20" s="326"/>
      <c r="CE20" s="326"/>
      <c r="CF20" s="326"/>
      <c r="CG20" s="326"/>
      <c r="CH20" s="326"/>
      <c r="CI20" s="358"/>
      <c r="CJ20" s="544"/>
      <c r="CK20" s="421"/>
      <c r="CM20" s="337">
        <f t="shared" si="0"/>
        <v>0</v>
      </c>
      <c r="CN20" s="338">
        <f t="shared" si="1"/>
        <v>0</v>
      </c>
      <c r="CO20" s="339">
        <f t="shared" si="2"/>
        <v>0</v>
      </c>
      <c r="CP20" s="340">
        <f t="shared" si="3"/>
        <v>0</v>
      </c>
    </row>
    <row r="21" spans="1:94" ht="17.100000000000001" customHeight="1">
      <c r="A21" s="728">
        <v>6</v>
      </c>
      <c r="B21" s="725" t="s">
        <v>567</v>
      </c>
      <c r="C21" s="440" t="s">
        <v>558</v>
      </c>
      <c r="D21" s="531"/>
      <c r="E21" s="344"/>
      <c r="F21" s="344"/>
      <c r="G21" s="344"/>
      <c r="H21" s="344"/>
      <c r="I21" s="344"/>
      <c r="J21" s="345"/>
      <c r="K21" s="532"/>
      <c r="L21" s="344">
        <v>2</v>
      </c>
      <c r="M21" s="344">
        <v>4</v>
      </c>
      <c r="N21" s="344">
        <v>4</v>
      </c>
      <c r="O21" s="533"/>
      <c r="P21" s="532"/>
      <c r="Q21" s="302"/>
      <c r="R21" s="532"/>
      <c r="S21" s="302">
        <v>3</v>
      </c>
      <c r="T21" s="302"/>
      <c r="U21" s="302"/>
      <c r="V21" s="302"/>
      <c r="W21" s="344">
        <v>4</v>
      </c>
      <c r="X21" s="344"/>
      <c r="Y21" s="532"/>
      <c r="Z21" s="344">
        <v>4</v>
      </c>
      <c r="AA21" s="344">
        <v>4</v>
      </c>
      <c r="AB21" s="344">
        <v>3</v>
      </c>
      <c r="AC21" s="347"/>
      <c r="AD21" s="344">
        <v>4</v>
      </c>
      <c r="AE21" s="345"/>
      <c r="AF21" s="532"/>
      <c r="AG21" s="532"/>
      <c r="AH21" s="344">
        <v>4</v>
      </c>
      <c r="AI21" s="344">
        <v>4</v>
      </c>
      <c r="AJ21" s="344"/>
      <c r="AK21" s="344">
        <v>4</v>
      </c>
      <c r="AL21" s="344"/>
      <c r="AM21" s="532"/>
      <c r="AN21" s="344">
        <v>2</v>
      </c>
      <c r="AO21" s="344"/>
      <c r="AP21" s="344">
        <v>4</v>
      </c>
      <c r="AQ21" s="534"/>
      <c r="AR21" s="347">
        <v>4</v>
      </c>
      <c r="AS21" s="345"/>
      <c r="AT21" s="535"/>
      <c r="AU21" s="536">
        <v>4</v>
      </c>
      <c r="AV21" s="344">
        <v>4</v>
      </c>
      <c r="AW21" s="344"/>
      <c r="AX21" s="344"/>
      <c r="AY21" s="344">
        <v>4</v>
      </c>
      <c r="AZ21" s="344"/>
      <c r="BA21" s="532"/>
      <c r="BB21" s="532"/>
      <c r="BC21" s="344">
        <v>4</v>
      </c>
      <c r="BD21" s="344"/>
      <c r="BE21" s="344"/>
      <c r="BF21" s="344"/>
      <c r="BG21" s="347"/>
      <c r="BH21" s="532"/>
      <c r="BI21" s="532"/>
      <c r="BJ21" s="344"/>
      <c r="BK21" s="344"/>
      <c r="BL21" s="344"/>
      <c r="BM21" s="344"/>
      <c r="BN21" s="345"/>
      <c r="BO21" s="532"/>
      <c r="BP21" s="344"/>
      <c r="BQ21" s="344"/>
      <c r="BR21" s="344"/>
      <c r="BS21" s="344"/>
      <c r="BT21" s="344"/>
      <c r="BU21" s="347"/>
      <c r="BV21" s="532"/>
      <c r="BW21" s="532"/>
      <c r="BX21" s="533"/>
      <c r="BY21" s="347"/>
      <c r="BZ21" s="344"/>
      <c r="CA21" s="344"/>
      <c r="CB21" s="344"/>
      <c r="CC21" s="532"/>
      <c r="CD21" s="344"/>
      <c r="CE21" s="344"/>
      <c r="CF21" s="344"/>
      <c r="CG21" s="344"/>
      <c r="CH21" s="344"/>
      <c r="CI21" s="347"/>
      <c r="CJ21" s="532"/>
      <c r="CK21" s="419"/>
      <c r="CM21" s="306">
        <f t="shared" si="0"/>
        <v>13</v>
      </c>
      <c r="CN21" s="307">
        <f t="shared" si="1"/>
        <v>2</v>
      </c>
      <c r="CO21" s="308">
        <f t="shared" si="2"/>
        <v>1</v>
      </c>
      <c r="CP21" s="309">
        <f t="shared" si="3"/>
        <v>0</v>
      </c>
    </row>
    <row r="22" spans="1:94" ht="17.100000000000001" customHeight="1">
      <c r="A22" s="729"/>
      <c r="B22" s="726"/>
      <c r="C22" s="432" t="s">
        <v>560</v>
      </c>
      <c r="D22" s="537"/>
      <c r="E22" s="350"/>
      <c r="F22" s="350"/>
      <c r="G22" s="350"/>
      <c r="H22" s="350"/>
      <c r="I22" s="350"/>
      <c r="J22" s="351"/>
      <c r="K22" s="538"/>
      <c r="L22" s="350">
        <v>3</v>
      </c>
      <c r="M22" s="350">
        <v>4</v>
      </c>
      <c r="N22" s="350">
        <v>4</v>
      </c>
      <c r="O22" s="539"/>
      <c r="P22" s="538"/>
      <c r="Q22" s="315"/>
      <c r="R22" s="538"/>
      <c r="S22" s="315">
        <v>1</v>
      </c>
      <c r="T22" s="315">
        <v>4</v>
      </c>
      <c r="U22" s="315">
        <v>4</v>
      </c>
      <c r="V22" s="315"/>
      <c r="W22" s="350"/>
      <c r="X22" s="350"/>
      <c r="Y22" s="538"/>
      <c r="Z22" s="350">
        <v>4</v>
      </c>
      <c r="AA22" s="350"/>
      <c r="AB22" s="350">
        <v>4</v>
      </c>
      <c r="AC22" s="353"/>
      <c r="AD22" s="350"/>
      <c r="AE22" s="351"/>
      <c r="AF22" s="538"/>
      <c r="AG22" s="538"/>
      <c r="AH22" s="315"/>
      <c r="AI22" s="315">
        <v>4</v>
      </c>
      <c r="AJ22" s="350"/>
      <c r="AK22" s="350"/>
      <c r="AL22" s="350"/>
      <c r="AM22" s="538"/>
      <c r="AN22" s="350"/>
      <c r="AO22" s="350">
        <v>4</v>
      </c>
      <c r="AP22" s="350">
        <v>4</v>
      </c>
      <c r="AQ22" s="540"/>
      <c r="AR22" s="353"/>
      <c r="AS22" s="351"/>
      <c r="AT22" s="541"/>
      <c r="AU22" s="542"/>
      <c r="AV22" s="350">
        <v>4</v>
      </c>
      <c r="AW22" s="350">
        <v>4</v>
      </c>
      <c r="AX22" s="350"/>
      <c r="AY22" s="350"/>
      <c r="AZ22" s="350"/>
      <c r="BA22" s="538"/>
      <c r="BB22" s="538"/>
      <c r="BC22" s="350">
        <v>4</v>
      </c>
      <c r="BD22" s="350"/>
      <c r="BE22" s="350"/>
      <c r="BF22" s="350"/>
      <c r="BG22" s="353"/>
      <c r="BH22" s="538"/>
      <c r="BI22" s="538"/>
      <c r="BJ22" s="350"/>
      <c r="BK22" s="350"/>
      <c r="BL22" s="350"/>
      <c r="BM22" s="350"/>
      <c r="BN22" s="351"/>
      <c r="BO22" s="538"/>
      <c r="BP22" s="350"/>
      <c r="BQ22" s="350"/>
      <c r="BR22" s="350"/>
      <c r="BS22" s="350"/>
      <c r="BT22" s="350"/>
      <c r="BU22" s="353"/>
      <c r="BV22" s="538"/>
      <c r="BW22" s="538"/>
      <c r="BX22" s="539"/>
      <c r="BY22" s="353"/>
      <c r="BZ22" s="350"/>
      <c r="CA22" s="350"/>
      <c r="CB22" s="350"/>
      <c r="CC22" s="538"/>
      <c r="CD22" s="350"/>
      <c r="CE22" s="350"/>
      <c r="CF22" s="350"/>
      <c r="CG22" s="350"/>
      <c r="CH22" s="350"/>
      <c r="CI22" s="353"/>
      <c r="CJ22" s="538"/>
      <c r="CK22" s="420"/>
      <c r="CM22" s="319">
        <f t="shared" si="0"/>
        <v>10</v>
      </c>
      <c r="CN22" s="320">
        <f t="shared" si="1"/>
        <v>0</v>
      </c>
      <c r="CO22" s="321">
        <f t="shared" si="2"/>
        <v>0</v>
      </c>
      <c r="CP22" s="322">
        <f t="shared" si="3"/>
        <v>1</v>
      </c>
    </row>
    <row r="23" spans="1:94" ht="17.100000000000001" customHeight="1">
      <c r="A23" s="730"/>
      <c r="B23" s="727"/>
      <c r="C23" s="437" t="s">
        <v>561</v>
      </c>
      <c r="D23" s="543"/>
      <c r="E23" s="326"/>
      <c r="F23" s="326"/>
      <c r="G23" s="326"/>
      <c r="H23" s="326"/>
      <c r="I23" s="326"/>
      <c r="J23" s="356"/>
      <c r="K23" s="544"/>
      <c r="L23" s="326"/>
      <c r="M23" s="326"/>
      <c r="N23" s="326"/>
      <c r="O23" s="545"/>
      <c r="P23" s="544"/>
      <c r="Q23" s="329"/>
      <c r="R23" s="544"/>
      <c r="S23" s="329"/>
      <c r="T23" s="329"/>
      <c r="U23" s="329"/>
      <c r="V23" s="329"/>
      <c r="W23" s="326"/>
      <c r="X23" s="326"/>
      <c r="Y23" s="544"/>
      <c r="Z23" s="326"/>
      <c r="AA23" s="326"/>
      <c r="AB23" s="326"/>
      <c r="AC23" s="358"/>
      <c r="AD23" s="326"/>
      <c r="AE23" s="356"/>
      <c r="AF23" s="544"/>
      <c r="AG23" s="544"/>
      <c r="AH23" s="326"/>
      <c r="AI23" s="326"/>
      <c r="AJ23" s="326"/>
      <c r="AK23" s="326"/>
      <c r="AL23" s="326"/>
      <c r="AM23" s="544"/>
      <c r="AN23" s="326"/>
      <c r="AO23" s="326"/>
      <c r="AP23" s="326"/>
      <c r="AQ23" s="546"/>
      <c r="AR23" s="358"/>
      <c r="AS23" s="356"/>
      <c r="AT23" s="547"/>
      <c r="AU23" s="548"/>
      <c r="AV23" s="326"/>
      <c r="AW23" s="326"/>
      <c r="AX23" s="326"/>
      <c r="AY23" s="326"/>
      <c r="AZ23" s="326"/>
      <c r="BA23" s="544"/>
      <c r="BB23" s="544"/>
      <c r="BC23" s="326"/>
      <c r="BD23" s="326"/>
      <c r="BE23" s="326"/>
      <c r="BF23" s="326"/>
      <c r="BG23" s="358"/>
      <c r="BH23" s="544"/>
      <c r="BI23" s="544"/>
      <c r="BJ23" s="326"/>
      <c r="BK23" s="326"/>
      <c r="BL23" s="326"/>
      <c r="BM23" s="326"/>
      <c r="BN23" s="356"/>
      <c r="BO23" s="544"/>
      <c r="BP23" s="326"/>
      <c r="BQ23" s="326"/>
      <c r="BR23" s="326"/>
      <c r="BS23" s="326"/>
      <c r="BT23" s="326"/>
      <c r="BU23" s="358"/>
      <c r="BV23" s="544"/>
      <c r="BW23" s="544"/>
      <c r="BX23" s="545"/>
      <c r="BY23" s="358"/>
      <c r="BZ23" s="326"/>
      <c r="CA23" s="326"/>
      <c r="CB23" s="326"/>
      <c r="CC23" s="544"/>
      <c r="CD23" s="326"/>
      <c r="CE23" s="326"/>
      <c r="CF23" s="326"/>
      <c r="CG23" s="326"/>
      <c r="CH23" s="326"/>
      <c r="CI23" s="358"/>
      <c r="CJ23" s="544"/>
      <c r="CK23" s="421"/>
      <c r="CM23" s="337">
        <f t="shared" si="0"/>
        <v>0</v>
      </c>
      <c r="CN23" s="338">
        <f t="shared" si="1"/>
        <v>0</v>
      </c>
      <c r="CO23" s="339">
        <f t="shared" si="2"/>
        <v>0</v>
      </c>
      <c r="CP23" s="340">
        <f t="shared" si="3"/>
        <v>0</v>
      </c>
    </row>
    <row r="24" spans="1:94" ht="17.100000000000001" customHeight="1">
      <c r="A24" s="728">
        <v>7</v>
      </c>
      <c r="B24" s="725" t="s">
        <v>568</v>
      </c>
      <c r="C24" s="440" t="s">
        <v>558</v>
      </c>
      <c r="D24" s="531"/>
      <c r="E24" s="344"/>
      <c r="F24" s="344"/>
      <c r="G24" s="344"/>
      <c r="H24" s="344"/>
      <c r="I24" s="344"/>
      <c r="J24" s="345"/>
      <c r="K24" s="532"/>
      <c r="L24" s="344">
        <v>4</v>
      </c>
      <c r="M24" s="344">
        <v>4</v>
      </c>
      <c r="N24" s="344">
        <v>4</v>
      </c>
      <c r="O24" s="533"/>
      <c r="P24" s="532"/>
      <c r="Q24" s="302"/>
      <c r="R24" s="532"/>
      <c r="S24" s="302">
        <v>4</v>
      </c>
      <c r="T24" s="302"/>
      <c r="U24" s="302"/>
      <c r="V24" s="302"/>
      <c r="W24" s="344">
        <v>4</v>
      </c>
      <c r="X24" s="344"/>
      <c r="Y24" s="532"/>
      <c r="Z24" s="344">
        <v>4</v>
      </c>
      <c r="AA24" s="344">
        <v>4</v>
      </c>
      <c r="AB24" s="344">
        <v>3</v>
      </c>
      <c r="AC24" s="347"/>
      <c r="AD24" s="344">
        <v>1</v>
      </c>
      <c r="AE24" s="345"/>
      <c r="AF24" s="532"/>
      <c r="AG24" s="532"/>
      <c r="AH24" s="344">
        <v>4</v>
      </c>
      <c r="AI24" s="344">
        <v>4</v>
      </c>
      <c r="AJ24" s="344"/>
      <c r="AK24" s="344">
        <v>4</v>
      </c>
      <c r="AL24" s="344"/>
      <c r="AM24" s="532"/>
      <c r="AN24" s="344">
        <v>4</v>
      </c>
      <c r="AO24" s="344"/>
      <c r="AP24" s="344">
        <v>4</v>
      </c>
      <c r="AQ24" s="534"/>
      <c r="AR24" s="347">
        <v>1</v>
      </c>
      <c r="AS24" s="345"/>
      <c r="AT24" s="535"/>
      <c r="AU24" s="536">
        <v>4</v>
      </c>
      <c r="AV24" s="344">
        <v>4</v>
      </c>
      <c r="AW24" s="344"/>
      <c r="AX24" s="344"/>
      <c r="AY24" s="344">
        <v>4</v>
      </c>
      <c r="AZ24" s="344"/>
      <c r="BA24" s="532"/>
      <c r="BB24" s="532"/>
      <c r="BC24" s="344">
        <v>4</v>
      </c>
      <c r="BD24" s="344"/>
      <c r="BE24" s="344"/>
      <c r="BF24" s="344"/>
      <c r="BG24" s="347"/>
      <c r="BH24" s="532"/>
      <c r="BI24" s="532"/>
      <c r="BJ24" s="344"/>
      <c r="BK24" s="344"/>
      <c r="BL24" s="344"/>
      <c r="BM24" s="344"/>
      <c r="BN24" s="345"/>
      <c r="BO24" s="532"/>
      <c r="BP24" s="344"/>
      <c r="BQ24" s="344"/>
      <c r="BR24" s="344"/>
      <c r="BS24" s="344"/>
      <c r="BT24" s="344"/>
      <c r="BU24" s="347"/>
      <c r="BV24" s="532"/>
      <c r="BW24" s="532"/>
      <c r="BX24" s="533"/>
      <c r="BY24" s="347"/>
      <c r="BZ24" s="344"/>
      <c r="CA24" s="344"/>
      <c r="CB24" s="344"/>
      <c r="CC24" s="532"/>
      <c r="CD24" s="344"/>
      <c r="CE24" s="344"/>
      <c r="CF24" s="344"/>
      <c r="CG24" s="344"/>
      <c r="CH24" s="344"/>
      <c r="CI24" s="347"/>
      <c r="CJ24" s="532"/>
      <c r="CK24" s="419"/>
      <c r="CM24" s="306">
        <f t="shared" si="0"/>
        <v>13</v>
      </c>
      <c r="CN24" s="307">
        <f t="shared" si="1"/>
        <v>1</v>
      </c>
      <c r="CO24" s="308">
        <f t="shared" si="2"/>
        <v>0</v>
      </c>
      <c r="CP24" s="309">
        <f t="shared" si="3"/>
        <v>2</v>
      </c>
    </row>
    <row r="25" spans="1:94" ht="17.100000000000001" customHeight="1">
      <c r="A25" s="729"/>
      <c r="B25" s="726"/>
      <c r="C25" s="432" t="s">
        <v>560</v>
      </c>
      <c r="D25" s="537"/>
      <c r="E25" s="350"/>
      <c r="F25" s="350"/>
      <c r="G25" s="350"/>
      <c r="H25" s="350"/>
      <c r="I25" s="350"/>
      <c r="J25" s="351"/>
      <c r="K25" s="538"/>
      <c r="L25" s="344">
        <v>4</v>
      </c>
      <c r="M25" s="350">
        <v>4</v>
      </c>
      <c r="N25" s="350">
        <v>4</v>
      </c>
      <c r="O25" s="539"/>
      <c r="P25" s="538"/>
      <c r="Q25" s="315"/>
      <c r="R25" s="538"/>
      <c r="S25" s="344">
        <v>4</v>
      </c>
      <c r="T25" s="315">
        <v>4</v>
      </c>
      <c r="U25" s="315">
        <v>4</v>
      </c>
      <c r="V25" s="315"/>
      <c r="W25" s="350"/>
      <c r="X25" s="350"/>
      <c r="Y25" s="538"/>
      <c r="Z25" s="350">
        <v>4</v>
      </c>
      <c r="AA25" s="350"/>
      <c r="AB25" s="350">
        <v>4</v>
      </c>
      <c r="AC25" s="353"/>
      <c r="AD25" s="350"/>
      <c r="AE25" s="351"/>
      <c r="AF25" s="538"/>
      <c r="AG25" s="538"/>
      <c r="AH25" s="315"/>
      <c r="AI25" s="315">
        <v>4</v>
      </c>
      <c r="AJ25" s="350"/>
      <c r="AK25" s="350"/>
      <c r="AL25" s="350"/>
      <c r="AM25" s="538"/>
      <c r="AN25" s="350"/>
      <c r="AO25" s="350">
        <v>4</v>
      </c>
      <c r="AP25" s="350">
        <v>4</v>
      </c>
      <c r="AQ25" s="540"/>
      <c r="AR25" s="353"/>
      <c r="AS25" s="351"/>
      <c r="AT25" s="541"/>
      <c r="AU25" s="542"/>
      <c r="AV25" s="350">
        <v>4</v>
      </c>
      <c r="AW25" s="350">
        <v>4</v>
      </c>
      <c r="AX25" s="350"/>
      <c r="AY25" s="350"/>
      <c r="AZ25" s="350"/>
      <c r="BA25" s="538"/>
      <c r="BB25" s="538"/>
      <c r="BC25" s="350">
        <v>4</v>
      </c>
      <c r="BD25" s="350"/>
      <c r="BE25" s="350"/>
      <c r="BF25" s="350"/>
      <c r="BG25" s="353"/>
      <c r="BH25" s="538"/>
      <c r="BI25" s="538"/>
      <c r="BJ25" s="350"/>
      <c r="BK25" s="350"/>
      <c r="BL25" s="350"/>
      <c r="BM25" s="350"/>
      <c r="BN25" s="351"/>
      <c r="BO25" s="538"/>
      <c r="BP25" s="350"/>
      <c r="BQ25" s="350"/>
      <c r="BR25" s="350"/>
      <c r="BS25" s="350"/>
      <c r="BT25" s="350"/>
      <c r="BU25" s="353"/>
      <c r="BV25" s="538"/>
      <c r="BW25" s="538"/>
      <c r="BX25" s="539"/>
      <c r="BY25" s="353"/>
      <c r="BZ25" s="350"/>
      <c r="CA25" s="350"/>
      <c r="CB25" s="350"/>
      <c r="CC25" s="538"/>
      <c r="CD25" s="350"/>
      <c r="CE25" s="350"/>
      <c r="CF25" s="350"/>
      <c r="CG25" s="350"/>
      <c r="CH25" s="350"/>
      <c r="CI25" s="353"/>
      <c r="CJ25" s="538"/>
      <c r="CK25" s="420"/>
      <c r="CM25" s="319">
        <f t="shared" si="0"/>
        <v>11</v>
      </c>
      <c r="CN25" s="320">
        <f t="shared" si="1"/>
        <v>0</v>
      </c>
      <c r="CO25" s="321">
        <f t="shared" si="2"/>
        <v>0</v>
      </c>
      <c r="CP25" s="322">
        <f t="shared" si="3"/>
        <v>0</v>
      </c>
    </row>
    <row r="26" spans="1:94" ht="17.100000000000001" customHeight="1">
      <c r="A26" s="730"/>
      <c r="B26" s="727"/>
      <c r="C26" s="437" t="s">
        <v>561</v>
      </c>
      <c r="D26" s="543"/>
      <c r="E26" s="326"/>
      <c r="F26" s="326"/>
      <c r="G26" s="326"/>
      <c r="H26" s="326"/>
      <c r="I26" s="326"/>
      <c r="J26" s="356"/>
      <c r="K26" s="544"/>
      <c r="L26" s="326"/>
      <c r="M26" s="326"/>
      <c r="N26" s="326"/>
      <c r="O26" s="545"/>
      <c r="P26" s="544"/>
      <c r="Q26" s="329"/>
      <c r="R26" s="544"/>
      <c r="S26" s="329"/>
      <c r="T26" s="329"/>
      <c r="U26" s="329"/>
      <c r="V26" s="329"/>
      <c r="W26" s="326"/>
      <c r="X26" s="326"/>
      <c r="Y26" s="544"/>
      <c r="Z26" s="326"/>
      <c r="AA26" s="326"/>
      <c r="AB26" s="326"/>
      <c r="AC26" s="358"/>
      <c r="AD26" s="326"/>
      <c r="AE26" s="356"/>
      <c r="AF26" s="544"/>
      <c r="AG26" s="544"/>
      <c r="AH26" s="326"/>
      <c r="AI26" s="326"/>
      <c r="AJ26" s="326"/>
      <c r="AK26" s="326"/>
      <c r="AL26" s="326"/>
      <c r="AM26" s="544"/>
      <c r="AN26" s="326"/>
      <c r="AO26" s="326"/>
      <c r="AP26" s="326"/>
      <c r="AQ26" s="546"/>
      <c r="AR26" s="358"/>
      <c r="AS26" s="356"/>
      <c r="AT26" s="547"/>
      <c r="AU26" s="548"/>
      <c r="AV26" s="326"/>
      <c r="AW26" s="326"/>
      <c r="AX26" s="326"/>
      <c r="AY26" s="326"/>
      <c r="AZ26" s="326"/>
      <c r="BA26" s="544"/>
      <c r="BB26" s="544"/>
      <c r="BC26" s="326"/>
      <c r="BD26" s="326"/>
      <c r="BE26" s="326"/>
      <c r="BF26" s="326"/>
      <c r="BG26" s="358"/>
      <c r="BH26" s="544"/>
      <c r="BI26" s="544"/>
      <c r="BJ26" s="326"/>
      <c r="BK26" s="326"/>
      <c r="BL26" s="326"/>
      <c r="BM26" s="326"/>
      <c r="BN26" s="356"/>
      <c r="BO26" s="544"/>
      <c r="BP26" s="326"/>
      <c r="BQ26" s="326"/>
      <c r="BR26" s="326"/>
      <c r="BS26" s="326"/>
      <c r="BT26" s="326"/>
      <c r="BU26" s="358"/>
      <c r="BV26" s="544"/>
      <c r="BW26" s="544"/>
      <c r="BX26" s="545"/>
      <c r="BY26" s="358"/>
      <c r="BZ26" s="326"/>
      <c r="CA26" s="326"/>
      <c r="CB26" s="326"/>
      <c r="CC26" s="544"/>
      <c r="CD26" s="326"/>
      <c r="CE26" s="326"/>
      <c r="CF26" s="326"/>
      <c r="CG26" s="326"/>
      <c r="CH26" s="326"/>
      <c r="CI26" s="358"/>
      <c r="CJ26" s="544"/>
      <c r="CK26" s="421"/>
      <c r="CM26" s="337">
        <f t="shared" si="0"/>
        <v>0</v>
      </c>
      <c r="CN26" s="338">
        <f t="shared" si="1"/>
        <v>0</v>
      </c>
      <c r="CO26" s="339">
        <f t="shared" si="2"/>
        <v>0</v>
      </c>
      <c r="CP26" s="340">
        <f t="shared" si="3"/>
        <v>0</v>
      </c>
    </row>
    <row r="27" spans="1:94" ht="17.100000000000001" customHeight="1">
      <c r="A27" s="728">
        <v>8</v>
      </c>
      <c r="B27" s="725" t="s">
        <v>569</v>
      </c>
      <c r="C27" s="440" t="s">
        <v>558</v>
      </c>
      <c r="D27" s="531"/>
      <c r="E27" s="344"/>
      <c r="F27" s="344"/>
      <c r="G27" s="344"/>
      <c r="H27" s="344"/>
      <c r="I27" s="344"/>
      <c r="J27" s="345"/>
      <c r="K27" s="532"/>
      <c r="L27" s="344">
        <v>4</v>
      </c>
      <c r="M27" s="344">
        <v>4</v>
      </c>
      <c r="N27" s="344">
        <v>4</v>
      </c>
      <c r="O27" s="533"/>
      <c r="P27" s="532"/>
      <c r="Q27" s="302"/>
      <c r="R27" s="532"/>
      <c r="S27" s="302">
        <v>2</v>
      </c>
      <c r="T27" s="302"/>
      <c r="U27" s="302"/>
      <c r="V27" s="302"/>
      <c r="W27" s="344">
        <v>4</v>
      </c>
      <c r="X27" s="344"/>
      <c r="Y27" s="532"/>
      <c r="Z27" s="344">
        <v>4</v>
      </c>
      <c r="AA27" s="344">
        <v>4</v>
      </c>
      <c r="AB27" s="344">
        <v>4</v>
      </c>
      <c r="AC27" s="347"/>
      <c r="AD27" s="344">
        <v>4</v>
      </c>
      <c r="AE27" s="345"/>
      <c r="AF27" s="532"/>
      <c r="AG27" s="532"/>
      <c r="AH27" s="344">
        <v>4</v>
      </c>
      <c r="AI27" s="344">
        <v>4</v>
      </c>
      <c r="AJ27" s="344"/>
      <c r="AK27" s="344">
        <v>1</v>
      </c>
      <c r="AL27" s="344"/>
      <c r="AM27" s="532"/>
      <c r="AN27" s="344">
        <v>4</v>
      </c>
      <c r="AO27" s="344"/>
      <c r="AP27" s="344">
        <v>4</v>
      </c>
      <c r="AQ27" s="534"/>
      <c r="AR27" s="347">
        <v>4</v>
      </c>
      <c r="AS27" s="345"/>
      <c r="AT27" s="535"/>
      <c r="AU27" s="536">
        <v>4</v>
      </c>
      <c r="AV27" s="344">
        <v>4</v>
      </c>
      <c r="AW27" s="344"/>
      <c r="AX27" s="344"/>
      <c r="AY27" s="344">
        <v>4</v>
      </c>
      <c r="AZ27" s="344"/>
      <c r="BA27" s="532"/>
      <c r="BB27" s="532"/>
      <c r="BC27" s="344">
        <v>4</v>
      </c>
      <c r="BD27" s="344"/>
      <c r="BE27" s="344"/>
      <c r="BF27" s="344"/>
      <c r="BG27" s="347"/>
      <c r="BH27" s="532"/>
      <c r="BI27" s="532"/>
      <c r="BJ27" s="344"/>
      <c r="BK27" s="344"/>
      <c r="BL27" s="344"/>
      <c r="BM27" s="344"/>
      <c r="BN27" s="345"/>
      <c r="BO27" s="532"/>
      <c r="BP27" s="344"/>
      <c r="BQ27" s="344"/>
      <c r="BR27" s="344"/>
      <c r="BS27" s="344"/>
      <c r="BT27" s="344"/>
      <c r="BU27" s="347"/>
      <c r="BV27" s="532"/>
      <c r="BW27" s="532"/>
      <c r="BX27" s="533"/>
      <c r="BY27" s="347"/>
      <c r="BZ27" s="344"/>
      <c r="CA27" s="344"/>
      <c r="CB27" s="344"/>
      <c r="CC27" s="532"/>
      <c r="CD27" s="344"/>
      <c r="CE27" s="344"/>
      <c r="CF27" s="344"/>
      <c r="CG27" s="344"/>
      <c r="CH27" s="344"/>
      <c r="CI27" s="347"/>
      <c r="CJ27" s="532"/>
      <c r="CK27" s="419"/>
      <c r="CM27" s="306">
        <f t="shared" si="0"/>
        <v>14</v>
      </c>
      <c r="CN27" s="307">
        <f t="shared" si="1"/>
        <v>0</v>
      </c>
      <c r="CO27" s="308">
        <f t="shared" si="2"/>
        <v>1</v>
      </c>
      <c r="CP27" s="309">
        <f t="shared" si="3"/>
        <v>1</v>
      </c>
    </row>
    <row r="28" spans="1:94" ht="17.100000000000001" customHeight="1">
      <c r="A28" s="729"/>
      <c r="B28" s="726"/>
      <c r="C28" s="432" t="s">
        <v>560</v>
      </c>
      <c r="D28" s="537"/>
      <c r="E28" s="350"/>
      <c r="F28" s="350"/>
      <c r="G28" s="350"/>
      <c r="H28" s="350"/>
      <c r="I28" s="350"/>
      <c r="J28" s="351"/>
      <c r="K28" s="538"/>
      <c r="L28" s="344">
        <v>4</v>
      </c>
      <c r="M28" s="350">
        <v>4</v>
      </c>
      <c r="N28" s="350">
        <v>4</v>
      </c>
      <c r="O28" s="539"/>
      <c r="P28" s="538"/>
      <c r="Q28" s="315"/>
      <c r="R28" s="538"/>
      <c r="S28" s="344">
        <v>4</v>
      </c>
      <c r="T28" s="315">
        <v>4</v>
      </c>
      <c r="U28" s="315">
        <v>4</v>
      </c>
      <c r="V28" s="315"/>
      <c r="W28" s="350"/>
      <c r="X28" s="350"/>
      <c r="Y28" s="538"/>
      <c r="Z28" s="350">
        <v>4</v>
      </c>
      <c r="AA28" s="350"/>
      <c r="AB28" s="350">
        <v>4</v>
      </c>
      <c r="AC28" s="353"/>
      <c r="AD28" s="350"/>
      <c r="AE28" s="351"/>
      <c r="AF28" s="538"/>
      <c r="AG28" s="538"/>
      <c r="AH28" s="315"/>
      <c r="AI28" s="315">
        <v>4</v>
      </c>
      <c r="AJ28" s="350"/>
      <c r="AK28" s="350"/>
      <c r="AL28" s="350"/>
      <c r="AM28" s="538"/>
      <c r="AN28" s="350"/>
      <c r="AO28" s="350">
        <v>4</v>
      </c>
      <c r="AP28" s="350">
        <v>4</v>
      </c>
      <c r="AQ28" s="540"/>
      <c r="AR28" s="353"/>
      <c r="AS28" s="351"/>
      <c r="AT28" s="541"/>
      <c r="AU28" s="542"/>
      <c r="AV28" s="350">
        <v>4</v>
      </c>
      <c r="AW28" s="350">
        <v>4</v>
      </c>
      <c r="AX28" s="350"/>
      <c r="AY28" s="350"/>
      <c r="AZ28" s="350"/>
      <c r="BA28" s="538"/>
      <c r="BB28" s="538"/>
      <c r="BC28" s="350">
        <v>4</v>
      </c>
      <c r="BD28" s="350"/>
      <c r="BE28" s="350"/>
      <c r="BF28" s="350"/>
      <c r="BG28" s="353"/>
      <c r="BH28" s="538"/>
      <c r="BI28" s="538"/>
      <c r="BJ28" s="350"/>
      <c r="BK28" s="350"/>
      <c r="BL28" s="350"/>
      <c r="BM28" s="350"/>
      <c r="BN28" s="351"/>
      <c r="BO28" s="538"/>
      <c r="BP28" s="350"/>
      <c r="BQ28" s="350"/>
      <c r="BR28" s="350"/>
      <c r="BS28" s="350"/>
      <c r="BT28" s="350"/>
      <c r="BU28" s="353"/>
      <c r="BV28" s="538"/>
      <c r="BW28" s="538"/>
      <c r="BX28" s="539"/>
      <c r="BY28" s="353"/>
      <c r="BZ28" s="350"/>
      <c r="CA28" s="350"/>
      <c r="CB28" s="350"/>
      <c r="CC28" s="538"/>
      <c r="CD28" s="350"/>
      <c r="CE28" s="350"/>
      <c r="CF28" s="350"/>
      <c r="CG28" s="350"/>
      <c r="CH28" s="350"/>
      <c r="CI28" s="353"/>
      <c r="CJ28" s="538"/>
      <c r="CK28" s="420"/>
      <c r="CM28" s="319">
        <f t="shared" si="0"/>
        <v>11</v>
      </c>
      <c r="CN28" s="320">
        <f t="shared" si="1"/>
        <v>0</v>
      </c>
      <c r="CO28" s="321">
        <f t="shared" si="2"/>
        <v>0</v>
      </c>
      <c r="CP28" s="322">
        <f t="shared" si="3"/>
        <v>0</v>
      </c>
    </row>
    <row r="29" spans="1:94" ht="17.100000000000001" customHeight="1">
      <c r="A29" s="730"/>
      <c r="B29" s="727"/>
      <c r="C29" s="437" t="s">
        <v>561</v>
      </c>
      <c r="D29" s="543"/>
      <c r="E29" s="326"/>
      <c r="F29" s="326"/>
      <c r="G29" s="326"/>
      <c r="H29" s="326"/>
      <c r="I29" s="326"/>
      <c r="J29" s="356"/>
      <c r="K29" s="544"/>
      <c r="L29" s="326"/>
      <c r="M29" s="326"/>
      <c r="N29" s="326"/>
      <c r="O29" s="545"/>
      <c r="P29" s="544"/>
      <c r="Q29" s="329"/>
      <c r="R29" s="544"/>
      <c r="S29" s="329"/>
      <c r="T29" s="329"/>
      <c r="U29" s="329"/>
      <c r="V29" s="329"/>
      <c r="W29" s="326"/>
      <c r="X29" s="326"/>
      <c r="Y29" s="544"/>
      <c r="Z29" s="326"/>
      <c r="AA29" s="326"/>
      <c r="AB29" s="326"/>
      <c r="AC29" s="358"/>
      <c r="AD29" s="326"/>
      <c r="AE29" s="356"/>
      <c r="AF29" s="544"/>
      <c r="AG29" s="544"/>
      <c r="AH29" s="326"/>
      <c r="AI29" s="326"/>
      <c r="AJ29" s="326"/>
      <c r="AK29" s="326"/>
      <c r="AL29" s="326"/>
      <c r="AM29" s="544"/>
      <c r="AN29" s="326"/>
      <c r="AO29" s="326"/>
      <c r="AP29" s="326"/>
      <c r="AQ29" s="546"/>
      <c r="AR29" s="358"/>
      <c r="AS29" s="356"/>
      <c r="AT29" s="547"/>
      <c r="AU29" s="548"/>
      <c r="AV29" s="326"/>
      <c r="AW29" s="326"/>
      <c r="AX29" s="326"/>
      <c r="AY29" s="326"/>
      <c r="AZ29" s="326"/>
      <c r="BA29" s="544"/>
      <c r="BB29" s="544"/>
      <c r="BC29" s="326"/>
      <c r="BD29" s="326"/>
      <c r="BE29" s="326"/>
      <c r="BF29" s="326"/>
      <c r="BG29" s="358"/>
      <c r="BH29" s="544"/>
      <c r="BI29" s="544"/>
      <c r="BJ29" s="326"/>
      <c r="BK29" s="326"/>
      <c r="BL29" s="326"/>
      <c r="BM29" s="326"/>
      <c r="BN29" s="356"/>
      <c r="BO29" s="544"/>
      <c r="BP29" s="326"/>
      <c r="BQ29" s="326"/>
      <c r="BR29" s="326"/>
      <c r="BS29" s="326"/>
      <c r="BT29" s="326"/>
      <c r="BU29" s="358"/>
      <c r="BV29" s="544"/>
      <c r="BW29" s="544"/>
      <c r="BX29" s="545"/>
      <c r="BY29" s="358"/>
      <c r="BZ29" s="326"/>
      <c r="CA29" s="326"/>
      <c r="CB29" s="326"/>
      <c r="CC29" s="544"/>
      <c r="CD29" s="326"/>
      <c r="CE29" s="326"/>
      <c r="CF29" s="326"/>
      <c r="CG29" s="326"/>
      <c r="CH29" s="326"/>
      <c r="CI29" s="358"/>
      <c r="CJ29" s="544"/>
      <c r="CK29" s="421"/>
      <c r="CM29" s="337">
        <f t="shared" si="0"/>
        <v>0</v>
      </c>
      <c r="CN29" s="338">
        <f t="shared" si="1"/>
        <v>0</v>
      </c>
      <c r="CO29" s="339">
        <f t="shared" si="2"/>
        <v>0</v>
      </c>
      <c r="CP29" s="340">
        <f t="shared" si="3"/>
        <v>0</v>
      </c>
    </row>
    <row r="30" spans="1:94" ht="17.100000000000001" customHeight="1">
      <c r="A30" s="728">
        <v>9</v>
      </c>
      <c r="B30" s="725" t="s">
        <v>572</v>
      </c>
      <c r="C30" s="440" t="s">
        <v>558</v>
      </c>
      <c r="D30" s="531"/>
      <c r="E30" s="344"/>
      <c r="F30" s="344"/>
      <c r="G30" s="344"/>
      <c r="H30" s="344"/>
      <c r="I30" s="344"/>
      <c r="J30" s="345"/>
      <c r="K30" s="532"/>
      <c r="L30" s="344">
        <v>4</v>
      </c>
      <c r="M30" s="344">
        <v>4</v>
      </c>
      <c r="N30" s="344">
        <v>2</v>
      </c>
      <c r="O30" s="533"/>
      <c r="P30" s="532"/>
      <c r="Q30" s="302"/>
      <c r="R30" s="532"/>
      <c r="S30" s="302">
        <v>4</v>
      </c>
      <c r="T30" s="302"/>
      <c r="U30" s="302"/>
      <c r="V30" s="302"/>
      <c r="W30" s="344">
        <v>4</v>
      </c>
      <c r="X30" s="344"/>
      <c r="Y30" s="532"/>
      <c r="Z30" s="344">
        <v>4</v>
      </c>
      <c r="AA30" s="344">
        <v>4</v>
      </c>
      <c r="AB30" s="344">
        <v>3</v>
      </c>
      <c r="AC30" s="347"/>
      <c r="AD30" s="344">
        <v>3</v>
      </c>
      <c r="AE30" s="345"/>
      <c r="AF30" s="532"/>
      <c r="AG30" s="532"/>
      <c r="AH30" s="344">
        <v>4</v>
      </c>
      <c r="AI30" s="344">
        <v>4</v>
      </c>
      <c r="AJ30" s="344"/>
      <c r="AK30" s="344">
        <v>1</v>
      </c>
      <c r="AL30" s="344"/>
      <c r="AM30" s="532"/>
      <c r="AN30" s="344">
        <v>4</v>
      </c>
      <c r="AO30" s="344"/>
      <c r="AP30" s="344">
        <v>2</v>
      </c>
      <c r="AQ30" s="534"/>
      <c r="AR30" s="347">
        <v>4</v>
      </c>
      <c r="AS30" s="345"/>
      <c r="AT30" s="535"/>
      <c r="AU30" s="536">
        <v>4</v>
      </c>
      <c r="AV30" s="344">
        <v>4</v>
      </c>
      <c r="AW30" s="344"/>
      <c r="AX30" s="344"/>
      <c r="AY30" s="344">
        <v>4</v>
      </c>
      <c r="AZ30" s="344"/>
      <c r="BA30" s="532"/>
      <c r="BB30" s="532"/>
      <c r="BC30" s="344">
        <v>4</v>
      </c>
      <c r="BD30" s="344"/>
      <c r="BE30" s="344"/>
      <c r="BF30" s="344"/>
      <c r="BG30" s="347"/>
      <c r="BH30" s="532"/>
      <c r="BI30" s="532"/>
      <c r="BJ30" s="344"/>
      <c r="BK30" s="344"/>
      <c r="BL30" s="344"/>
      <c r="BM30" s="344"/>
      <c r="BN30" s="345"/>
      <c r="BO30" s="532"/>
      <c r="BP30" s="344"/>
      <c r="BQ30" s="344"/>
      <c r="BR30" s="344"/>
      <c r="BS30" s="344"/>
      <c r="BT30" s="344"/>
      <c r="BU30" s="347"/>
      <c r="BV30" s="532"/>
      <c r="BW30" s="532"/>
      <c r="BX30" s="533"/>
      <c r="BY30" s="347"/>
      <c r="BZ30" s="344"/>
      <c r="CA30" s="344"/>
      <c r="CB30" s="344"/>
      <c r="CC30" s="532"/>
      <c r="CD30" s="344"/>
      <c r="CE30" s="344"/>
      <c r="CF30" s="344"/>
      <c r="CG30" s="344"/>
      <c r="CH30" s="344"/>
      <c r="CI30" s="347"/>
      <c r="CJ30" s="532"/>
      <c r="CK30" s="419"/>
      <c r="CM30" s="306">
        <f t="shared" si="0"/>
        <v>12</v>
      </c>
      <c r="CN30" s="307">
        <f t="shared" si="1"/>
        <v>2</v>
      </c>
      <c r="CO30" s="308">
        <f t="shared" si="2"/>
        <v>1</v>
      </c>
      <c r="CP30" s="309">
        <f t="shared" si="3"/>
        <v>1</v>
      </c>
    </row>
    <row r="31" spans="1:94" ht="17.100000000000001" customHeight="1">
      <c r="A31" s="729"/>
      <c r="B31" s="726"/>
      <c r="C31" s="432" t="s">
        <v>560</v>
      </c>
      <c r="D31" s="537"/>
      <c r="E31" s="350"/>
      <c r="F31" s="350"/>
      <c r="G31" s="350"/>
      <c r="H31" s="350"/>
      <c r="I31" s="350"/>
      <c r="J31" s="351"/>
      <c r="K31" s="538"/>
      <c r="L31" s="344">
        <v>4</v>
      </c>
      <c r="M31" s="350">
        <v>4</v>
      </c>
      <c r="N31" s="350">
        <v>2</v>
      </c>
      <c r="O31" s="539"/>
      <c r="P31" s="538"/>
      <c r="Q31" s="315"/>
      <c r="R31" s="538"/>
      <c r="S31" s="344">
        <v>4</v>
      </c>
      <c r="T31" s="315">
        <v>4</v>
      </c>
      <c r="U31" s="315">
        <v>4</v>
      </c>
      <c r="V31" s="315"/>
      <c r="W31" s="350"/>
      <c r="X31" s="350"/>
      <c r="Y31" s="538"/>
      <c r="Z31" s="350">
        <v>4</v>
      </c>
      <c r="AA31" s="350"/>
      <c r="AB31" s="350">
        <v>4</v>
      </c>
      <c r="AC31" s="353"/>
      <c r="AD31" s="350"/>
      <c r="AE31" s="351"/>
      <c r="AF31" s="538"/>
      <c r="AG31" s="538"/>
      <c r="AH31" s="315"/>
      <c r="AI31" s="315"/>
      <c r="AJ31" s="350"/>
      <c r="AK31" s="350"/>
      <c r="AL31" s="350"/>
      <c r="AM31" s="538"/>
      <c r="AN31" s="350"/>
      <c r="AO31" s="350">
        <v>4</v>
      </c>
      <c r="AP31" s="350">
        <v>4</v>
      </c>
      <c r="AQ31" s="540"/>
      <c r="AR31" s="353"/>
      <c r="AS31" s="351"/>
      <c r="AT31" s="541"/>
      <c r="AU31" s="542"/>
      <c r="AV31" s="350">
        <v>4</v>
      </c>
      <c r="AW31" s="350">
        <v>1</v>
      </c>
      <c r="AX31" s="350"/>
      <c r="AY31" s="350"/>
      <c r="AZ31" s="350"/>
      <c r="BA31" s="538"/>
      <c r="BB31" s="538"/>
      <c r="BC31" s="350">
        <v>4</v>
      </c>
      <c r="BD31" s="350"/>
      <c r="BE31" s="350"/>
      <c r="BF31" s="350"/>
      <c r="BG31" s="353"/>
      <c r="BH31" s="538"/>
      <c r="BI31" s="538"/>
      <c r="BJ31" s="350"/>
      <c r="BK31" s="350"/>
      <c r="BL31" s="350"/>
      <c r="BM31" s="350"/>
      <c r="BN31" s="351"/>
      <c r="BO31" s="538"/>
      <c r="BP31" s="350"/>
      <c r="BQ31" s="350"/>
      <c r="BR31" s="350"/>
      <c r="BS31" s="350"/>
      <c r="BT31" s="350"/>
      <c r="BU31" s="353"/>
      <c r="BV31" s="538"/>
      <c r="BW31" s="538"/>
      <c r="BX31" s="539"/>
      <c r="BY31" s="353"/>
      <c r="BZ31" s="350"/>
      <c r="CA31" s="350"/>
      <c r="CB31" s="350"/>
      <c r="CC31" s="538"/>
      <c r="CD31" s="350"/>
      <c r="CE31" s="350"/>
      <c r="CF31" s="350"/>
      <c r="CG31" s="350"/>
      <c r="CH31" s="350"/>
      <c r="CI31" s="353"/>
      <c r="CJ31" s="538"/>
      <c r="CK31" s="420"/>
      <c r="CM31" s="319">
        <f t="shared" si="0"/>
        <v>9</v>
      </c>
      <c r="CN31" s="320">
        <f t="shared" si="1"/>
        <v>0</v>
      </c>
      <c r="CO31" s="321">
        <f t="shared" si="2"/>
        <v>0</v>
      </c>
      <c r="CP31" s="322">
        <f t="shared" si="3"/>
        <v>1</v>
      </c>
    </row>
    <row r="32" spans="1:94" ht="17.100000000000001" customHeight="1">
      <c r="A32" s="730"/>
      <c r="B32" s="727"/>
      <c r="C32" s="437" t="s">
        <v>561</v>
      </c>
      <c r="D32" s="543"/>
      <c r="E32" s="326"/>
      <c r="F32" s="326"/>
      <c r="G32" s="326"/>
      <c r="H32" s="326"/>
      <c r="I32" s="326"/>
      <c r="J32" s="356"/>
      <c r="K32" s="544"/>
      <c r="L32" s="326"/>
      <c r="M32" s="326"/>
      <c r="N32" s="326"/>
      <c r="O32" s="545"/>
      <c r="P32" s="544"/>
      <c r="Q32" s="329"/>
      <c r="R32" s="544"/>
      <c r="S32" s="329"/>
      <c r="T32" s="329"/>
      <c r="U32" s="329"/>
      <c r="V32" s="329"/>
      <c r="W32" s="326"/>
      <c r="X32" s="326"/>
      <c r="Y32" s="544"/>
      <c r="Z32" s="326"/>
      <c r="AA32" s="326"/>
      <c r="AB32" s="326"/>
      <c r="AC32" s="358"/>
      <c r="AD32" s="326"/>
      <c r="AE32" s="356"/>
      <c r="AF32" s="544"/>
      <c r="AG32" s="544"/>
      <c r="AH32" s="326"/>
      <c r="AI32" s="326"/>
      <c r="AJ32" s="326"/>
      <c r="AK32" s="326"/>
      <c r="AL32" s="326"/>
      <c r="AM32" s="544"/>
      <c r="AN32" s="326"/>
      <c r="AO32" s="326"/>
      <c r="AP32" s="326"/>
      <c r="AQ32" s="546"/>
      <c r="AR32" s="358"/>
      <c r="AS32" s="356"/>
      <c r="AT32" s="547"/>
      <c r="AU32" s="548"/>
      <c r="AV32" s="326"/>
      <c r="AW32" s="326"/>
      <c r="AX32" s="326"/>
      <c r="AY32" s="326"/>
      <c r="AZ32" s="326"/>
      <c r="BA32" s="544"/>
      <c r="BB32" s="544"/>
      <c r="BC32" s="326"/>
      <c r="BD32" s="326"/>
      <c r="BE32" s="326"/>
      <c r="BF32" s="326"/>
      <c r="BG32" s="358"/>
      <c r="BH32" s="544"/>
      <c r="BI32" s="544"/>
      <c r="BJ32" s="326"/>
      <c r="BK32" s="326"/>
      <c r="BL32" s="326"/>
      <c r="BM32" s="326"/>
      <c r="BN32" s="356"/>
      <c r="BO32" s="544"/>
      <c r="BP32" s="326"/>
      <c r="BQ32" s="326"/>
      <c r="BR32" s="326"/>
      <c r="BS32" s="326"/>
      <c r="BT32" s="326"/>
      <c r="BU32" s="358"/>
      <c r="BV32" s="544"/>
      <c r="BW32" s="544"/>
      <c r="BX32" s="545"/>
      <c r="BY32" s="358"/>
      <c r="BZ32" s="326"/>
      <c r="CA32" s="326"/>
      <c r="CB32" s="326"/>
      <c r="CC32" s="544"/>
      <c r="CD32" s="326"/>
      <c r="CE32" s="326"/>
      <c r="CF32" s="326"/>
      <c r="CG32" s="326"/>
      <c r="CH32" s="326"/>
      <c r="CI32" s="358"/>
      <c r="CJ32" s="544"/>
      <c r="CK32" s="421"/>
      <c r="CM32" s="337">
        <f t="shared" si="0"/>
        <v>0</v>
      </c>
      <c r="CN32" s="338">
        <f t="shared" si="1"/>
        <v>0</v>
      </c>
      <c r="CO32" s="339">
        <f t="shared" si="2"/>
        <v>0</v>
      </c>
      <c r="CP32" s="340">
        <f t="shared" si="3"/>
        <v>0</v>
      </c>
    </row>
    <row r="33" spans="1:94" ht="17.100000000000001" customHeight="1">
      <c r="A33" s="728">
        <v>10</v>
      </c>
      <c r="B33" s="725" t="s">
        <v>573</v>
      </c>
      <c r="C33" s="440" t="s">
        <v>558</v>
      </c>
      <c r="D33" s="531"/>
      <c r="E33" s="344"/>
      <c r="F33" s="344"/>
      <c r="G33" s="344"/>
      <c r="H33" s="344"/>
      <c r="I33" s="344"/>
      <c r="J33" s="345"/>
      <c r="K33" s="532"/>
      <c r="L33" s="344">
        <v>2</v>
      </c>
      <c r="M33" s="344">
        <v>4</v>
      </c>
      <c r="N33" s="344">
        <v>4</v>
      </c>
      <c r="O33" s="533"/>
      <c r="P33" s="532"/>
      <c r="Q33" s="302"/>
      <c r="R33" s="532"/>
      <c r="S33" s="302">
        <v>4</v>
      </c>
      <c r="T33" s="302"/>
      <c r="U33" s="302"/>
      <c r="V33" s="302"/>
      <c r="W33" s="344">
        <v>4</v>
      </c>
      <c r="X33" s="344"/>
      <c r="Y33" s="532"/>
      <c r="Z33" s="344">
        <v>4</v>
      </c>
      <c r="AA33" s="344">
        <v>4</v>
      </c>
      <c r="AB33" s="344">
        <v>4</v>
      </c>
      <c r="AC33" s="347"/>
      <c r="AD33" s="344">
        <v>4</v>
      </c>
      <c r="AE33" s="345"/>
      <c r="AF33" s="532"/>
      <c r="AG33" s="532"/>
      <c r="AH33" s="344">
        <v>4</v>
      </c>
      <c r="AI33" s="344">
        <v>2</v>
      </c>
      <c r="AJ33" s="344"/>
      <c r="AK33" s="344">
        <v>4</v>
      </c>
      <c r="AL33" s="344"/>
      <c r="AM33" s="532"/>
      <c r="AN33" s="344">
        <v>4</v>
      </c>
      <c r="AO33" s="344"/>
      <c r="AP33" s="344">
        <v>4</v>
      </c>
      <c r="AQ33" s="534"/>
      <c r="AR33" s="347">
        <v>4</v>
      </c>
      <c r="AS33" s="345"/>
      <c r="AT33" s="535"/>
      <c r="AU33" s="536">
        <v>4</v>
      </c>
      <c r="AV33" s="344">
        <v>2</v>
      </c>
      <c r="AW33" s="344"/>
      <c r="AX33" s="344"/>
      <c r="AY33" s="344">
        <v>4</v>
      </c>
      <c r="AZ33" s="344"/>
      <c r="BA33" s="532"/>
      <c r="BB33" s="532"/>
      <c r="BC33" s="344">
        <v>4</v>
      </c>
      <c r="BD33" s="344"/>
      <c r="BE33" s="344"/>
      <c r="BF33" s="344"/>
      <c r="BG33" s="347"/>
      <c r="BH33" s="532"/>
      <c r="BI33" s="532"/>
      <c r="BJ33" s="344"/>
      <c r="BK33" s="344"/>
      <c r="BL33" s="344"/>
      <c r="BM33" s="344"/>
      <c r="BN33" s="345"/>
      <c r="BO33" s="532"/>
      <c r="BP33" s="344"/>
      <c r="BQ33" s="344"/>
      <c r="BR33" s="344"/>
      <c r="BS33" s="344"/>
      <c r="BT33" s="344"/>
      <c r="BU33" s="347"/>
      <c r="BV33" s="532"/>
      <c r="BW33" s="532"/>
      <c r="BX33" s="533"/>
      <c r="BY33" s="347"/>
      <c r="BZ33" s="344"/>
      <c r="CA33" s="344"/>
      <c r="CB33" s="344"/>
      <c r="CC33" s="532"/>
      <c r="CD33" s="344"/>
      <c r="CE33" s="344"/>
      <c r="CF33" s="344"/>
      <c r="CG33" s="344"/>
      <c r="CH33" s="344"/>
      <c r="CI33" s="347"/>
      <c r="CJ33" s="532"/>
      <c r="CK33" s="419"/>
      <c r="CM33" s="306">
        <f t="shared" si="0"/>
        <v>14</v>
      </c>
      <c r="CN33" s="307">
        <f t="shared" si="1"/>
        <v>0</v>
      </c>
      <c r="CO33" s="308">
        <f t="shared" si="2"/>
        <v>2</v>
      </c>
      <c r="CP33" s="309">
        <f t="shared" si="3"/>
        <v>0</v>
      </c>
    </row>
    <row r="34" spans="1:94" ht="17.100000000000001" customHeight="1">
      <c r="A34" s="729"/>
      <c r="B34" s="726"/>
      <c r="C34" s="432" t="s">
        <v>560</v>
      </c>
      <c r="D34" s="537"/>
      <c r="E34" s="350"/>
      <c r="F34" s="350"/>
      <c r="G34" s="350"/>
      <c r="H34" s="350"/>
      <c r="I34" s="350"/>
      <c r="J34" s="351"/>
      <c r="K34" s="538"/>
      <c r="L34" s="350">
        <v>2</v>
      </c>
      <c r="M34" s="350">
        <v>4</v>
      </c>
      <c r="N34" s="350">
        <v>4</v>
      </c>
      <c r="O34" s="539"/>
      <c r="P34" s="538"/>
      <c r="Q34" s="315"/>
      <c r="R34" s="538"/>
      <c r="S34" s="315">
        <v>4</v>
      </c>
      <c r="T34" s="315">
        <v>4</v>
      </c>
      <c r="U34" s="315">
        <v>4</v>
      </c>
      <c r="V34" s="315"/>
      <c r="W34" s="350"/>
      <c r="X34" s="350"/>
      <c r="Y34" s="538"/>
      <c r="Z34" s="350">
        <v>4</v>
      </c>
      <c r="AA34" s="350"/>
      <c r="AB34" s="350">
        <v>4</v>
      </c>
      <c r="AC34" s="353"/>
      <c r="AD34" s="350"/>
      <c r="AE34" s="351"/>
      <c r="AF34" s="538"/>
      <c r="AG34" s="538"/>
      <c r="AH34" s="315"/>
      <c r="AI34" s="315">
        <v>4</v>
      </c>
      <c r="AJ34" s="350"/>
      <c r="AK34" s="350"/>
      <c r="AL34" s="350"/>
      <c r="AM34" s="538"/>
      <c r="AN34" s="350"/>
      <c r="AO34" s="350">
        <v>1</v>
      </c>
      <c r="AP34" s="350">
        <v>4</v>
      </c>
      <c r="AQ34" s="540"/>
      <c r="AR34" s="353"/>
      <c r="AS34" s="351"/>
      <c r="AT34" s="541"/>
      <c r="AU34" s="542"/>
      <c r="AV34" s="350"/>
      <c r="AW34" s="350">
        <v>4</v>
      </c>
      <c r="AX34" s="350"/>
      <c r="AY34" s="350"/>
      <c r="AZ34" s="350"/>
      <c r="BA34" s="538"/>
      <c r="BB34" s="538"/>
      <c r="BC34" s="350">
        <v>4</v>
      </c>
      <c r="BD34" s="350"/>
      <c r="BE34" s="350"/>
      <c r="BF34" s="350"/>
      <c r="BG34" s="353"/>
      <c r="BH34" s="538"/>
      <c r="BI34" s="538"/>
      <c r="BJ34" s="350"/>
      <c r="BK34" s="350"/>
      <c r="BL34" s="350"/>
      <c r="BM34" s="350"/>
      <c r="BN34" s="351"/>
      <c r="BO34" s="538"/>
      <c r="BP34" s="350"/>
      <c r="BQ34" s="350"/>
      <c r="BR34" s="350"/>
      <c r="BS34" s="350"/>
      <c r="BT34" s="350"/>
      <c r="BU34" s="353"/>
      <c r="BV34" s="538"/>
      <c r="BW34" s="538"/>
      <c r="BX34" s="539"/>
      <c r="BY34" s="353"/>
      <c r="BZ34" s="350"/>
      <c r="CA34" s="350"/>
      <c r="CB34" s="350"/>
      <c r="CC34" s="538"/>
      <c r="CD34" s="350"/>
      <c r="CE34" s="350"/>
      <c r="CF34" s="350"/>
      <c r="CG34" s="350"/>
      <c r="CH34" s="350"/>
      <c r="CI34" s="353"/>
      <c r="CJ34" s="538"/>
      <c r="CK34" s="420"/>
      <c r="CM34" s="319">
        <f t="shared" si="0"/>
        <v>9</v>
      </c>
      <c r="CN34" s="320">
        <f t="shared" si="1"/>
        <v>0</v>
      </c>
      <c r="CO34" s="321">
        <f t="shared" si="2"/>
        <v>0</v>
      </c>
      <c r="CP34" s="322">
        <f t="shared" si="3"/>
        <v>1</v>
      </c>
    </row>
    <row r="35" spans="1:94" ht="17.100000000000001" customHeight="1">
      <c r="A35" s="730"/>
      <c r="B35" s="727"/>
      <c r="C35" s="437" t="s">
        <v>561</v>
      </c>
      <c r="D35" s="543"/>
      <c r="E35" s="326"/>
      <c r="F35" s="326"/>
      <c r="G35" s="326"/>
      <c r="H35" s="326"/>
      <c r="I35" s="326"/>
      <c r="J35" s="356"/>
      <c r="K35" s="544"/>
      <c r="L35" s="326"/>
      <c r="M35" s="326"/>
      <c r="N35" s="326"/>
      <c r="O35" s="545"/>
      <c r="P35" s="544"/>
      <c r="Q35" s="329"/>
      <c r="R35" s="544"/>
      <c r="S35" s="329"/>
      <c r="T35" s="329"/>
      <c r="U35" s="329"/>
      <c r="V35" s="329"/>
      <c r="W35" s="326"/>
      <c r="X35" s="326"/>
      <c r="Y35" s="544"/>
      <c r="Z35" s="326"/>
      <c r="AA35" s="326"/>
      <c r="AB35" s="326"/>
      <c r="AC35" s="358"/>
      <c r="AD35" s="326"/>
      <c r="AE35" s="356"/>
      <c r="AF35" s="544"/>
      <c r="AG35" s="544"/>
      <c r="AH35" s="326"/>
      <c r="AI35" s="326"/>
      <c r="AJ35" s="326"/>
      <c r="AK35" s="326"/>
      <c r="AL35" s="326"/>
      <c r="AM35" s="544"/>
      <c r="AN35" s="326"/>
      <c r="AO35" s="326"/>
      <c r="AP35" s="326"/>
      <c r="AQ35" s="546"/>
      <c r="AR35" s="358"/>
      <c r="AS35" s="356"/>
      <c r="AT35" s="547"/>
      <c r="AU35" s="548"/>
      <c r="AV35" s="326"/>
      <c r="AW35" s="326"/>
      <c r="AX35" s="326"/>
      <c r="AY35" s="326"/>
      <c r="AZ35" s="326"/>
      <c r="BA35" s="544"/>
      <c r="BB35" s="544"/>
      <c r="BC35" s="326"/>
      <c r="BD35" s="326"/>
      <c r="BE35" s="326"/>
      <c r="BF35" s="326"/>
      <c r="BG35" s="358"/>
      <c r="BH35" s="544"/>
      <c r="BI35" s="544"/>
      <c r="BJ35" s="326"/>
      <c r="BK35" s="326"/>
      <c r="BL35" s="326"/>
      <c r="BM35" s="326"/>
      <c r="BN35" s="356"/>
      <c r="BO35" s="544"/>
      <c r="BP35" s="326"/>
      <c r="BQ35" s="326"/>
      <c r="BR35" s="326"/>
      <c r="BS35" s="326"/>
      <c r="BT35" s="326"/>
      <c r="BU35" s="358"/>
      <c r="BV35" s="544"/>
      <c r="BW35" s="544"/>
      <c r="BX35" s="545"/>
      <c r="BY35" s="358"/>
      <c r="BZ35" s="326"/>
      <c r="CA35" s="326"/>
      <c r="CB35" s="326"/>
      <c r="CC35" s="544"/>
      <c r="CD35" s="326"/>
      <c r="CE35" s="326"/>
      <c r="CF35" s="326"/>
      <c r="CG35" s="326"/>
      <c r="CH35" s="326"/>
      <c r="CI35" s="358"/>
      <c r="CJ35" s="544"/>
      <c r="CK35" s="421"/>
      <c r="CM35" s="337">
        <f t="shared" si="0"/>
        <v>0</v>
      </c>
      <c r="CN35" s="338">
        <f t="shared" si="1"/>
        <v>0</v>
      </c>
      <c r="CO35" s="339">
        <f t="shared" si="2"/>
        <v>0</v>
      </c>
      <c r="CP35" s="340">
        <f t="shared" si="3"/>
        <v>0</v>
      </c>
    </row>
    <row r="36" spans="1:94" ht="17.100000000000001" customHeight="1">
      <c r="A36" s="728">
        <v>11</v>
      </c>
      <c r="B36" s="725" t="s">
        <v>574</v>
      </c>
      <c r="C36" s="440" t="s">
        <v>558</v>
      </c>
      <c r="D36" s="531"/>
      <c r="E36" s="344"/>
      <c r="F36" s="344"/>
      <c r="G36" s="344"/>
      <c r="H36" s="344"/>
      <c r="I36" s="344"/>
      <c r="J36" s="345"/>
      <c r="K36" s="532"/>
      <c r="L36" s="344">
        <v>4</v>
      </c>
      <c r="M36" s="344">
        <v>4</v>
      </c>
      <c r="N36" s="344">
        <v>2</v>
      </c>
      <c r="O36" s="533"/>
      <c r="P36" s="532"/>
      <c r="Q36" s="302"/>
      <c r="R36" s="532"/>
      <c r="S36" s="302">
        <v>4</v>
      </c>
      <c r="T36" s="302"/>
      <c r="U36" s="302"/>
      <c r="V36" s="302"/>
      <c r="W36" s="344">
        <v>4</v>
      </c>
      <c r="X36" s="344"/>
      <c r="Y36" s="532"/>
      <c r="Z36" s="344">
        <v>4</v>
      </c>
      <c r="AA36" s="344">
        <v>4</v>
      </c>
      <c r="AB36" s="344">
        <v>3</v>
      </c>
      <c r="AC36" s="347"/>
      <c r="AD36" s="344">
        <v>4</v>
      </c>
      <c r="AE36" s="345"/>
      <c r="AF36" s="532"/>
      <c r="AG36" s="532"/>
      <c r="AH36" s="344">
        <v>4</v>
      </c>
      <c r="AI36" s="344">
        <v>4</v>
      </c>
      <c r="AJ36" s="344"/>
      <c r="AK36" s="344">
        <v>4</v>
      </c>
      <c r="AL36" s="344"/>
      <c r="AM36" s="532"/>
      <c r="AN36" s="344">
        <v>4</v>
      </c>
      <c r="AO36" s="344"/>
      <c r="AP36" s="344">
        <v>2</v>
      </c>
      <c r="AQ36" s="534"/>
      <c r="AR36" s="347">
        <v>1</v>
      </c>
      <c r="AS36" s="345"/>
      <c r="AT36" s="535"/>
      <c r="AU36" s="536">
        <v>4</v>
      </c>
      <c r="AV36" s="344">
        <v>4</v>
      </c>
      <c r="AW36" s="344"/>
      <c r="AX36" s="344"/>
      <c r="AY36" s="344">
        <v>4</v>
      </c>
      <c r="AZ36" s="344"/>
      <c r="BA36" s="532"/>
      <c r="BB36" s="532"/>
      <c r="BC36" s="344">
        <v>4</v>
      </c>
      <c r="BD36" s="344"/>
      <c r="BE36" s="344"/>
      <c r="BF36" s="344"/>
      <c r="BG36" s="347"/>
      <c r="BH36" s="532"/>
      <c r="BI36" s="532"/>
      <c r="BJ36" s="344"/>
      <c r="BK36" s="344"/>
      <c r="BL36" s="344"/>
      <c r="BM36" s="344"/>
      <c r="BN36" s="345"/>
      <c r="BO36" s="532"/>
      <c r="BP36" s="344"/>
      <c r="BQ36" s="344"/>
      <c r="BR36" s="344"/>
      <c r="BS36" s="344"/>
      <c r="BT36" s="344"/>
      <c r="BU36" s="347"/>
      <c r="BV36" s="532"/>
      <c r="BW36" s="532"/>
      <c r="BX36" s="533"/>
      <c r="BY36" s="347"/>
      <c r="BZ36" s="344"/>
      <c r="CA36" s="344"/>
      <c r="CB36" s="344"/>
      <c r="CC36" s="532"/>
      <c r="CD36" s="344"/>
      <c r="CE36" s="344"/>
      <c r="CF36" s="344"/>
      <c r="CG36" s="344"/>
      <c r="CH36" s="344"/>
      <c r="CI36" s="347"/>
      <c r="CJ36" s="532"/>
      <c r="CK36" s="419"/>
      <c r="CM36" s="306">
        <f t="shared" si="0"/>
        <v>13</v>
      </c>
      <c r="CN36" s="307">
        <f t="shared" si="1"/>
        <v>1</v>
      </c>
      <c r="CO36" s="308">
        <f t="shared" si="2"/>
        <v>1</v>
      </c>
      <c r="CP36" s="309">
        <f t="shared" si="3"/>
        <v>1</v>
      </c>
    </row>
    <row r="37" spans="1:94" ht="17.100000000000001" customHeight="1">
      <c r="A37" s="729"/>
      <c r="B37" s="726"/>
      <c r="C37" s="432" t="s">
        <v>560</v>
      </c>
      <c r="D37" s="537"/>
      <c r="E37" s="350"/>
      <c r="F37" s="350"/>
      <c r="G37" s="350"/>
      <c r="H37" s="350"/>
      <c r="I37" s="350"/>
      <c r="J37" s="351"/>
      <c r="K37" s="538"/>
      <c r="L37" s="344">
        <v>4</v>
      </c>
      <c r="M37" s="350">
        <v>4</v>
      </c>
      <c r="N37" s="350">
        <v>1</v>
      </c>
      <c r="O37" s="539"/>
      <c r="P37" s="538"/>
      <c r="Q37" s="315"/>
      <c r="R37" s="538"/>
      <c r="S37" s="344">
        <v>4</v>
      </c>
      <c r="T37" s="315">
        <v>4</v>
      </c>
      <c r="U37" s="315">
        <v>4</v>
      </c>
      <c r="V37" s="315"/>
      <c r="W37" s="350"/>
      <c r="X37" s="350"/>
      <c r="Y37" s="538"/>
      <c r="Z37" s="350">
        <v>4</v>
      </c>
      <c r="AA37" s="350"/>
      <c r="AB37" s="350">
        <v>4</v>
      </c>
      <c r="AC37" s="353"/>
      <c r="AD37" s="350"/>
      <c r="AE37" s="351"/>
      <c r="AF37" s="538"/>
      <c r="AG37" s="538"/>
      <c r="AH37" s="315"/>
      <c r="AI37" s="315">
        <v>4</v>
      </c>
      <c r="AJ37" s="350"/>
      <c r="AK37" s="350"/>
      <c r="AL37" s="350"/>
      <c r="AM37" s="538"/>
      <c r="AN37" s="350"/>
      <c r="AO37" s="350">
        <v>4</v>
      </c>
      <c r="AP37" s="350">
        <v>4</v>
      </c>
      <c r="AQ37" s="540"/>
      <c r="AR37" s="353"/>
      <c r="AS37" s="351"/>
      <c r="AT37" s="541"/>
      <c r="AU37" s="542"/>
      <c r="AV37" s="350">
        <v>4</v>
      </c>
      <c r="AW37" s="350">
        <v>4</v>
      </c>
      <c r="AX37" s="350"/>
      <c r="AY37" s="350"/>
      <c r="AZ37" s="350"/>
      <c r="BA37" s="538"/>
      <c r="BB37" s="538"/>
      <c r="BC37" s="350"/>
      <c r="BD37" s="350"/>
      <c r="BE37" s="350"/>
      <c r="BF37" s="350"/>
      <c r="BG37" s="353"/>
      <c r="BH37" s="538"/>
      <c r="BI37" s="538"/>
      <c r="BJ37" s="350"/>
      <c r="BK37" s="350"/>
      <c r="BL37" s="350"/>
      <c r="BM37" s="350"/>
      <c r="BN37" s="351"/>
      <c r="BO37" s="538"/>
      <c r="BP37" s="350"/>
      <c r="BQ37" s="350"/>
      <c r="BR37" s="350"/>
      <c r="BS37" s="350"/>
      <c r="BT37" s="350"/>
      <c r="BU37" s="353"/>
      <c r="BV37" s="538"/>
      <c r="BW37" s="538"/>
      <c r="BX37" s="539"/>
      <c r="BY37" s="353"/>
      <c r="BZ37" s="350"/>
      <c r="CA37" s="350"/>
      <c r="CB37" s="350"/>
      <c r="CC37" s="538"/>
      <c r="CD37" s="350"/>
      <c r="CE37" s="350"/>
      <c r="CF37" s="350"/>
      <c r="CG37" s="350"/>
      <c r="CH37" s="350"/>
      <c r="CI37" s="353"/>
      <c r="CJ37" s="538"/>
      <c r="CK37" s="420"/>
      <c r="CM37" s="319">
        <f t="shared" si="0"/>
        <v>10</v>
      </c>
      <c r="CN37" s="320">
        <f t="shared" si="1"/>
        <v>0</v>
      </c>
      <c r="CO37" s="321">
        <f t="shared" si="2"/>
        <v>0</v>
      </c>
      <c r="CP37" s="322">
        <f t="shared" si="3"/>
        <v>0</v>
      </c>
    </row>
    <row r="38" spans="1:94" ht="17.100000000000001" customHeight="1">
      <c r="A38" s="730"/>
      <c r="B38" s="727"/>
      <c r="C38" s="437" t="s">
        <v>561</v>
      </c>
      <c r="D38" s="543"/>
      <c r="E38" s="326"/>
      <c r="F38" s="326"/>
      <c r="G38" s="326"/>
      <c r="H38" s="326"/>
      <c r="I38" s="326"/>
      <c r="J38" s="356"/>
      <c r="K38" s="544"/>
      <c r="L38" s="326"/>
      <c r="M38" s="326"/>
      <c r="N38" s="326"/>
      <c r="O38" s="545"/>
      <c r="P38" s="544"/>
      <c r="Q38" s="329"/>
      <c r="R38" s="544"/>
      <c r="S38" s="329"/>
      <c r="T38" s="329"/>
      <c r="U38" s="329"/>
      <c r="V38" s="329"/>
      <c r="W38" s="326"/>
      <c r="X38" s="326"/>
      <c r="Y38" s="544"/>
      <c r="Z38" s="326"/>
      <c r="AA38" s="326"/>
      <c r="AB38" s="326"/>
      <c r="AC38" s="358"/>
      <c r="AD38" s="326"/>
      <c r="AE38" s="356"/>
      <c r="AF38" s="544"/>
      <c r="AG38" s="544"/>
      <c r="AH38" s="326"/>
      <c r="AI38" s="326"/>
      <c r="AJ38" s="326"/>
      <c r="AK38" s="326"/>
      <c r="AL38" s="326"/>
      <c r="AM38" s="544"/>
      <c r="AN38" s="326"/>
      <c r="AO38" s="326"/>
      <c r="AP38" s="326"/>
      <c r="AQ38" s="546"/>
      <c r="AR38" s="358"/>
      <c r="AS38" s="356"/>
      <c r="AT38" s="547"/>
      <c r="AU38" s="548"/>
      <c r="AV38" s="326"/>
      <c r="AW38" s="326"/>
      <c r="AX38" s="326"/>
      <c r="AY38" s="326"/>
      <c r="AZ38" s="326"/>
      <c r="BA38" s="544"/>
      <c r="BB38" s="544"/>
      <c r="BC38" s="326"/>
      <c r="BD38" s="326"/>
      <c r="BE38" s="326"/>
      <c r="BF38" s="326"/>
      <c r="BG38" s="358"/>
      <c r="BH38" s="544"/>
      <c r="BI38" s="544"/>
      <c r="BJ38" s="326"/>
      <c r="BK38" s="326"/>
      <c r="BL38" s="326"/>
      <c r="BM38" s="326"/>
      <c r="BN38" s="356"/>
      <c r="BO38" s="544"/>
      <c r="BP38" s="326"/>
      <c r="BQ38" s="326"/>
      <c r="BR38" s="326"/>
      <c r="BS38" s="326"/>
      <c r="BT38" s="326"/>
      <c r="BU38" s="358"/>
      <c r="BV38" s="544"/>
      <c r="BW38" s="544"/>
      <c r="BX38" s="545"/>
      <c r="BY38" s="358"/>
      <c r="BZ38" s="326"/>
      <c r="CA38" s="326"/>
      <c r="CB38" s="326"/>
      <c r="CC38" s="544"/>
      <c r="CD38" s="326"/>
      <c r="CE38" s="326"/>
      <c r="CF38" s="326"/>
      <c r="CG38" s="326"/>
      <c r="CH38" s="326"/>
      <c r="CI38" s="358"/>
      <c r="CJ38" s="544"/>
      <c r="CK38" s="421"/>
      <c r="CM38" s="337">
        <f t="shared" si="0"/>
        <v>0</v>
      </c>
      <c r="CN38" s="338">
        <f t="shared" si="1"/>
        <v>0</v>
      </c>
      <c r="CO38" s="339">
        <f t="shared" si="2"/>
        <v>0</v>
      </c>
      <c r="CP38" s="340">
        <f t="shared" si="3"/>
        <v>0</v>
      </c>
    </row>
    <row r="39" spans="1:94" ht="17.100000000000001" customHeight="1">
      <c r="A39" s="734">
        <v>12</v>
      </c>
      <c r="B39" s="725" t="s">
        <v>575</v>
      </c>
      <c r="C39" s="440" t="s">
        <v>558</v>
      </c>
      <c r="D39" s="531"/>
      <c r="E39" s="344"/>
      <c r="F39" s="344"/>
      <c r="G39" s="344"/>
      <c r="H39" s="344"/>
      <c r="I39" s="344"/>
      <c r="J39" s="345"/>
      <c r="K39" s="532"/>
      <c r="L39" s="344">
        <v>4</v>
      </c>
      <c r="M39" s="344">
        <v>2</v>
      </c>
      <c r="N39" s="344">
        <v>4</v>
      </c>
      <c r="O39" s="533"/>
      <c r="P39" s="532"/>
      <c r="Q39" s="302"/>
      <c r="R39" s="532"/>
      <c r="S39" s="302">
        <v>4</v>
      </c>
      <c r="T39" s="302"/>
      <c r="U39" s="302"/>
      <c r="V39" s="302"/>
      <c r="W39" s="344">
        <v>4</v>
      </c>
      <c r="X39" s="344"/>
      <c r="Y39" s="532"/>
      <c r="Z39" s="344">
        <v>4</v>
      </c>
      <c r="AA39" s="344">
        <v>4</v>
      </c>
      <c r="AB39" s="344">
        <v>4</v>
      </c>
      <c r="AC39" s="347"/>
      <c r="AD39" s="344">
        <v>4</v>
      </c>
      <c r="AE39" s="345"/>
      <c r="AF39" s="532"/>
      <c r="AG39" s="532"/>
      <c r="AH39" s="344">
        <v>4</v>
      </c>
      <c r="AI39" s="344">
        <v>4</v>
      </c>
      <c r="AJ39" s="344"/>
      <c r="AK39" s="344">
        <v>4</v>
      </c>
      <c r="AL39" s="344"/>
      <c r="AM39" s="532"/>
      <c r="AN39" s="344">
        <v>4</v>
      </c>
      <c r="AO39" s="344"/>
      <c r="AP39" s="344">
        <v>4</v>
      </c>
      <c r="AQ39" s="534"/>
      <c r="AR39" s="347">
        <v>4</v>
      </c>
      <c r="AS39" s="345"/>
      <c r="AT39" s="535"/>
      <c r="AU39" s="536">
        <v>4</v>
      </c>
      <c r="AV39" s="344">
        <v>4</v>
      </c>
      <c r="AW39" s="344"/>
      <c r="AX39" s="344"/>
      <c r="AY39" s="344">
        <v>4</v>
      </c>
      <c r="AZ39" s="344"/>
      <c r="BA39" s="532"/>
      <c r="BB39" s="532"/>
      <c r="BC39" s="344">
        <v>4</v>
      </c>
      <c r="BD39" s="344"/>
      <c r="BE39" s="344"/>
      <c r="BF39" s="344"/>
      <c r="BG39" s="347"/>
      <c r="BH39" s="532"/>
      <c r="BI39" s="532"/>
      <c r="BJ39" s="344"/>
      <c r="BK39" s="344"/>
      <c r="BL39" s="344"/>
      <c r="BM39" s="344"/>
      <c r="BN39" s="345"/>
      <c r="BO39" s="532"/>
      <c r="BP39" s="344"/>
      <c r="BQ39" s="344"/>
      <c r="BR39" s="344"/>
      <c r="BS39" s="344"/>
      <c r="BT39" s="344"/>
      <c r="BU39" s="347"/>
      <c r="BV39" s="532"/>
      <c r="BW39" s="532"/>
      <c r="BX39" s="533"/>
      <c r="BY39" s="347"/>
      <c r="BZ39" s="344"/>
      <c r="CA39" s="344"/>
      <c r="CB39" s="344"/>
      <c r="CC39" s="532"/>
      <c r="CD39" s="344"/>
      <c r="CE39" s="344"/>
      <c r="CF39" s="344"/>
      <c r="CG39" s="344"/>
      <c r="CH39" s="344"/>
      <c r="CI39" s="347"/>
      <c r="CJ39" s="532"/>
      <c r="CK39" s="419"/>
      <c r="CM39" s="306">
        <f t="shared" si="0"/>
        <v>16</v>
      </c>
      <c r="CN39" s="307">
        <f t="shared" si="1"/>
        <v>0</v>
      </c>
      <c r="CO39" s="308">
        <f t="shared" si="2"/>
        <v>0</v>
      </c>
      <c r="CP39" s="309">
        <f t="shared" si="3"/>
        <v>0</v>
      </c>
    </row>
    <row r="40" spans="1:94" ht="17.25" customHeight="1">
      <c r="A40" s="735"/>
      <c r="B40" s="726"/>
      <c r="C40" s="432" t="s">
        <v>560</v>
      </c>
      <c r="D40" s="537"/>
      <c r="E40" s="350"/>
      <c r="F40" s="350"/>
      <c r="G40" s="350"/>
      <c r="H40" s="350"/>
      <c r="I40" s="350"/>
      <c r="J40" s="351"/>
      <c r="K40" s="538"/>
      <c r="L40" s="344">
        <v>4</v>
      </c>
      <c r="M40" s="350">
        <v>4</v>
      </c>
      <c r="N40" s="350">
        <v>4</v>
      </c>
      <c r="O40" s="539"/>
      <c r="P40" s="538"/>
      <c r="Q40" s="315"/>
      <c r="R40" s="538"/>
      <c r="S40" s="344">
        <v>4</v>
      </c>
      <c r="T40" s="315">
        <v>4</v>
      </c>
      <c r="U40" s="315">
        <v>4</v>
      </c>
      <c r="V40" s="315"/>
      <c r="W40" s="350"/>
      <c r="X40" s="350"/>
      <c r="Y40" s="538"/>
      <c r="Z40" s="350">
        <v>4</v>
      </c>
      <c r="AA40" s="350"/>
      <c r="AB40" s="350">
        <v>4</v>
      </c>
      <c r="AC40" s="353"/>
      <c r="AD40" s="350"/>
      <c r="AE40" s="351"/>
      <c r="AF40" s="538"/>
      <c r="AG40" s="538"/>
      <c r="AH40" s="315"/>
      <c r="AI40" s="315">
        <v>4</v>
      </c>
      <c r="AJ40" s="350"/>
      <c r="AK40" s="350"/>
      <c r="AL40" s="350"/>
      <c r="AM40" s="538"/>
      <c r="AN40" s="350"/>
      <c r="AO40" s="350">
        <v>4</v>
      </c>
      <c r="AP40" s="350">
        <v>4</v>
      </c>
      <c r="AQ40" s="540"/>
      <c r="AR40" s="353"/>
      <c r="AS40" s="351"/>
      <c r="AT40" s="541"/>
      <c r="AU40" s="542"/>
      <c r="AV40" s="350">
        <v>4</v>
      </c>
      <c r="AW40" s="350">
        <v>1</v>
      </c>
      <c r="AX40" s="350"/>
      <c r="AY40" s="350"/>
      <c r="AZ40" s="350"/>
      <c r="BA40" s="538"/>
      <c r="BB40" s="538"/>
      <c r="BC40" s="350">
        <v>4</v>
      </c>
      <c r="BD40" s="350"/>
      <c r="BE40" s="350"/>
      <c r="BF40" s="350"/>
      <c r="BG40" s="353"/>
      <c r="BH40" s="538"/>
      <c r="BI40" s="538"/>
      <c r="BJ40" s="350"/>
      <c r="BK40" s="350"/>
      <c r="BL40" s="350"/>
      <c r="BM40" s="350"/>
      <c r="BN40" s="351"/>
      <c r="BO40" s="538"/>
      <c r="BP40" s="350"/>
      <c r="BQ40" s="350"/>
      <c r="BR40" s="350"/>
      <c r="BS40" s="350"/>
      <c r="BT40" s="350"/>
      <c r="BU40" s="353"/>
      <c r="BV40" s="538"/>
      <c r="BW40" s="538"/>
      <c r="BX40" s="539"/>
      <c r="BY40" s="353"/>
      <c r="BZ40" s="350"/>
      <c r="CA40" s="350"/>
      <c r="CB40" s="350"/>
      <c r="CC40" s="538"/>
      <c r="CD40" s="350"/>
      <c r="CE40" s="350"/>
      <c r="CF40" s="350"/>
      <c r="CG40" s="350"/>
      <c r="CH40" s="350"/>
      <c r="CI40" s="353"/>
      <c r="CJ40" s="538"/>
      <c r="CK40" s="420"/>
      <c r="CM40" s="319">
        <f t="shared" si="0"/>
        <v>10</v>
      </c>
      <c r="CN40" s="320">
        <f t="shared" si="1"/>
        <v>0</v>
      </c>
      <c r="CO40" s="321">
        <f t="shared" si="2"/>
        <v>0</v>
      </c>
      <c r="CP40" s="322">
        <f t="shared" si="3"/>
        <v>1</v>
      </c>
    </row>
    <row r="41" spans="1:94" ht="17.100000000000001" customHeight="1">
      <c r="A41" s="736"/>
      <c r="B41" s="727"/>
      <c r="C41" s="437" t="s">
        <v>561</v>
      </c>
      <c r="D41" s="543"/>
      <c r="E41" s="326"/>
      <c r="F41" s="326"/>
      <c r="G41" s="326"/>
      <c r="H41" s="326"/>
      <c r="I41" s="326"/>
      <c r="J41" s="356"/>
      <c r="K41" s="544"/>
      <c r="L41" s="326"/>
      <c r="M41" s="326"/>
      <c r="N41" s="326"/>
      <c r="O41" s="545"/>
      <c r="P41" s="544"/>
      <c r="Q41" s="329"/>
      <c r="R41" s="544"/>
      <c r="S41" s="329"/>
      <c r="T41" s="329"/>
      <c r="U41" s="329"/>
      <c r="V41" s="329"/>
      <c r="W41" s="326"/>
      <c r="X41" s="326"/>
      <c r="Y41" s="544"/>
      <c r="Z41" s="326"/>
      <c r="AA41" s="326"/>
      <c r="AB41" s="326"/>
      <c r="AC41" s="358"/>
      <c r="AD41" s="326"/>
      <c r="AE41" s="356"/>
      <c r="AF41" s="544"/>
      <c r="AG41" s="544"/>
      <c r="AH41" s="326"/>
      <c r="AI41" s="326"/>
      <c r="AJ41" s="326"/>
      <c r="AK41" s="326"/>
      <c r="AL41" s="326"/>
      <c r="AM41" s="544"/>
      <c r="AN41" s="326"/>
      <c r="AO41" s="326"/>
      <c r="AP41" s="326"/>
      <c r="AQ41" s="546"/>
      <c r="AR41" s="358"/>
      <c r="AS41" s="356"/>
      <c r="AT41" s="547"/>
      <c r="AU41" s="548"/>
      <c r="AV41" s="326"/>
      <c r="AW41" s="326"/>
      <c r="AX41" s="326"/>
      <c r="AY41" s="326"/>
      <c r="AZ41" s="326"/>
      <c r="BA41" s="544"/>
      <c r="BB41" s="544"/>
      <c r="BC41" s="326"/>
      <c r="BD41" s="326"/>
      <c r="BE41" s="326"/>
      <c r="BF41" s="326"/>
      <c r="BG41" s="358"/>
      <c r="BH41" s="544"/>
      <c r="BI41" s="544"/>
      <c r="BJ41" s="326"/>
      <c r="BK41" s="326"/>
      <c r="BL41" s="326"/>
      <c r="BM41" s="326"/>
      <c r="BN41" s="356"/>
      <c r="BO41" s="544"/>
      <c r="BP41" s="326"/>
      <c r="BQ41" s="326"/>
      <c r="BR41" s="326"/>
      <c r="BS41" s="326"/>
      <c r="BT41" s="326"/>
      <c r="BU41" s="358"/>
      <c r="BV41" s="544"/>
      <c r="BW41" s="544"/>
      <c r="BX41" s="545"/>
      <c r="BY41" s="358"/>
      <c r="BZ41" s="326"/>
      <c r="CA41" s="326"/>
      <c r="CB41" s="326"/>
      <c r="CC41" s="544"/>
      <c r="CD41" s="326"/>
      <c r="CE41" s="326"/>
      <c r="CF41" s="326"/>
      <c r="CG41" s="326"/>
      <c r="CH41" s="326"/>
      <c r="CI41" s="358"/>
      <c r="CJ41" s="544"/>
      <c r="CK41" s="421"/>
      <c r="CM41" s="337">
        <f t="shared" si="0"/>
        <v>0</v>
      </c>
      <c r="CN41" s="338">
        <f t="shared" si="1"/>
        <v>0</v>
      </c>
      <c r="CO41" s="339">
        <f t="shared" si="2"/>
        <v>0</v>
      </c>
      <c r="CP41" s="340">
        <f t="shared" si="3"/>
        <v>0</v>
      </c>
    </row>
    <row r="42" spans="1:94" ht="17.100000000000001" customHeight="1">
      <c r="A42" s="728">
        <v>13</v>
      </c>
      <c r="B42" s="725" t="s">
        <v>576</v>
      </c>
      <c r="C42" s="440" t="s">
        <v>558</v>
      </c>
      <c r="D42" s="531"/>
      <c r="E42" s="344"/>
      <c r="F42" s="344"/>
      <c r="G42" s="344"/>
      <c r="H42" s="344"/>
      <c r="I42" s="344"/>
      <c r="J42" s="345"/>
      <c r="K42" s="532"/>
      <c r="L42" s="344">
        <v>4</v>
      </c>
      <c r="M42" s="344">
        <v>4</v>
      </c>
      <c r="N42" s="344">
        <v>2</v>
      </c>
      <c r="O42" s="533"/>
      <c r="P42" s="532"/>
      <c r="Q42" s="302"/>
      <c r="R42" s="532"/>
      <c r="S42" s="302">
        <v>4</v>
      </c>
      <c r="T42" s="302"/>
      <c r="U42" s="302"/>
      <c r="V42" s="302"/>
      <c r="W42" s="344">
        <v>4</v>
      </c>
      <c r="X42" s="344"/>
      <c r="Y42" s="532"/>
      <c r="Z42" s="344">
        <v>4</v>
      </c>
      <c r="AA42" s="344">
        <v>4</v>
      </c>
      <c r="AB42" s="344">
        <v>4</v>
      </c>
      <c r="AC42" s="347"/>
      <c r="AD42" s="344">
        <v>4</v>
      </c>
      <c r="AE42" s="345"/>
      <c r="AF42" s="532"/>
      <c r="AG42" s="532"/>
      <c r="AH42" s="344">
        <v>4</v>
      </c>
      <c r="AI42" s="344">
        <v>4</v>
      </c>
      <c r="AJ42" s="344"/>
      <c r="AK42" s="344">
        <v>4</v>
      </c>
      <c r="AL42" s="344"/>
      <c r="AM42" s="532"/>
      <c r="AN42" s="344">
        <v>4</v>
      </c>
      <c r="AO42" s="344"/>
      <c r="AP42" s="344">
        <v>4</v>
      </c>
      <c r="AQ42" s="534"/>
      <c r="AR42" s="347">
        <v>4</v>
      </c>
      <c r="AS42" s="345"/>
      <c r="AT42" s="535"/>
      <c r="AU42" s="536">
        <v>4</v>
      </c>
      <c r="AV42" s="344">
        <v>4</v>
      </c>
      <c r="AW42" s="344"/>
      <c r="AX42" s="344"/>
      <c r="AY42" s="344">
        <v>4</v>
      </c>
      <c r="AZ42" s="344"/>
      <c r="BA42" s="532"/>
      <c r="BB42" s="532"/>
      <c r="BC42" s="344">
        <v>4</v>
      </c>
      <c r="BD42" s="344"/>
      <c r="BE42" s="344"/>
      <c r="BF42" s="344"/>
      <c r="BG42" s="347"/>
      <c r="BH42" s="532"/>
      <c r="BI42" s="532"/>
      <c r="BJ42" s="344"/>
      <c r="BK42" s="344"/>
      <c r="BL42" s="344"/>
      <c r="BM42" s="344"/>
      <c r="BN42" s="345"/>
      <c r="BO42" s="532"/>
      <c r="BP42" s="344"/>
      <c r="BQ42" s="344"/>
      <c r="BR42" s="344"/>
      <c r="BS42" s="344"/>
      <c r="BT42" s="344"/>
      <c r="BU42" s="347"/>
      <c r="BV42" s="532"/>
      <c r="BW42" s="532"/>
      <c r="BX42" s="533"/>
      <c r="BY42" s="347"/>
      <c r="BZ42" s="344"/>
      <c r="CA42" s="344"/>
      <c r="CB42" s="344"/>
      <c r="CC42" s="532"/>
      <c r="CD42" s="344"/>
      <c r="CE42" s="344"/>
      <c r="CF42" s="344"/>
      <c r="CG42" s="344"/>
      <c r="CH42" s="344"/>
      <c r="CI42" s="347"/>
      <c r="CJ42" s="532"/>
      <c r="CK42" s="419"/>
      <c r="CM42" s="306">
        <f t="shared" si="0"/>
        <v>16</v>
      </c>
      <c r="CN42" s="307">
        <f t="shared" si="1"/>
        <v>0</v>
      </c>
      <c r="CO42" s="308">
        <f t="shared" si="2"/>
        <v>0</v>
      </c>
      <c r="CP42" s="309">
        <f t="shared" si="3"/>
        <v>0</v>
      </c>
    </row>
    <row r="43" spans="1:94" ht="17.100000000000001" customHeight="1">
      <c r="A43" s="729"/>
      <c r="B43" s="726"/>
      <c r="C43" s="432" t="s">
        <v>560</v>
      </c>
      <c r="D43" s="537"/>
      <c r="E43" s="350"/>
      <c r="F43" s="350"/>
      <c r="G43" s="350"/>
      <c r="H43" s="350"/>
      <c r="I43" s="350"/>
      <c r="J43" s="351"/>
      <c r="K43" s="538"/>
      <c r="L43" s="344">
        <v>4</v>
      </c>
      <c r="M43" s="350">
        <v>4</v>
      </c>
      <c r="N43" s="350">
        <v>1</v>
      </c>
      <c r="O43" s="539"/>
      <c r="P43" s="538"/>
      <c r="Q43" s="315"/>
      <c r="R43" s="538"/>
      <c r="S43" s="344">
        <v>4</v>
      </c>
      <c r="T43" s="315">
        <v>4</v>
      </c>
      <c r="U43" s="315">
        <v>4</v>
      </c>
      <c r="V43" s="315"/>
      <c r="W43" s="350"/>
      <c r="X43" s="350"/>
      <c r="Y43" s="538"/>
      <c r="Z43" s="350">
        <v>4</v>
      </c>
      <c r="AA43" s="350"/>
      <c r="AB43" s="350">
        <v>4</v>
      </c>
      <c r="AC43" s="353"/>
      <c r="AD43" s="350"/>
      <c r="AE43" s="351"/>
      <c r="AF43" s="538"/>
      <c r="AG43" s="538"/>
      <c r="AH43" s="315"/>
      <c r="AI43" s="315">
        <v>4</v>
      </c>
      <c r="AJ43" s="350"/>
      <c r="AK43" s="350"/>
      <c r="AL43" s="350"/>
      <c r="AM43" s="538"/>
      <c r="AN43" s="350"/>
      <c r="AO43" s="350">
        <v>4</v>
      </c>
      <c r="AP43" s="350">
        <v>4</v>
      </c>
      <c r="AQ43" s="540"/>
      <c r="AR43" s="353"/>
      <c r="AS43" s="351"/>
      <c r="AT43" s="541"/>
      <c r="AU43" s="542"/>
      <c r="AV43" s="350"/>
      <c r="AW43" s="350">
        <v>2</v>
      </c>
      <c r="AX43" s="350"/>
      <c r="AY43" s="350"/>
      <c r="AZ43" s="350"/>
      <c r="BA43" s="538"/>
      <c r="BB43" s="538"/>
      <c r="BC43" s="350">
        <v>4</v>
      </c>
      <c r="BD43" s="350"/>
      <c r="BE43" s="350"/>
      <c r="BF43" s="350"/>
      <c r="BG43" s="353"/>
      <c r="BH43" s="538"/>
      <c r="BI43" s="538"/>
      <c r="BJ43" s="350"/>
      <c r="BK43" s="350"/>
      <c r="BL43" s="350"/>
      <c r="BM43" s="350"/>
      <c r="BN43" s="351"/>
      <c r="BO43" s="538"/>
      <c r="BP43" s="350"/>
      <c r="BQ43" s="350"/>
      <c r="BR43" s="350"/>
      <c r="BS43" s="350"/>
      <c r="BT43" s="350"/>
      <c r="BU43" s="353"/>
      <c r="BV43" s="538"/>
      <c r="BW43" s="538"/>
      <c r="BX43" s="539"/>
      <c r="BY43" s="353"/>
      <c r="BZ43" s="350"/>
      <c r="CA43" s="350"/>
      <c r="CB43" s="350"/>
      <c r="CC43" s="538"/>
      <c r="CD43" s="350"/>
      <c r="CE43" s="350"/>
      <c r="CF43" s="350"/>
      <c r="CG43" s="350"/>
      <c r="CH43" s="350"/>
      <c r="CI43" s="353"/>
      <c r="CJ43" s="538"/>
      <c r="CK43" s="420"/>
      <c r="CM43" s="319">
        <f t="shared" si="0"/>
        <v>9</v>
      </c>
      <c r="CN43" s="320">
        <f t="shared" si="1"/>
        <v>0</v>
      </c>
      <c r="CO43" s="321">
        <f t="shared" si="2"/>
        <v>1</v>
      </c>
      <c r="CP43" s="322">
        <f t="shared" si="3"/>
        <v>0</v>
      </c>
    </row>
    <row r="44" spans="1:94" ht="17.100000000000001" customHeight="1">
      <c r="A44" s="730"/>
      <c r="B44" s="727"/>
      <c r="C44" s="437" t="s">
        <v>561</v>
      </c>
      <c r="D44" s="543"/>
      <c r="E44" s="326"/>
      <c r="F44" s="326"/>
      <c r="G44" s="326"/>
      <c r="H44" s="326"/>
      <c r="I44" s="326"/>
      <c r="J44" s="356"/>
      <c r="K44" s="544"/>
      <c r="L44" s="326"/>
      <c r="M44" s="326"/>
      <c r="N44" s="326"/>
      <c r="O44" s="545"/>
      <c r="P44" s="544"/>
      <c r="Q44" s="329"/>
      <c r="R44" s="544"/>
      <c r="S44" s="329"/>
      <c r="T44" s="329"/>
      <c r="U44" s="329"/>
      <c r="V44" s="329"/>
      <c r="W44" s="326"/>
      <c r="X44" s="326"/>
      <c r="Y44" s="544"/>
      <c r="Z44" s="326"/>
      <c r="AA44" s="326"/>
      <c r="AB44" s="326"/>
      <c r="AC44" s="358"/>
      <c r="AD44" s="326"/>
      <c r="AE44" s="356"/>
      <c r="AF44" s="544"/>
      <c r="AG44" s="544"/>
      <c r="AH44" s="326"/>
      <c r="AI44" s="326"/>
      <c r="AJ44" s="326"/>
      <c r="AK44" s="326"/>
      <c r="AL44" s="326"/>
      <c r="AM44" s="544"/>
      <c r="AN44" s="326"/>
      <c r="AO44" s="326"/>
      <c r="AP44" s="326"/>
      <c r="AQ44" s="546"/>
      <c r="AR44" s="358"/>
      <c r="AS44" s="356"/>
      <c r="AT44" s="547"/>
      <c r="AU44" s="548"/>
      <c r="AV44" s="326"/>
      <c r="AW44" s="326"/>
      <c r="AX44" s="326"/>
      <c r="AY44" s="326"/>
      <c r="AZ44" s="326"/>
      <c r="BA44" s="544"/>
      <c r="BB44" s="544"/>
      <c r="BC44" s="326"/>
      <c r="BD44" s="326"/>
      <c r="BE44" s="326"/>
      <c r="BF44" s="326"/>
      <c r="BG44" s="358"/>
      <c r="BH44" s="544"/>
      <c r="BI44" s="544"/>
      <c r="BJ44" s="326"/>
      <c r="BK44" s="326"/>
      <c r="BL44" s="326"/>
      <c r="BM44" s="326"/>
      <c r="BN44" s="356"/>
      <c r="BO44" s="544"/>
      <c r="BP44" s="326"/>
      <c r="BQ44" s="326"/>
      <c r="BR44" s="326"/>
      <c r="BS44" s="326"/>
      <c r="BT44" s="326"/>
      <c r="BU44" s="358"/>
      <c r="BV44" s="544"/>
      <c r="BW44" s="544"/>
      <c r="BX44" s="545"/>
      <c r="BY44" s="358"/>
      <c r="BZ44" s="326"/>
      <c r="CA44" s="326"/>
      <c r="CB44" s="326"/>
      <c r="CC44" s="544"/>
      <c r="CD44" s="326"/>
      <c r="CE44" s="326"/>
      <c r="CF44" s="326"/>
      <c r="CG44" s="326"/>
      <c r="CH44" s="326"/>
      <c r="CI44" s="358"/>
      <c r="CJ44" s="544"/>
      <c r="CK44" s="421"/>
      <c r="CM44" s="337">
        <f t="shared" si="0"/>
        <v>0</v>
      </c>
      <c r="CN44" s="338">
        <f t="shared" si="1"/>
        <v>0</v>
      </c>
      <c r="CO44" s="339">
        <f t="shared" si="2"/>
        <v>0</v>
      </c>
      <c r="CP44" s="340">
        <f t="shared" si="3"/>
        <v>0</v>
      </c>
    </row>
    <row r="45" spans="1:94" ht="17.100000000000001" customHeight="1">
      <c r="A45" s="728">
        <v>14</v>
      </c>
      <c r="B45" s="725" t="s">
        <v>578</v>
      </c>
      <c r="C45" s="440" t="s">
        <v>558</v>
      </c>
      <c r="D45" s="531"/>
      <c r="E45" s="344"/>
      <c r="F45" s="344"/>
      <c r="G45" s="344"/>
      <c r="H45" s="344"/>
      <c r="I45" s="344"/>
      <c r="J45" s="345"/>
      <c r="K45" s="532"/>
      <c r="L45" s="344">
        <v>4</v>
      </c>
      <c r="M45" s="344">
        <v>4</v>
      </c>
      <c r="N45" s="344">
        <v>4</v>
      </c>
      <c r="O45" s="533"/>
      <c r="P45" s="532"/>
      <c r="Q45" s="302"/>
      <c r="R45" s="532"/>
      <c r="S45" s="302">
        <v>3</v>
      </c>
      <c r="T45" s="302"/>
      <c r="U45" s="302"/>
      <c r="V45" s="302"/>
      <c r="W45" s="344">
        <v>4</v>
      </c>
      <c r="X45" s="344"/>
      <c r="Y45" s="532"/>
      <c r="Z45" s="344">
        <v>1</v>
      </c>
      <c r="AA45" s="344">
        <v>2</v>
      </c>
      <c r="AB45" s="344">
        <v>3</v>
      </c>
      <c r="AC45" s="347"/>
      <c r="AD45" s="344">
        <v>4</v>
      </c>
      <c r="AE45" s="345"/>
      <c r="AF45" s="532"/>
      <c r="AG45" s="532"/>
      <c r="AH45" s="344">
        <v>3</v>
      </c>
      <c r="AI45" s="344">
        <v>4</v>
      </c>
      <c r="AJ45" s="344"/>
      <c r="AK45" s="344"/>
      <c r="AL45" s="344"/>
      <c r="AM45" s="532"/>
      <c r="AN45" s="344">
        <v>4</v>
      </c>
      <c r="AO45" s="344"/>
      <c r="AP45" s="344">
        <v>2</v>
      </c>
      <c r="AQ45" s="534"/>
      <c r="AR45" s="347">
        <v>4</v>
      </c>
      <c r="AS45" s="345"/>
      <c r="AT45" s="535"/>
      <c r="AU45" s="536">
        <v>4</v>
      </c>
      <c r="AV45" s="344">
        <v>4</v>
      </c>
      <c r="AW45" s="344"/>
      <c r="AX45" s="344"/>
      <c r="AY45" s="344">
        <v>4</v>
      </c>
      <c r="AZ45" s="344"/>
      <c r="BA45" s="532"/>
      <c r="BB45" s="532"/>
      <c r="BC45" s="344">
        <v>4</v>
      </c>
      <c r="BD45" s="344"/>
      <c r="BE45" s="344"/>
      <c r="BF45" s="344"/>
      <c r="BG45" s="347"/>
      <c r="BH45" s="532"/>
      <c r="BI45" s="532"/>
      <c r="BJ45" s="344"/>
      <c r="BK45" s="344"/>
      <c r="BL45" s="344"/>
      <c r="BM45" s="344"/>
      <c r="BN45" s="345"/>
      <c r="BO45" s="532"/>
      <c r="BP45" s="344"/>
      <c r="BQ45" s="344"/>
      <c r="BR45" s="344"/>
      <c r="BS45" s="344"/>
      <c r="BT45" s="344"/>
      <c r="BU45" s="347"/>
      <c r="BV45" s="532"/>
      <c r="BW45" s="532"/>
      <c r="BX45" s="533"/>
      <c r="BY45" s="347"/>
      <c r="BZ45" s="344"/>
      <c r="CA45" s="344"/>
      <c r="CB45" s="344"/>
      <c r="CC45" s="532"/>
      <c r="CD45" s="344"/>
      <c r="CE45" s="344"/>
      <c r="CF45" s="344"/>
      <c r="CG45" s="344"/>
      <c r="CH45" s="344"/>
      <c r="CI45" s="347"/>
      <c r="CJ45" s="532"/>
      <c r="CK45" s="419"/>
      <c r="CM45" s="306">
        <f t="shared" si="0"/>
        <v>9</v>
      </c>
      <c r="CN45" s="307">
        <f t="shared" si="1"/>
        <v>3</v>
      </c>
      <c r="CO45" s="308">
        <f t="shared" si="2"/>
        <v>2</v>
      </c>
      <c r="CP45" s="309">
        <f t="shared" si="3"/>
        <v>1</v>
      </c>
    </row>
    <row r="46" spans="1:94" ht="17.100000000000001" customHeight="1">
      <c r="A46" s="729"/>
      <c r="B46" s="726"/>
      <c r="C46" s="432" t="s">
        <v>560</v>
      </c>
      <c r="D46" s="537"/>
      <c r="E46" s="350"/>
      <c r="F46" s="350"/>
      <c r="G46" s="350"/>
      <c r="H46" s="350"/>
      <c r="I46" s="350"/>
      <c r="J46" s="351"/>
      <c r="K46" s="538"/>
      <c r="L46" s="344">
        <v>4</v>
      </c>
      <c r="M46" s="350">
        <v>4</v>
      </c>
      <c r="N46" s="350">
        <v>4</v>
      </c>
      <c r="O46" s="539"/>
      <c r="P46" s="538"/>
      <c r="Q46" s="315"/>
      <c r="R46" s="538"/>
      <c r="S46" s="344">
        <v>4</v>
      </c>
      <c r="T46" s="315">
        <v>4</v>
      </c>
      <c r="U46" s="315">
        <v>4</v>
      </c>
      <c r="V46" s="315"/>
      <c r="W46" s="350"/>
      <c r="X46" s="350"/>
      <c r="Y46" s="538"/>
      <c r="Z46" s="350">
        <v>4</v>
      </c>
      <c r="AA46" s="350"/>
      <c r="AB46" s="350">
        <v>4</v>
      </c>
      <c r="AC46" s="353"/>
      <c r="AD46" s="350"/>
      <c r="AE46" s="351"/>
      <c r="AF46" s="538"/>
      <c r="AG46" s="538"/>
      <c r="AH46" s="315"/>
      <c r="AI46" s="315">
        <v>4</v>
      </c>
      <c r="AJ46" s="350"/>
      <c r="AK46" s="350"/>
      <c r="AL46" s="350"/>
      <c r="AM46" s="538"/>
      <c r="AN46" s="350"/>
      <c r="AO46" s="350">
        <v>4</v>
      </c>
      <c r="AP46" s="350">
        <v>2</v>
      </c>
      <c r="AQ46" s="540"/>
      <c r="AR46" s="353"/>
      <c r="AS46" s="351"/>
      <c r="AT46" s="541"/>
      <c r="AU46" s="542"/>
      <c r="AV46" s="350">
        <v>4</v>
      </c>
      <c r="AW46" s="350">
        <v>4</v>
      </c>
      <c r="AX46" s="350"/>
      <c r="AY46" s="350"/>
      <c r="AZ46" s="350"/>
      <c r="BA46" s="538"/>
      <c r="BB46" s="538"/>
      <c r="BC46" s="350"/>
      <c r="BD46" s="350"/>
      <c r="BE46" s="350"/>
      <c r="BF46" s="350"/>
      <c r="BG46" s="353"/>
      <c r="BH46" s="538"/>
      <c r="BI46" s="538"/>
      <c r="BJ46" s="350"/>
      <c r="BK46" s="350"/>
      <c r="BL46" s="350"/>
      <c r="BM46" s="350"/>
      <c r="BN46" s="351"/>
      <c r="BO46" s="538"/>
      <c r="BP46" s="350"/>
      <c r="BQ46" s="350"/>
      <c r="BR46" s="350"/>
      <c r="BS46" s="350"/>
      <c r="BT46" s="350"/>
      <c r="BU46" s="353"/>
      <c r="BV46" s="538"/>
      <c r="BW46" s="538"/>
      <c r="BX46" s="539"/>
      <c r="BY46" s="353"/>
      <c r="BZ46" s="350"/>
      <c r="CA46" s="350"/>
      <c r="CB46" s="350"/>
      <c r="CC46" s="538"/>
      <c r="CD46" s="350"/>
      <c r="CE46" s="350"/>
      <c r="CF46" s="350"/>
      <c r="CG46" s="350"/>
      <c r="CH46" s="350"/>
      <c r="CI46" s="353"/>
      <c r="CJ46" s="538"/>
      <c r="CK46" s="420"/>
      <c r="CM46" s="319">
        <f t="shared" si="0"/>
        <v>9</v>
      </c>
      <c r="CN46" s="320">
        <f t="shared" si="1"/>
        <v>0</v>
      </c>
      <c r="CO46" s="321">
        <f t="shared" si="2"/>
        <v>1</v>
      </c>
      <c r="CP46" s="322">
        <f t="shared" si="3"/>
        <v>0</v>
      </c>
    </row>
    <row r="47" spans="1:94" ht="17.100000000000001" customHeight="1">
      <c r="A47" s="730"/>
      <c r="B47" s="727"/>
      <c r="C47" s="437" t="s">
        <v>561</v>
      </c>
      <c r="D47" s="543"/>
      <c r="E47" s="326"/>
      <c r="F47" s="326"/>
      <c r="G47" s="326"/>
      <c r="H47" s="326"/>
      <c r="I47" s="326"/>
      <c r="J47" s="356"/>
      <c r="K47" s="544"/>
      <c r="L47" s="326"/>
      <c r="M47" s="326"/>
      <c r="N47" s="326"/>
      <c r="O47" s="545"/>
      <c r="P47" s="544"/>
      <c r="Q47" s="329"/>
      <c r="R47" s="544"/>
      <c r="S47" s="329"/>
      <c r="T47" s="329"/>
      <c r="U47" s="329"/>
      <c r="V47" s="329"/>
      <c r="W47" s="326"/>
      <c r="X47" s="326"/>
      <c r="Y47" s="544"/>
      <c r="Z47" s="326"/>
      <c r="AA47" s="326"/>
      <c r="AB47" s="326"/>
      <c r="AC47" s="358"/>
      <c r="AD47" s="326"/>
      <c r="AE47" s="356"/>
      <c r="AF47" s="544"/>
      <c r="AG47" s="544"/>
      <c r="AH47" s="326"/>
      <c r="AI47" s="326"/>
      <c r="AJ47" s="326"/>
      <c r="AK47" s="326"/>
      <c r="AL47" s="326"/>
      <c r="AM47" s="544"/>
      <c r="AN47" s="326"/>
      <c r="AO47" s="326"/>
      <c r="AP47" s="326"/>
      <c r="AQ47" s="546"/>
      <c r="AR47" s="358"/>
      <c r="AS47" s="356"/>
      <c r="AT47" s="547"/>
      <c r="AU47" s="548"/>
      <c r="AV47" s="326"/>
      <c r="AW47" s="326"/>
      <c r="AX47" s="326"/>
      <c r="AY47" s="326"/>
      <c r="AZ47" s="326"/>
      <c r="BA47" s="544"/>
      <c r="BB47" s="544"/>
      <c r="BC47" s="326"/>
      <c r="BD47" s="326"/>
      <c r="BE47" s="326"/>
      <c r="BF47" s="326"/>
      <c r="BG47" s="358"/>
      <c r="BH47" s="544"/>
      <c r="BI47" s="544"/>
      <c r="BJ47" s="326"/>
      <c r="BK47" s="326"/>
      <c r="BL47" s="326"/>
      <c r="BM47" s="326"/>
      <c r="BN47" s="356"/>
      <c r="BO47" s="544"/>
      <c r="BP47" s="326"/>
      <c r="BQ47" s="326"/>
      <c r="BR47" s="326"/>
      <c r="BS47" s="326"/>
      <c r="BT47" s="326"/>
      <c r="BU47" s="358"/>
      <c r="BV47" s="544"/>
      <c r="BW47" s="544"/>
      <c r="BX47" s="545"/>
      <c r="BY47" s="358"/>
      <c r="BZ47" s="326"/>
      <c r="CA47" s="326"/>
      <c r="CB47" s="326"/>
      <c r="CC47" s="544"/>
      <c r="CD47" s="326"/>
      <c r="CE47" s="326"/>
      <c r="CF47" s="326"/>
      <c r="CG47" s="326"/>
      <c r="CH47" s="326"/>
      <c r="CI47" s="358"/>
      <c r="CJ47" s="544"/>
      <c r="CK47" s="421"/>
      <c r="CM47" s="337">
        <f t="shared" si="0"/>
        <v>0</v>
      </c>
      <c r="CN47" s="338">
        <f t="shared" si="1"/>
        <v>0</v>
      </c>
      <c r="CO47" s="339">
        <f t="shared" si="2"/>
        <v>0</v>
      </c>
      <c r="CP47" s="340">
        <f t="shared" si="3"/>
        <v>0</v>
      </c>
    </row>
    <row r="48" spans="1:94" ht="17.100000000000001" customHeight="1">
      <c r="A48" s="728">
        <v>15</v>
      </c>
      <c r="B48" s="725" t="s">
        <v>579</v>
      </c>
      <c r="C48" s="440" t="s">
        <v>558</v>
      </c>
      <c r="D48" s="531"/>
      <c r="E48" s="344"/>
      <c r="F48" s="344"/>
      <c r="G48" s="344"/>
      <c r="H48" s="344"/>
      <c r="I48" s="344"/>
      <c r="J48" s="345"/>
      <c r="K48" s="532"/>
      <c r="L48" s="344">
        <v>4</v>
      </c>
      <c r="M48" s="344">
        <v>4</v>
      </c>
      <c r="N48" s="344">
        <v>4</v>
      </c>
      <c r="O48" s="533"/>
      <c r="P48" s="532"/>
      <c r="Q48" s="302"/>
      <c r="R48" s="532"/>
      <c r="S48" s="302">
        <v>2</v>
      </c>
      <c r="T48" s="302"/>
      <c r="U48" s="302"/>
      <c r="V48" s="302"/>
      <c r="W48" s="344">
        <v>4</v>
      </c>
      <c r="X48" s="344"/>
      <c r="Y48" s="532"/>
      <c r="Z48" s="344">
        <v>3</v>
      </c>
      <c r="AA48" s="344">
        <v>4</v>
      </c>
      <c r="AB48" s="344">
        <v>3</v>
      </c>
      <c r="AC48" s="347"/>
      <c r="AD48" s="344">
        <v>4</v>
      </c>
      <c r="AE48" s="345"/>
      <c r="AF48" s="532"/>
      <c r="AG48" s="532"/>
      <c r="AH48" s="344">
        <v>4</v>
      </c>
      <c r="AI48" s="344">
        <v>3</v>
      </c>
      <c r="AJ48" s="344"/>
      <c r="AK48" s="344">
        <v>4</v>
      </c>
      <c r="AL48" s="344"/>
      <c r="AM48" s="532"/>
      <c r="AN48" s="344">
        <v>4</v>
      </c>
      <c r="AO48" s="344"/>
      <c r="AP48" s="344">
        <v>4</v>
      </c>
      <c r="AQ48" s="534"/>
      <c r="AR48" s="347">
        <v>4</v>
      </c>
      <c r="AS48" s="345"/>
      <c r="AT48" s="535"/>
      <c r="AU48" s="536">
        <v>4</v>
      </c>
      <c r="AV48" s="344">
        <v>4</v>
      </c>
      <c r="AW48" s="344"/>
      <c r="AX48" s="344"/>
      <c r="AY48" s="344">
        <v>4</v>
      </c>
      <c r="AZ48" s="344"/>
      <c r="BA48" s="532"/>
      <c r="BB48" s="532"/>
      <c r="BC48" s="344">
        <v>4</v>
      </c>
      <c r="BD48" s="344"/>
      <c r="BE48" s="344"/>
      <c r="BF48" s="344"/>
      <c r="BG48" s="347"/>
      <c r="BH48" s="532"/>
      <c r="BI48" s="532"/>
      <c r="BJ48" s="344"/>
      <c r="BK48" s="344"/>
      <c r="BL48" s="344"/>
      <c r="BM48" s="344"/>
      <c r="BN48" s="345"/>
      <c r="BO48" s="532"/>
      <c r="BP48" s="344"/>
      <c r="BQ48" s="344"/>
      <c r="BR48" s="344"/>
      <c r="BS48" s="344"/>
      <c r="BT48" s="344"/>
      <c r="BU48" s="347"/>
      <c r="BV48" s="532"/>
      <c r="BW48" s="532"/>
      <c r="BX48" s="533"/>
      <c r="BY48" s="347"/>
      <c r="BZ48" s="344"/>
      <c r="CA48" s="344"/>
      <c r="CB48" s="344"/>
      <c r="CC48" s="532"/>
      <c r="CD48" s="344"/>
      <c r="CE48" s="344"/>
      <c r="CF48" s="344"/>
      <c r="CG48" s="344"/>
      <c r="CH48" s="344"/>
      <c r="CI48" s="347"/>
      <c r="CJ48" s="532"/>
      <c r="CK48" s="419"/>
      <c r="CM48" s="306">
        <f t="shared" si="0"/>
        <v>12</v>
      </c>
      <c r="CN48" s="307">
        <f t="shared" si="1"/>
        <v>3</v>
      </c>
      <c r="CO48" s="308">
        <f t="shared" si="2"/>
        <v>1</v>
      </c>
      <c r="CP48" s="309">
        <f t="shared" si="3"/>
        <v>0</v>
      </c>
    </row>
    <row r="49" spans="1:94" ht="17.100000000000001" customHeight="1">
      <c r="A49" s="729"/>
      <c r="B49" s="726"/>
      <c r="C49" s="432" t="s">
        <v>560</v>
      </c>
      <c r="D49" s="537"/>
      <c r="E49" s="350"/>
      <c r="F49" s="350"/>
      <c r="G49" s="350"/>
      <c r="H49" s="350"/>
      <c r="I49" s="350"/>
      <c r="J49" s="351"/>
      <c r="K49" s="538"/>
      <c r="L49" s="344">
        <v>4</v>
      </c>
      <c r="M49" s="350">
        <v>4</v>
      </c>
      <c r="N49" s="350">
        <v>4</v>
      </c>
      <c r="O49" s="539"/>
      <c r="P49" s="538"/>
      <c r="Q49" s="315"/>
      <c r="R49" s="538"/>
      <c r="S49" s="344">
        <v>4</v>
      </c>
      <c r="T49" s="315">
        <v>4</v>
      </c>
      <c r="U49" s="315">
        <v>4</v>
      </c>
      <c r="V49" s="315"/>
      <c r="W49" s="350"/>
      <c r="X49" s="350"/>
      <c r="Y49" s="538"/>
      <c r="Z49" s="350">
        <v>4</v>
      </c>
      <c r="AA49" s="350"/>
      <c r="AB49" s="350">
        <v>4</v>
      </c>
      <c r="AC49" s="353"/>
      <c r="AD49" s="350"/>
      <c r="AE49" s="351"/>
      <c r="AF49" s="538"/>
      <c r="AG49" s="538"/>
      <c r="AH49" s="315"/>
      <c r="AI49" s="315">
        <v>4</v>
      </c>
      <c r="AJ49" s="350"/>
      <c r="AK49" s="350"/>
      <c r="AL49" s="350"/>
      <c r="AM49" s="538"/>
      <c r="AN49" s="350"/>
      <c r="AO49" s="350">
        <v>4</v>
      </c>
      <c r="AP49" s="350">
        <v>4</v>
      </c>
      <c r="AQ49" s="540"/>
      <c r="AR49" s="353"/>
      <c r="AS49" s="351"/>
      <c r="AT49" s="541"/>
      <c r="AU49" s="542"/>
      <c r="AV49" s="350">
        <v>4</v>
      </c>
      <c r="AW49" s="350">
        <v>4</v>
      </c>
      <c r="AX49" s="350"/>
      <c r="AY49" s="350"/>
      <c r="AZ49" s="350"/>
      <c r="BA49" s="538"/>
      <c r="BB49" s="538"/>
      <c r="BC49" s="350"/>
      <c r="BD49" s="350"/>
      <c r="BE49" s="350"/>
      <c r="BF49" s="350"/>
      <c r="BG49" s="353"/>
      <c r="BH49" s="538"/>
      <c r="BI49" s="538"/>
      <c r="BJ49" s="350"/>
      <c r="BK49" s="350"/>
      <c r="BL49" s="350"/>
      <c r="BM49" s="350"/>
      <c r="BN49" s="351"/>
      <c r="BO49" s="538"/>
      <c r="BP49" s="350"/>
      <c r="BQ49" s="350"/>
      <c r="BR49" s="350"/>
      <c r="BS49" s="350"/>
      <c r="BT49" s="350"/>
      <c r="BU49" s="353"/>
      <c r="BV49" s="538"/>
      <c r="BW49" s="538"/>
      <c r="BX49" s="539"/>
      <c r="BY49" s="353"/>
      <c r="BZ49" s="350"/>
      <c r="CA49" s="350"/>
      <c r="CB49" s="350"/>
      <c r="CC49" s="538"/>
      <c r="CD49" s="350"/>
      <c r="CE49" s="350"/>
      <c r="CF49" s="350"/>
      <c r="CG49" s="350"/>
      <c r="CH49" s="350"/>
      <c r="CI49" s="353"/>
      <c r="CJ49" s="538"/>
      <c r="CK49" s="420"/>
      <c r="CM49" s="319">
        <f t="shared" si="0"/>
        <v>10</v>
      </c>
      <c r="CN49" s="320">
        <f t="shared" si="1"/>
        <v>0</v>
      </c>
      <c r="CO49" s="321">
        <f t="shared" si="2"/>
        <v>0</v>
      </c>
      <c r="CP49" s="322">
        <f t="shared" si="3"/>
        <v>0</v>
      </c>
    </row>
    <row r="50" spans="1:94" ht="17.100000000000001" customHeight="1">
      <c r="A50" s="730"/>
      <c r="B50" s="727"/>
      <c r="C50" s="437" t="s">
        <v>561</v>
      </c>
      <c r="D50" s="543"/>
      <c r="E50" s="326"/>
      <c r="F50" s="326"/>
      <c r="G50" s="326"/>
      <c r="H50" s="326"/>
      <c r="I50" s="326"/>
      <c r="J50" s="356"/>
      <c r="K50" s="544"/>
      <c r="L50" s="326"/>
      <c r="M50" s="326"/>
      <c r="N50" s="326"/>
      <c r="O50" s="545"/>
      <c r="P50" s="544"/>
      <c r="Q50" s="329"/>
      <c r="R50" s="544"/>
      <c r="S50" s="329"/>
      <c r="T50" s="329"/>
      <c r="U50" s="329"/>
      <c r="V50" s="329"/>
      <c r="W50" s="326"/>
      <c r="X50" s="326"/>
      <c r="Y50" s="544"/>
      <c r="Z50" s="326"/>
      <c r="AA50" s="326"/>
      <c r="AB50" s="326"/>
      <c r="AC50" s="358"/>
      <c r="AD50" s="326"/>
      <c r="AE50" s="356"/>
      <c r="AF50" s="544"/>
      <c r="AG50" s="544"/>
      <c r="AH50" s="326"/>
      <c r="AI50" s="326"/>
      <c r="AJ50" s="326"/>
      <c r="AK50" s="326"/>
      <c r="AL50" s="326"/>
      <c r="AM50" s="544"/>
      <c r="AN50" s="326"/>
      <c r="AO50" s="326"/>
      <c r="AP50" s="326"/>
      <c r="AQ50" s="546"/>
      <c r="AR50" s="358"/>
      <c r="AS50" s="356"/>
      <c r="AT50" s="547"/>
      <c r="AU50" s="548"/>
      <c r="AV50" s="326"/>
      <c r="AW50" s="326"/>
      <c r="AX50" s="326"/>
      <c r="AY50" s="326"/>
      <c r="AZ50" s="326"/>
      <c r="BA50" s="544"/>
      <c r="BB50" s="544"/>
      <c r="BC50" s="326"/>
      <c r="BD50" s="326"/>
      <c r="BE50" s="326"/>
      <c r="BF50" s="326"/>
      <c r="BG50" s="358"/>
      <c r="BH50" s="544"/>
      <c r="BI50" s="544"/>
      <c r="BJ50" s="326"/>
      <c r="BK50" s="326"/>
      <c r="BL50" s="326"/>
      <c r="BM50" s="326"/>
      <c r="BN50" s="356"/>
      <c r="BO50" s="544"/>
      <c r="BP50" s="326"/>
      <c r="BQ50" s="326"/>
      <c r="BR50" s="326"/>
      <c r="BS50" s="326"/>
      <c r="BT50" s="326"/>
      <c r="BU50" s="358"/>
      <c r="BV50" s="544"/>
      <c r="BW50" s="544"/>
      <c r="BX50" s="545"/>
      <c r="BY50" s="358"/>
      <c r="BZ50" s="326"/>
      <c r="CA50" s="326"/>
      <c r="CB50" s="326"/>
      <c r="CC50" s="544"/>
      <c r="CD50" s="326"/>
      <c r="CE50" s="326"/>
      <c r="CF50" s="326"/>
      <c r="CG50" s="326"/>
      <c r="CH50" s="326"/>
      <c r="CI50" s="358"/>
      <c r="CJ50" s="544"/>
      <c r="CK50" s="421"/>
      <c r="CM50" s="337">
        <f t="shared" si="0"/>
        <v>0</v>
      </c>
      <c r="CN50" s="338">
        <f t="shared" si="1"/>
        <v>0</v>
      </c>
      <c r="CO50" s="339">
        <f t="shared" si="2"/>
        <v>0</v>
      </c>
      <c r="CP50" s="340">
        <f t="shared" si="3"/>
        <v>0</v>
      </c>
    </row>
    <row r="51" spans="1:94" ht="17.100000000000001" customHeight="1">
      <c r="A51" s="728">
        <v>16</v>
      </c>
      <c r="B51" s="725" t="s">
        <v>580</v>
      </c>
      <c r="C51" s="440" t="s">
        <v>558</v>
      </c>
      <c r="D51" s="531"/>
      <c r="E51" s="344"/>
      <c r="F51" s="344"/>
      <c r="G51" s="344"/>
      <c r="H51" s="344"/>
      <c r="I51" s="344"/>
      <c r="J51" s="345"/>
      <c r="K51" s="532"/>
      <c r="L51" s="344">
        <v>4</v>
      </c>
      <c r="M51" s="344">
        <v>4</v>
      </c>
      <c r="N51" s="344">
        <v>4</v>
      </c>
      <c r="O51" s="533"/>
      <c r="P51" s="532"/>
      <c r="Q51" s="302"/>
      <c r="R51" s="532"/>
      <c r="S51" s="302">
        <v>4</v>
      </c>
      <c r="T51" s="302"/>
      <c r="U51" s="302"/>
      <c r="V51" s="302"/>
      <c r="W51" s="344">
        <v>4</v>
      </c>
      <c r="X51" s="344"/>
      <c r="Y51" s="532"/>
      <c r="Z51" s="344">
        <v>4</v>
      </c>
      <c r="AA51" s="344">
        <v>4</v>
      </c>
      <c r="AB51" s="344">
        <v>3</v>
      </c>
      <c r="AC51" s="347"/>
      <c r="AD51" s="344">
        <v>3</v>
      </c>
      <c r="AE51" s="345"/>
      <c r="AF51" s="532"/>
      <c r="AG51" s="532"/>
      <c r="AH51" s="344">
        <v>4</v>
      </c>
      <c r="AI51" s="344">
        <v>2</v>
      </c>
      <c r="AJ51" s="344"/>
      <c r="AK51" s="344"/>
      <c r="AL51" s="344"/>
      <c r="AM51" s="532"/>
      <c r="AN51" s="344">
        <v>4</v>
      </c>
      <c r="AO51" s="344"/>
      <c r="AP51" s="344">
        <v>4</v>
      </c>
      <c r="AQ51" s="534"/>
      <c r="AR51" s="347">
        <v>4</v>
      </c>
      <c r="AS51" s="345"/>
      <c r="AT51" s="535"/>
      <c r="AU51" s="536">
        <v>4</v>
      </c>
      <c r="AV51" s="344">
        <v>4</v>
      </c>
      <c r="AW51" s="344"/>
      <c r="AX51" s="344"/>
      <c r="AY51" s="344">
        <v>4</v>
      </c>
      <c r="AZ51" s="344"/>
      <c r="BA51" s="532"/>
      <c r="BB51" s="532"/>
      <c r="BC51" s="344">
        <v>4</v>
      </c>
      <c r="BD51" s="344"/>
      <c r="BE51" s="344"/>
      <c r="BF51" s="344"/>
      <c r="BG51" s="347"/>
      <c r="BH51" s="532"/>
      <c r="BI51" s="532"/>
      <c r="BJ51" s="344"/>
      <c r="BK51" s="344"/>
      <c r="BL51" s="344"/>
      <c r="BM51" s="344"/>
      <c r="BN51" s="345"/>
      <c r="BO51" s="532"/>
      <c r="BP51" s="344"/>
      <c r="BQ51" s="344"/>
      <c r="BR51" s="344"/>
      <c r="BS51" s="344"/>
      <c r="BT51" s="344"/>
      <c r="BU51" s="347"/>
      <c r="BV51" s="532"/>
      <c r="BW51" s="532"/>
      <c r="BX51" s="533"/>
      <c r="BY51" s="347"/>
      <c r="BZ51" s="344"/>
      <c r="CA51" s="344"/>
      <c r="CB51" s="344"/>
      <c r="CC51" s="532"/>
      <c r="CD51" s="344"/>
      <c r="CE51" s="344"/>
      <c r="CF51" s="344"/>
      <c r="CG51" s="344"/>
      <c r="CH51" s="344"/>
      <c r="CI51" s="347"/>
      <c r="CJ51" s="532"/>
      <c r="CK51" s="419"/>
      <c r="CM51" s="306">
        <f t="shared" si="0"/>
        <v>12</v>
      </c>
      <c r="CN51" s="307">
        <f t="shared" si="1"/>
        <v>2</v>
      </c>
      <c r="CO51" s="308">
        <f t="shared" si="2"/>
        <v>1</v>
      </c>
      <c r="CP51" s="309">
        <f t="shared" si="3"/>
        <v>0</v>
      </c>
    </row>
    <row r="52" spans="1:94" ht="17.100000000000001" customHeight="1">
      <c r="A52" s="729"/>
      <c r="B52" s="726"/>
      <c r="C52" s="432" t="s">
        <v>560</v>
      </c>
      <c r="D52" s="537"/>
      <c r="E52" s="350"/>
      <c r="F52" s="350"/>
      <c r="G52" s="350"/>
      <c r="H52" s="350"/>
      <c r="I52" s="350"/>
      <c r="J52" s="351"/>
      <c r="K52" s="538"/>
      <c r="L52" s="344">
        <v>4</v>
      </c>
      <c r="M52" s="350">
        <v>4</v>
      </c>
      <c r="N52" s="350">
        <v>4</v>
      </c>
      <c r="O52" s="539"/>
      <c r="P52" s="538"/>
      <c r="Q52" s="315"/>
      <c r="R52" s="538"/>
      <c r="S52" s="344">
        <v>4</v>
      </c>
      <c r="T52" s="315">
        <v>4</v>
      </c>
      <c r="U52" s="315">
        <v>4</v>
      </c>
      <c r="V52" s="315"/>
      <c r="W52" s="350"/>
      <c r="X52" s="350"/>
      <c r="Y52" s="538"/>
      <c r="Z52" s="350">
        <v>4</v>
      </c>
      <c r="AA52" s="350"/>
      <c r="AB52" s="350">
        <v>4</v>
      </c>
      <c r="AC52" s="353"/>
      <c r="AD52" s="350"/>
      <c r="AE52" s="351"/>
      <c r="AF52" s="538"/>
      <c r="AG52" s="538"/>
      <c r="AH52" s="315"/>
      <c r="AI52" s="315">
        <v>4</v>
      </c>
      <c r="AJ52" s="350"/>
      <c r="AK52" s="350"/>
      <c r="AL52" s="350"/>
      <c r="AM52" s="538"/>
      <c r="AN52" s="350"/>
      <c r="AO52" s="350">
        <v>4</v>
      </c>
      <c r="AP52" s="350">
        <v>4</v>
      </c>
      <c r="AQ52" s="540"/>
      <c r="AR52" s="353"/>
      <c r="AS52" s="351"/>
      <c r="AT52" s="541"/>
      <c r="AU52" s="542"/>
      <c r="AV52" s="350">
        <v>4</v>
      </c>
      <c r="AW52" s="350">
        <v>2</v>
      </c>
      <c r="AX52" s="350"/>
      <c r="AY52" s="350"/>
      <c r="AZ52" s="350"/>
      <c r="BA52" s="538"/>
      <c r="BB52" s="538"/>
      <c r="BC52" s="350"/>
      <c r="BD52" s="350"/>
      <c r="BE52" s="350"/>
      <c r="BF52" s="350"/>
      <c r="BG52" s="353"/>
      <c r="BH52" s="538"/>
      <c r="BI52" s="538"/>
      <c r="BJ52" s="350"/>
      <c r="BK52" s="350"/>
      <c r="BL52" s="350"/>
      <c r="BM52" s="350"/>
      <c r="BN52" s="351"/>
      <c r="BO52" s="538"/>
      <c r="BP52" s="350"/>
      <c r="BQ52" s="350"/>
      <c r="BR52" s="350"/>
      <c r="BS52" s="350"/>
      <c r="BT52" s="350"/>
      <c r="BU52" s="353"/>
      <c r="BV52" s="538"/>
      <c r="BW52" s="538"/>
      <c r="BX52" s="539"/>
      <c r="BY52" s="353"/>
      <c r="BZ52" s="350"/>
      <c r="CA52" s="350"/>
      <c r="CB52" s="350"/>
      <c r="CC52" s="538"/>
      <c r="CD52" s="350"/>
      <c r="CE52" s="350"/>
      <c r="CF52" s="350"/>
      <c r="CG52" s="350"/>
      <c r="CH52" s="350"/>
      <c r="CI52" s="353"/>
      <c r="CJ52" s="538"/>
      <c r="CK52" s="420"/>
      <c r="CM52" s="319">
        <f t="shared" si="0"/>
        <v>9</v>
      </c>
      <c r="CN52" s="320">
        <f t="shared" si="1"/>
        <v>0</v>
      </c>
      <c r="CO52" s="321">
        <f t="shared" si="2"/>
        <v>1</v>
      </c>
      <c r="CP52" s="322">
        <f t="shared" si="3"/>
        <v>0</v>
      </c>
    </row>
    <row r="53" spans="1:94" ht="17.100000000000001" customHeight="1">
      <c r="A53" s="730"/>
      <c r="B53" s="727"/>
      <c r="C53" s="437" t="s">
        <v>561</v>
      </c>
      <c r="D53" s="543"/>
      <c r="E53" s="326"/>
      <c r="F53" s="326"/>
      <c r="G53" s="326"/>
      <c r="H53" s="326"/>
      <c r="I53" s="326"/>
      <c r="J53" s="356"/>
      <c r="K53" s="544"/>
      <c r="L53" s="326"/>
      <c r="M53" s="326"/>
      <c r="N53" s="326"/>
      <c r="O53" s="545"/>
      <c r="P53" s="544"/>
      <c r="Q53" s="329"/>
      <c r="R53" s="544"/>
      <c r="S53" s="329"/>
      <c r="T53" s="329"/>
      <c r="U53" s="329"/>
      <c r="V53" s="329"/>
      <c r="W53" s="326"/>
      <c r="X53" s="326"/>
      <c r="Y53" s="544"/>
      <c r="Z53" s="326"/>
      <c r="AA53" s="326"/>
      <c r="AB53" s="326"/>
      <c r="AC53" s="358"/>
      <c r="AD53" s="326"/>
      <c r="AE53" s="356"/>
      <c r="AF53" s="544"/>
      <c r="AG53" s="544"/>
      <c r="AH53" s="326"/>
      <c r="AI53" s="326"/>
      <c r="AJ53" s="326"/>
      <c r="AK53" s="326"/>
      <c r="AL53" s="326"/>
      <c r="AM53" s="544"/>
      <c r="AN53" s="326"/>
      <c r="AO53" s="326"/>
      <c r="AP53" s="326"/>
      <c r="AQ53" s="546"/>
      <c r="AR53" s="358"/>
      <c r="AS53" s="356"/>
      <c r="AT53" s="547"/>
      <c r="AU53" s="548"/>
      <c r="AV53" s="326"/>
      <c r="AW53" s="326"/>
      <c r="AX53" s="326"/>
      <c r="AY53" s="326"/>
      <c r="AZ53" s="326"/>
      <c r="BA53" s="544"/>
      <c r="BB53" s="544"/>
      <c r="BC53" s="326"/>
      <c r="BD53" s="326"/>
      <c r="BE53" s="326"/>
      <c r="BF53" s="326"/>
      <c r="BG53" s="358"/>
      <c r="BH53" s="544"/>
      <c r="BI53" s="544"/>
      <c r="BJ53" s="326"/>
      <c r="BK53" s="326"/>
      <c r="BL53" s="326"/>
      <c r="BM53" s="326"/>
      <c r="BN53" s="356"/>
      <c r="BO53" s="544"/>
      <c r="BP53" s="326"/>
      <c r="BQ53" s="326"/>
      <c r="BR53" s="326"/>
      <c r="BS53" s="326"/>
      <c r="BT53" s="326"/>
      <c r="BU53" s="358"/>
      <c r="BV53" s="544"/>
      <c r="BW53" s="544"/>
      <c r="BX53" s="545"/>
      <c r="BY53" s="358"/>
      <c r="BZ53" s="326"/>
      <c r="CA53" s="326"/>
      <c r="CB53" s="326"/>
      <c r="CC53" s="544"/>
      <c r="CD53" s="326"/>
      <c r="CE53" s="326"/>
      <c r="CF53" s="326"/>
      <c r="CG53" s="326"/>
      <c r="CH53" s="326"/>
      <c r="CI53" s="358"/>
      <c r="CJ53" s="544"/>
      <c r="CK53" s="421"/>
      <c r="CM53" s="337">
        <f t="shared" si="0"/>
        <v>0</v>
      </c>
      <c r="CN53" s="338">
        <f t="shared" si="1"/>
        <v>0</v>
      </c>
      <c r="CO53" s="339">
        <f t="shared" si="2"/>
        <v>0</v>
      </c>
      <c r="CP53" s="340">
        <f t="shared" si="3"/>
        <v>0</v>
      </c>
    </row>
    <row r="54" spans="1:94" ht="17.100000000000001" customHeight="1">
      <c r="A54" s="734">
        <v>17</v>
      </c>
      <c r="B54" s="725" t="s">
        <v>581</v>
      </c>
      <c r="C54" s="440" t="s">
        <v>558</v>
      </c>
      <c r="D54" s="531"/>
      <c r="E54" s="344"/>
      <c r="F54" s="344"/>
      <c r="G54" s="344"/>
      <c r="H54" s="344"/>
      <c r="I54" s="344"/>
      <c r="J54" s="345"/>
      <c r="K54" s="532"/>
      <c r="L54" s="344">
        <v>4</v>
      </c>
      <c r="M54" s="344">
        <v>4</v>
      </c>
      <c r="N54" s="344">
        <v>4</v>
      </c>
      <c r="O54" s="533"/>
      <c r="P54" s="532"/>
      <c r="Q54" s="302"/>
      <c r="R54" s="532"/>
      <c r="S54" s="302">
        <v>4</v>
      </c>
      <c r="T54" s="302"/>
      <c r="U54" s="302"/>
      <c r="V54" s="302"/>
      <c r="W54" s="344"/>
      <c r="X54" s="344"/>
      <c r="Y54" s="532"/>
      <c r="Z54" s="344">
        <v>2</v>
      </c>
      <c r="AA54" s="344">
        <v>4</v>
      </c>
      <c r="AB54" s="344">
        <v>3</v>
      </c>
      <c r="AC54" s="347"/>
      <c r="AD54" s="344">
        <v>3</v>
      </c>
      <c r="AE54" s="345"/>
      <c r="AF54" s="532"/>
      <c r="AG54" s="532"/>
      <c r="AH54" s="344">
        <v>2</v>
      </c>
      <c r="AI54" s="344">
        <v>4</v>
      </c>
      <c r="AJ54" s="344"/>
      <c r="AK54" s="344">
        <v>4</v>
      </c>
      <c r="AL54" s="344"/>
      <c r="AM54" s="532"/>
      <c r="AN54" s="344">
        <v>4</v>
      </c>
      <c r="AO54" s="344"/>
      <c r="AP54" s="344">
        <v>4</v>
      </c>
      <c r="AQ54" s="534"/>
      <c r="AR54" s="347">
        <v>4</v>
      </c>
      <c r="AS54" s="345"/>
      <c r="AT54" s="535"/>
      <c r="AU54" s="536">
        <v>4</v>
      </c>
      <c r="AV54" s="344">
        <v>4</v>
      </c>
      <c r="AW54" s="344"/>
      <c r="AX54" s="344"/>
      <c r="AY54" s="344">
        <v>4</v>
      </c>
      <c r="AZ54" s="344"/>
      <c r="BA54" s="532"/>
      <c r="BB54" s="532"/>
      <c r="BC54" s="344">
        <v>4</v>
      </c>
      <c r="BD54" s="344"/>
      <c r="BE54" s="344"/>
      <c r="BF54" s="344"/>
      <c r="BG54" s="347"/>
      <c r="BH54" s="532"/>
      <c r="BI54" s="532"/>
      <c r="BJ54" s="344"/>
      <c r="BK54" s="344"/>
      <c r="BL54" s="344"/>
      <c r="BM54" s="344"/>
      <c r="BN54" s="345"/>
      <c r="BO54" s="532"/>
      <c r="BP54" s="344"/>
      <c r="BQ54" s="344"/>
      <c r="BR54" s="344"/>
      <c r="BS54" s="344"/>
      <c r="BT54" s="344"/>
      <c r="BU54" s="347"/>
      <c r="BV54" s="532"/>
      <c r="BW54" s="532"/>
      <c r="BX54" s="533"/>
      <c r="BY54" s="347"/>
      <c r="BZ54" s="344"/>
      <c r="CA54" s="344"/>
      <c r="CB54" s="344"/>
      <c r="CC54" s="532"/>
      <c r="CD54" s="344"/>
      <c r="CE54" s="344"/>
      <c r="CF54" s="344"/>
      <c r="CG54" s="344"/>
      <c r="CH54" s="344"/>
      <c r="CI54" s="347"/>
      <c r="CJ54" s="532"/>
      <c r="CK54" s="419"/>
      <c r="CM54" s="306">
        <f t="shared" si="0"/>
        <v>11</v>
      </c>
      <c r="CN54" s="307">
        <f t="shared" si="1"/>
        <v>2</v>
      </c>
      <c r="CO54" s="308">
        <f t="shared" si="2"/>
        <v>2</v>
      </c>
      <c r="CP54" s="309">
        <f t="shared" si="3"/>
        <v>0</v>
      </c>
    </row>
    <row r="55" spans="1:94" ht="17.100000000000001" customHeight="1">
      <c r="A55" s="735"/>
      <c r="B55" s="726"/>
      <c r="C55" s="432" t="s">
        <v>560</v>
      </c>
      <c r="D55" s="537"/>
      <c r="E55" s="350"/>
      <c r="F55" s="350"/>
      <c r="G55" s="350"/>
      <c r="H55" s="350"/>
      <c r="I55" s="350"/>
      <c r="J55" s="351"/>
      <c r="K55" s="538"/>
      <c r="L55" s="344">
        <v>4</v>
      </c>
      <c r="M55" s="350">
        <v>4</v>
      </c>
      <c r="N55" s="350">
        <v>4</v>
      </c>
      <c r="O55" s="539"/>
      <c r="P55" s="538"/>
      <c r="Q55" s="315"/>
      <c r="R55" s="538"/>
      <c r="S55" s="344">
        <v>4</v>
      </c>
      <c r="T55" s="315">
        <v>4</v>
      </c>
      <c r="U55" s="315">
        <v>4</v>
      </c>
      <c r="V55" s="315"/>
      <c r="W55" s="350"/>
      <c r="X55" s="350"/>
      <c r="Y55" s="538"/>
      <c r="Z55" s="350">
        <v>1</v>
      </c>
      <c r="AA55" s="350"/>
      <c r="AB55" s="350">
        <v>4</v>
      </c>
      <c r="AC55" s="353"/>
      <c r="AD55" s="350"/>
      <c r="AE55" s="351"/>
      <c r="AF55" s="538"/>
      <c r="AG55" s="538"/>
      <c r="AH55" s="315"/>
      <c r="AI55" s="315">
        <v>4</v>
      </c>
      <c r="AJ55" s="350"/>
      <c r="AK55" s="350"/>
      <c r="AL55" s="350"/>
      <c r="AM55" s="538"/>
      <c r="AN55" s="350"/>
      <c r="AO55" s="350">
        <v>4</v>
      </c>
      <c r="AP55" s="350">
        <v>4</v>
      </c>
      <c r="AQ55" s="540"/>
      <c r="AR55" s="353"/>
      <c r="AS55" s="351"/>
      <c r="AT55" s="541"/>
      <c r="AU55" s="542"/>
      <c r="AV55" s="350">
        <v>4</v>
      </c>
      <c r="AW55" s="350">
        <v>4</v>
      </c>
      <c r="AX55" s="350"/>
      <c r="AY55" s="350"/>
      <c r="AZ55" s="350"/>
      <c r="BA55" s="538"/>
      <c r="BB55" s="538"/>
      <c r="BC55" s="350"/>
      <c r="BD55" s="350"/>
      <c r="BE55" s="350"/>
      <c r="BF55" s="350"/>
      <c r="BG55" s="353"/>
      <c r="BH55" s="538"/>
      <c r="BI55" s="538"/>
      <c r="BJ55" s="350"/>
      <c r="BK55" s="350"/>
      <c r="BL55" s="350"/>
      <c r="BM55" s="350"/>
      <c r="BN55" s="351"/>
      <c r="BO55" s="538"/>
      <c r="BP55" s="350"/>
      <c r="BQ55" s="350"/>
      <c r="BR55" s="350"/>
      <c r="BS55" s="350"/>
      <c r="BT55" s="350"/>
      <c r="BU55" s="353"/>
      <c r="BV55" s="538"/>
      <c r="BW55" s="538"/>
      <c r="BX55" s="539"/>
      <c r="BY55" s="353"/>
      <c r="BZ55" s="350"/>
      <c r="CA55" s="350"/>
      <c r="CB55" s="350"/>
      <c r="CC55" s="538"/>
      <c r="CD55" s="350"/>
      <c r="CE55" s="350"/>
      <c r="CF55" s="350"/>
      <c r="CG55" s="350"/>
      <c r="CH55" s="350"/>
      <c r="CI55" s="353"/>
      <c r="CJ55" s="538"/>
      <c r="CK55" s="420"/>
      <c r="CM55" s="319">
        <f t="shared" si="0"/>
        <v>9</v>
      </c>
      <c r="CN55" s="320">
        <f t="shared" si="1"/>
        <v>0</v>
      </c>
      <c r="CO55" s="321">
        <f t="shared" si="2"/>
        <v>0</v>
      </c>
      <c r="CP55" s="322">
        <f t="shared" si="3"/>
        <v>1</v>
      </c>
    </row>
    <row r="56" spans="1:94" ht="17.100000000000001" customHeight="1">
      <c r="A56" s="736"/>
      <c r="B56" s="727"/>
      <c r="C56" s="437" t="s">
        <v>561</v>
      </c>
      <c r="D56" s="543"/>
      <c r="E56" s="326"/>
      <c r="F56" s="326"/>
      <c r="G56" s="326"/>
      <c r="H56" s="326"/>
      <c r="I56" s="326"/>
      <c r="J56" s="356"/>
      <c r="K56" s="544"/>
      <c r="L56" s="326"/>
      <c r="M56" s="326"/>
      <c r="N56" s="326"/>
      <c r="O56" s="545"/>
      <c r="P56" s="544"/>
      <c r="Q56" s="329"/>
      <c r="R56" s="544"/>
      <c r="S56" s="329"/>
      <c r="T56" s="329"/>
      <c r="U56" s="329"/>
      <c r="V56" s="329"/>
      <c r="W56" s="326"/>
      <c r="X56" s="326"/>
      <c r="Y56" s="544"/>
      <c r="Z56" s="326"/>
      <c r="AA56" s="326"/>
      <c r="AB56" s="326"/>
      <c r="AC56" s="358"/>
      <c r="AD56" s="326"/>
      <c r="AE56" s="356"/>
      <c r="AF56" s="544"/>
      <c r="AG56" s="544"/>
      <c r="AH56" s="326"/>
      <c r="AI56" s="326"/>
      <c r="AJ56" s="326"/>
      <c r="AK56" s="326"/>
      <c r="AL56" s="326"/>
      <c r="AM56" s="544"/>
      <c r="AN56" s="326"/>
      <c r="AO56" s="326"/>
      <c r="AP56" s="326"/>
      <c r="AQ56" s="546"/>
      <c r="AR56" s="358"/>
      <c r="AS56" s="356"/>
      <c r="AT56" s="547"/>
      <c r="AU56" s="548"/>
      <c r="AV56" s="326"/>
      <c r="AW56" s="326"/>
      <c r="AX56" s="326"/>
      <c r="AY56" s="326"/>
      <c r="AZ56" s="326"/>
      <c r="BA56" s="544"/>
      <c r="BB56" s="544"/>
      <c r="BC56" s="326"/>
      <c r="BD56" s="326"/>
      <c r="BE56" s="326"/>
      <c r="BF56" s="326"/>
      <c r="BG56" s="358"/>
      <c r="BH56" s="544"/>
      <c r="BI56" s="544"/>
      <c r="BJ56" s="326"/>
      <c r="BK56" s="326"/>
      <c r="BL56" s="326"/>
      <c r="BM56" s="326"/>
      <c r="BN56" s="356"/>
      <c r="BO56" s="544"/>
      <c r="BP56" s="326"/>
      <c r="BQ56" s="326"/>
      <c r="BR56" s="326"/>
      <c r="BS56" s="326"/>
      <c r="BT56" s="326"/>
      <c r="BU56" s="358"/>
      <c r="BV56" s="544"/>
      <c r="BW56" s="544"/>
      <c r="BX56" s="545"/>
      <c r="BY56" s="358"/>
      <c r="BZ56" s="326"/>
      <c r="CA56" s="326"/>
      <c r="CB56" s="326"/>
      <c r="CC56" s="544"/>
      <c r="CD56" s="326"/>
      <c r="CE56" s="326"/>
      <c r="CF56" s="326"/>
      <c r="CG56" s="326"/>
      <c r="CH56" s="326"/>
      <c r="CI56" s="358"/>
      <c r="CJ56" s="544"/>
      <c r="CK56" s="421"/>
      <c r="CM56" s="337">
        <f t="shared" si="0"/>
        <v>0</v>
      </c>
      <c r="CN56" s="338">
        <f t="shared" si="1"/>
        <v>0</v>
      </c>
      <c r="CO56" s="339">
        <f t="shared" si="2"/>
        <v>0</v>
      </c>
      <c r="CP56" s="340">
        <f t="shared" si="3"/>
        <v>0</v>
      </c>
    </row>
    <row r="57" spans="1:94" ht="17.100000000000001" customHeight="1">
      <c r="A57" s="728">
        <v>18</v>
      </c>
      <c r="B57" s="725" t="s">
        <v>582</v>
      </c>
      <c r="C57" s="440" t="s">
        <v>558</v>
      </c>
      <c r="D57" s="531"/>
      <c r="E57" s="344"/>
      <c r="F57" s="344"/>
      <c r="G57" s="344"/>
      <c r="H57" s="344"/>
      <c r="I57" s="344"/>
      <c r="J57" s="345"/>
      <c r="K57" s="532"/>
      <c r="L57" s="344">
        <v>4</v>
      </c>
      <c r="M57" s="344">
        <v>4</v>
      </c>
      <c r="N57" s="344">
        <v>4</v>
      </c>
      <c r="O57" s="533"/>
      <c r="P57" s="532"/>
      <c r="Q57" s="302"/>
      <c r="R57" s="532"/>
      <c r="S57" s="302">
        <v>4</v>
      </c>
      <c r="T57" s="302"/>
      <c r="U57" s="302"/>
      <c r="V57" s="302"/>
      <c r="W57" s="344"/>
      <c r="X57" s="344">
        <v>4</v>
      </c>
      <c r="Y57" s="532"/>
      <c r="Z57" s="344">
        <v>4</v>
      </c>
      <c r="AA57" s="344">
        <v>4</v>
      </c>
      <c r="AB57" s="344">
        <v>2</v>
      </c>
      <c r="AC57" s="347"/>
      <c r="AD57" s="344">
        <v>4</v>
      </c>
      <c r="AE57" s="345"/>
      <c r="AF57" s="532"/>
      <c r="AG57" s="532"/>
      <c r="AH57" s="344">
        <v>4</v>
      </c>
      <c r="AI57" s="344">
        <v>4</v>
      </c>
      <c r="AJ57" s="344"/>
      <c r="AK57" s="344">
        <v>4</v>
      </c>
      <c r="AL57" s="344"/>
      <c r="AM57" s="532"/>
      <c r="AN57" s="344">
        <v>4</v>
      </c>
      <c r="AO57" s="344"/>
      <c r="AP57" s="344">
        <v>4</v>
      </c>
      <c r="AQ57" s="534"/>
      <c r="AR57" s="347">
        <v>4</v>
      </c>
      <c r="AS57" s="345"/>
      <c r="AT57" s="535"/>
      <c r="AU57" s="536">
        <v>2</v>
      </c>
      <c r="AV57" s="344">
        <v>4</v>
      </c>
      <c r="AW57" s="344"/>
      <c r="AX57" s="344"/>
      <c r="AY57" s="344">
        <v>4</v>
      </c>
      <c r="AZ57" s="344"/>
      <c r="BA57" s="532"/>
      <c r="BB57" s="532"/>
      <c r="BC57" s="344">
        <v>4</v>
      </c>
      <c r="BD57" s="344"/>
      <c r="BE57" s="344"/>
      <c r="BF57" s="344"/>
      <c r="BG57" s="347"/>
      <c r="BH57" s="532"/>
      <c r="BI57" s="532"/>
      <c r="BJ57" s="344"/>
      <c r="BK57" s="344"/>
      <c r="BL57" s="344"/>
      <c r="BM57" s="344"/>
      <c r="BN57" s="345"/>
      <c r="BO57" s="532"/>
      <c r="BP57" s="344"/>
      <c r="BQ57" s="344"/>
      <c r="BR57" s="344"/>
      <c r="BS57" s="344"/>
      <c r="BT57" s="344"/>
      <c r="BU57" s="347"/>
      <c r="BV57" s="532"/>
      <c r="BW57" s="532"/>
      <c r="BX57" s="533"/>
      <c r="BY57" s="347"/>
      <c r="BZ57" s="344"/>
      <c r="CA57" s="344"/>
      <c r="CB57" s="344"/>
      <c r="CC57" s="532"/>
      <c r="CD57" s="344"/>
      <c r="CE57" s="344"/>
      <c r="CF57" s="344"/>
      <c r="CG57" s="344"/>
      <c r="CH57" s="344"/>
      <c r="CI57" s="347"/>
      <c r="CJ57" s="532"/>
      <c r="CK57" s="419"/>
      <c r="CM57" s="306">
        <f t="shared" si="0"/>
        <v>14</v>
      </c>
      <c r="CN57" s="307">
        <f t="shared" si="1"/>
        <v>0</v>
      </c>
      <c r="CO57" s="308">
        <f t="shared" si="2"/>
        <v>2</v>
      </c>
      <c r="CP57" s="309">
        <f t="shared" si="3"/>
        <v>0</v>
      </c>
    </row>
    <row r="58" spans="1:94" ht="17.100000000000001" customHeight="1">
      <c r="A58" s="729"/>
      <c r="B58" s="726"/>
      <c r="C58" s="432" t="s">
        <v>560</v>
      </c>
      <c r="D58" s="537"/>
      <c r="E58" s="350"/>
      <c r="F58" s="350"/>
      <c r="G58" s="350"/>
      <c r="H58" s="350"/>
      <c r="I58" s="350"/>
      <c r="J58" s="351"/>
      <c r="K58" s="538"/>
      <c r="L58" s="344">
        <v>4</v>
      </c>
      <c r="M58" s="350">
        <v>4</v>
      </c>
      <c r="N58" s="350">
        <v>4</v>
      </c>
      <c r="O58" s="539"/>
      <c r="P58" s="538"/>
      <c r="Q58" s="315"/>
      <c r="R58" s="538"/>
      <c r="S58" s="344">
        <v>4</v>
      </c>
      <c r="T58" s="315">
        <v>4</v>
      </c>
      <c r="U58" s="315">
        <v>4</v>
      </c>
      <c r="V58" s="315"/>
      <c r="W58" s="350"/>
      <c r="X58" s="350"/>
      <c r="Y58" s="538"/>
      <c r="Z58" s="350">
        <v>4</v>
      </c>
      <c r="AA58" s="350"/>
      <c r="AB58" s="350">
        <v>4</v>
      </c>
      <c r="AC58" s="353"/>
      <c r="AD58" s="350"/>
      <c r="AE58" s="351"/>
      <c r="AF58" s="538"/>
      <c r="AG58" s="538"/>
      <c r="AH58" s="315"/>
      <c r="AI58" s="315">
        <v>4</v>
      </c>
      <c r="AJ58" s="350"/>
      <c r="AK58" s="350"/>
      <c r="AL58" s="350"/>
      <c r="AM58" s="538"/>
      <c r="AN58" s="350"/>
      <c r="AO58" s="350">
        <v>4</v>
      </c>
      <c r="AP58" s="350">
        <v>4</v>
      </c>
      <c r="AQ58" s="540"/>
      <c r="AR58" s="353"/>
      <c r="AS58" s="351"/>
      <c r="AT58" s="541"/>
      <c r="AU58" s="542"/>
      <c r="AV58" s="350">
        <v>4</v>
      </c>
      <c r="AW58" s="350">
        <v>4</v>
      </c>
      <c r="AX58" s="350"/>
      <c r="AY58" s="350"/>
      <c r="AZ58" s="350"/>
      <c r="BA58" s="538"/>
      <c r="BB58" s="538"/>
      <c r="BC58" s="350"/>
      <c r="BD58" s="350"/>
      <c r="BE58" s="350"/>
      <c r="BF58" s="350"/>
      <c r="BG58" s="353"/>
      <c r="BH58" s="538"/>
      <c r="BI58" s="538"/>
      <c r="BJ58" s="350"/>
      <c r="BK58" s="350"/>
      <c r="BL58" s="350"/>
      <c r="BM58" s="350"/>
      <c r="BN58" s="351"/>
      <c r="BO58" s="538"/>
      <c r="BP58" s="350"/>
      <c r="BQ58" s="350"/>
      <c r="BR58" s="350"/>
      <c r="BS58" s="350"/>
      <c r="BT58" s="350"/>
      <c r="BU58" s="353"/>
      <c r="BV58" s="538"/>
      <c r="BW58" s="538"/>
      <c r="BX58" s="539"/>
      <c r="BY58" s="353"/>
      <c r="BZ58" s="350"/>
      <c r="CA58" s="350"/>
      <c r="CB58" s="350"/>
      <c r="CC58" s="538"/>
      <c r="CD58" s="350"/>
      <c r="CE58" s="350"/>
      <c r="CF58" s="350"/>
      <c r="CG58" s="350"/>
      <c r="CH58" s="350"/>
      <c r="CI58" s="353"/>
      <c r="CJ58" s="538"/>
      <c r="CK58" s="420"/>
      <c r="CM58" s="319">
        <f t="shared" si="0"/>
        <v>10</v>
      </c>
      <c r="CN58" s="320">
        <f t="shared" si="1"/>
        <v>0</v>
      </c>
      <c r="CO58" s="321">
        <f t="shared" si="2"/>
        <v>0</v>
      </c>
      <c r="CP58" s="322">
        <f t="shared" si="3"/>
        <v>0</v>
      </c>
    </row>
    <row r="59" spans="1:94" ht="17.100000000000001" customHeight="1">
      <c r="A59" s="730"/>
      <c r="B59" s="727"/>
      <c r="C59" s="437" t="s">
        <v>561</v>
      </c>
      <c r="D59" s="543"/>
      <c r="E59" s="326"/>
      <c r="F59" s="326"/>
      <c r="G59" s="326"/>
      <c r="H59" s="326"/>
      <c r="I59" s="326"/>
      <c r="J59" s="356"/>
      <c r="K59" s="544"/>
      <c r="L59" s="326"/>
      <c r="M59" s="326"/>
      <c r="N59" s="326"/>
      <c r="O59" s="545"/>
      <c r="P59" s="544"/>
      <c r="Q59" s="329"/>
      <c r="R59" s="544"/>
      <c r="S59" s="329"/>
      <c r="T59" s="329"/>
      <c r="U59" s="329"/>
      <c r="V59" s="329"/>
      <c r="W59" s="326"/>
      <c r="X59" s="326"/>
      <c r="Y59" s="544"/>
      <c r="Z59" s="326"/>
      <c r="AA59" s="326"/>
      <c r="AB59" s="326"/>
      <c r="AC59" s="358"/>
      <c r="AD59" s="326"/>
      <c r="AE59" s="356"/>
      <c r="AF59" s="544"/>
      <c r="AG59" s="544"/>
      <c r="AH59" s="326"/>
      <c r="AI59" s="326"/>
      <c r="AJ59" s="326"/>
      <c r="AK59" s="326"/>
      <c r="AL59" s="326"/>
      <c r="AM59" s="544"/>
      <c r="AN59" s="326"/>
      <c r="AO59" s="326"/>
      <c r="AP59" s="326"/>
      <c r="AQ59" s="546"/>
      <c r="AR59" s="358"/>
      <c r="AS59" s="356"/>
      <c r="AT59" s="547"/>
      <c r="AU59" s="548"/>
      <c r="AV59" s="326"/>
      <c r="AW59" s="326"/>
      <c r="AX59" s="326"/>
      <c r="AY59" s="326"/>
      <c r="AZ59" s="326"/>
      <c r="BA59" s="544"/>
      <c r="BB59" s="544"/>
      <c r="BC59" s="326"/>
      <c r="BD59" s="326"/>
      <c r="BE59" s="326"/>
      <c r="BF59" s="326"/>
      <c r="BG59" s="358"/>
      <c r="BH59" s="544"/>
      <c r="BI59" s="544"/>
      <c r="BJ59" s="326"/>
      <c r="BK59" s="326"/>
      <c r="BL59" s="326"/>
      <c r="BM59" s="326"/>
      <c r="BN59" s="356"/>
      <c r="BO59" s="544"/>
      <c r="BP59" s="326"/>
      <c r="BQ59" s="326"/>
      <c r="BR59" s="326"/>
      <c r="BS59" s="326"/>
      <c r="BT59" s="326"/>
      <c r="BU59" s="358"/>
      <c r="BV59" s="544"/>
      <c r="BW59" s="544"/>
      <c r="BX59" s="545"/>
      <c r="BY59" s="358"/>
      <c r="BZ59" s="326"/>
      <c r="CA59" s="326"/>
      <c r="CB59" s="326"/>
      <c r="CC59" s="544"/>
      <c r="CD59" s="326"/>
      <c r="CE59" s="326"/>
      <c r="CF59" s="326"/>
      <c r="CG59" s="326"/>
      <c r="CH59" s="326"/>
      <c r="CI59" s="358"/>
      <c r="CJ59" s="544"/>
      <c r="CK59" s="421"/>
      <c r="CM59" s="337">
        <f t="shared" si="0"/>
        <v>0</v>
      </c>
      <c r="CN59" s="338">
        <f t="shared" si="1"/>
        <v>0</v>
      </c>
      <c r="CO59" s="339">
        <f t="shared" si="2"/>
        <v>0</v>
      </c>
      <c r="CP59" s="340">
        <f t="shared" si="3"/>
        <v>0</v>
      </c>
    </row>
    <row r="60" spans="1:94" ht="17.100000000000001" customHeight="1">
      <c r="A60" s="728">
        <v>19</v>
      </c>
      <c r="B60" s="725" t="s">
        <v>583</v>
      </c>
      <c r="C60" s="440" t="s">
        <v>558</v>
      </c>
      <c r="D60" s="531"/>
      <c r="E60" s="344"/>
      <c r="F60" s="344"/>
      <c r="G60" s="344"/>
      <c r="H60" s="344"/>
      <c r="I60" s="344"/>
      <c r="J60" s="345"/>
      <c r="K60" s="532"/>
      <c r="L60" s="344">
        <v>4</v>
      </c>
      <c r="M60" s="344">
        <v>4</v>
      </c>
      <c r="N60" s="344">
        <v>4</v>
      </c>
      <c r="O60" s="533"/>
      <c r="P60" s="532"/>
      <c r="Q60" s="302"/>
      <c r="R60" s="532"/>
      <c r="S60" s="302">
        <v>4</v>
      </c>
      <c r="T60" s="302"/>
      <c r="U60" s="302"/>
      <c r="V60" s="302"/>
      <c r="W60" s="344"/>
      <c r="X60" s="344">
        <v>4</v>
      </c>
      <c r="Y60" s="532"/>
      <c r="Z60" s="344">
        <v>4</v>
      </c>
      <c r="AA60" s="344">
        <v>4</v>
      </c>
      <c r="AB60" s="344">
        <v>4</v>
      </c>
      <c r="AC60" s="347"/>
      <c r="AD60" s="344">
        <v>4</v>
      </c>
      <c r="AE60" s="345"/>
      <c r="AF60" s="532"/>
      <c r="AG60" s="532"/>
      <c r="AH60" s="344">
        <v>4</v>
      </c>
      <c r="AI60" s="344">
        <v>4</v>
      </c>
      <c r="AJ60" s="344"/>
      <c r="AK60" s="344">
        <v>4</v>
      </c>
      <c r="AL60" s="344"/>
      <c r="AM60" s="532"/>
      <c r="AN60" s="344">
        <v>4</v>
      </c>
      <c r="AO60" s="344"/>
      <c r="AP60" s="344">
        <v>4</v>
      </c>
      <c r="AQ60" s="534"/>
      <c r="AR60" s="347">
        <v>4</v>
      </c>
      <c r="AS60" s="345"/>
      <c r="AT60" s="535"/>
      <c r="AU60" s="536">
        <v>4</v>
      </c>
      <c r="AV60" s="344">
        <v>4</v>
      </c>
      <c r="AW60" s="344"/>
      <c r="AX60" s="344"/>
      <c r="AY60" s="344">
        <v>4</v>
      </c>
      <c r="AZ60" s="344"/>
      <c r="BA60" s="532"/>
      <c r="BB60" s="532"/>
      <c r="BC60" s="344">
        <v>4</v>
      </c>
      <c r="BD60" s="344"/>
      <c r="BE60" s="344"/>
      <c r="BF60" s="344"/>
      <c r="BG60" s="347"/>
      <c r="BH60" s="532"/>
      <c r="BI60" s="532"/>
      <c r="BJ60" s="344"/>
      <c r="BK60" s="344"/>
      <c r="BL60" s="344"/>
      <c r="BM60" s="344"/>
      <c r="BN60" s="345"/>
      <c r="BO60" s="532"/>
      <c r="BP60" s="344"/>
      <c r="BQ60" s="344"/>
      <c r="BR60" s="344"/>
      <c r="BS60" s="344"/>
      <c r="BT60" s="344"/>
      <c r="BU60" s="347"/>
      <c r="BV60" s="532"/>
      <c r="BW60" s="532"/>
      <c r="BX60" s="533"/>
      <c r="BY60" s="347"/>
      <c r="BZ60" s="344"/>
      <c r="CA60" s="344"/>
      <c r="CB60" s="344"/>
      <c r="CC60" s="532"/>
      <c r="CD60" s="344"/>
      <c r="CE60" s="344"/>
      <c r="CF60" s="344"/>
      <c r="CG60" s="344"/>
      <c r="CH60" s="344"/>
      <c r="CI60" s="347"/>
      <c r="CJ60" s="532"/>
      <c r="CK60" s="419"/>
      <c r="CM60" s="306">
        <f t="shared" si="0"/>
        <v>16</v>
      </c>
      <c r="CN60" s="307">
        <f t="shared" si="1"/>
        <v>0</v>
      </c>
      <c r="CO60" s="308">
        <f t="shared" si="2"/>
        <v>0</v>
      </c>
      <c r="CP60" s="309">
        <f t="shared" si="3"/>
        <v>0</v>
      </c>
    </row>
    <row r="61" spans="1:94" ht="17.100000000000001" customHeight="1">
      <c r="A61" s="729"/>
      <c r="B61" s="726"/>
      <c r="C61" s="432" t="s">
        <v>560</v>
      </c>
      <c r="D61" s="537"/>
      <c r="E61" s="350"/>
      <c r="F61" s="350"/>
      <c r="G61" s="350"/>
      <c r="H61" s="350"/>
      <c r="I61" s="350"/>
      <c r="J61" s="351"/>
      <c r="K61" s="538"/>
      <c r="L61" s="344">
        <v>4</v>
      </c>
      <c r="M61" s="350">
        <v>4</v>
      </c>
      <c r="N61" s="350">
        <v>4</v>
      </c>
      <c r="O61" s="539"/>
      <c r="P61" s="538"/>
      <c r="Q61" s="315"/>
      <c r="R61" s="538"/>
      <c r="S61" s="344">
        <v>4</v>
      </c>
      <c r="T61" s="315">
        <v>4</v>
      </c>
      <c r="U61" s="315">
        <v>4</v>
      </c>
      <c r="V61" s="315"/>
      <c r="W61" s="350"/>
      <c r="X61" s="350"/>
      <c r="Y61" s="538"/>
      <c r="Z61" s="350">
        <v>4</v>
      </c>
      <c r="AA61" s="350"/>
      <c r="AB61" s="350">
        <v>4</v>
      </c>
      <c r="AC61" s="353"/>
      <c r="AD61" s="350"/>
      <c r="AE61" s="351"/>
      <c r="AF61" s="538"/>
      <c r="AG61" s="538"/>
      <c r="AH61" s="315"/>
      <c r="AI61" s="315">
        <v>4</v>
      </c>
      <c r="AJ61" s="350"/>
      <c r="AK61" s="350"/>
      <c r="AL61" s="350"/>
      <c r="AM61" s="538"/>
      <c r="AN61" s="350"/>
      <c r="AO61" s="350">
        <v>4</v>
      </c>
      <c r="AP61" s="350">
        <v>4</v>
      </c>
      <c r="AQ61" s="540"/>
      <c r="AR61" s="353"/>
      <c r="AS61" s="351"/>
      <c r="AT61" s="541"/>
      <c r="AU61" s="542"/>
      <c r="AV61" s="350">
        <v>4</v>
      </c>
      <c r="AW61" s="350">
        <v>4</v>
      </c>
      <c r="AX61" s="350"/>
      <c r="AY61" s="350"/>
      <c r="AZ61" s="350"/>
      <c r="BA61" s="538"/>
      <c r="BB61" s="538"/>
      <c r="BC61" s="350"/>
      <c r="BD61" s="350"/>
      <c r="BE61" s="350"/>
      <c r="BF61" s="350"/>
      <c r="BG61" s="353"/>
      <c r="BH61" s="538"/>
      <c r="BI61" s="538"/>
      <c r="BJ61" s="350"/>
      <c r="BK61" s="350"/>
      <c r="BL61" s="350"/>
      <c r="BM61" s="350"/>
      <c r="BN61" s="351"/>
      <c r="BO61" s="538"/>
      <c r="BP61" s="350"/>
      <c r="BQ61" s="350"/>
      <c r="BR61" s="350"/>
      <c r="BS61" s="350"/>
      <c r="BT61" s="350"/>
      <c r="BU61" s="353"/>
      <c r="BV61" s="538"/>
      <c r="BW61" s="538"/>
      <c r="BX61" s="539"/>
      <c r="BY61" s="353"/>
      <c r="BZ61" s="350"/>
      <c r="CA61" s="350"/>
      <c r="CB61" s="350"/>
      <c r="CC61" s="538"/>
      <c r="CD61" s="350"/>
      <c r="CE61" s="350"/>
      <c r="CF61" s="350"/>
      <c r="CG61" s="350"/>
      <c r="CH61" s="350"/>
      <c r="CI61" s="353"/>
      <c r="CJ61" s="538"/>
      <c r="CK61" s="420"/>
      <c r="CM61" s="319">
        <f t="shared" si="0"/>
        <v>10</v>
      </c>
      <c r="CN61" s="320">
        <f t="shared" si="1"/>
        <v>0</v>
      </c>
      <c r="CO61" s="321">
        <f t="shared" si="2"/>
        <v>0</v>
      </c>
      <c r="CP61" s="322">
        <f t="shared" si="3"/>
        <v>0</v>
      </c>
    </row>
    <row r="62" spans="1:94" ht="17.100000000000001" customHeight="1">
      <c r="A62" s="730"/>
      <c r="B62" s="727"/>
      <c r="C62" s="437" t="s">
        <v>561</v>
      </c>
      <c r="D62" s="543"/>
      <c r="E62" s="326"/>
      <c r="F62" s="326"/>
      <c r="G62" s="326"/>
      <c r="H62" s="326"/>
      <c r="I62" s="326"/>
      <c r="J62" s="356"/>
      <c r="K62" s="544"/>
      <c r="L62" s="326"/>
      <c r="M62" s="326"/>
      <c r="N62" s="326"/>
      <c r="O62" s="545"/>
      <c r="P62" s="544"/>
      <c r="Q62" s="329"/>
      <c r="R62" s="544"/>
      <c r="S62" s="329"/>
      <c r="T62" s="329"/>
      <c r="U62" s="329"/>
      <c r="V62" s="329"/>
      <c r="W62" s="326"/>
      <c r="X62" s="326"/>
      <c r="Y62" s="544"/>
      <c r="Z62" s="326"/>
      <c r="AA62" s="326"/>
      <c r="AB62" s="326"/>
      <c r="AC62" s="358"/>
      <c r="AD62" s="326"/>
      <c r="AE62" s="356"/>
      <c r="AF62" s="544"/>
      <c r="AG62" s="544"/>
      <c r="AH62" s="326"/>
      <c r="AI62" s="326"/>
      <c r="AJ62" s="326"/>
      <c r="AK62" s="326"/>
      <c r="AL62" s="326"/>
      <c r="AM62" s="544"/>
      <c r="AN62" s="326"/>
      <c r="AO62" s="326"/>
      <c r="AP62" s="326"/>
      <c r="AQ62" s="546"/>
      <c r="AR62" s="358"/>
      <c r="AS62" s="356"/>
      <c r="AT62" s="547"/>
      <c r="AU62" s="548"/>
      <c r="AV62" s="326"/>
      <c r="AW62" s="326"/>
      <c r="AX62" s="326"/>
      <c r="AY62" s="326"/>
      <c r="AZ62" s="326"/>
      <c r="BA62" s="544"/>
      <c r="BB62" s="544"/>
      <c r="BC62" s="326"/>
      <c r="BD62" s="326"/>
      <c r="BE62" s="326"/>
      <c r="BF62" s="326"/>
      <c r="BG62" s="358"/>
      <c r="BH62" s="544"/>
      <c r="BI62" s="544"/>
      <c r="BJ62" s="326"/>
      <c r="BK62" s="326"/>
      <c r="BL62" s="326"/>
      <c r="BM62" s="326"/>
      <c r="BN62" s="356"/>
      <c r="BO62" s="544"/>
      <c r="BP62" s="326"/>
      <c r="BQ62" s="326"/>
      <c r="BR62" s="326"/>
      <c r="BS62" s="326"/>
      <c r="BT62" s="326"/>
      <c r="BU62" s="358"/>
      <c r="BV62" s="544"/>
      <c r="BW62" s="544"/>
      <c r="BX62" s="545"/>
      <c r="BY62" s="358"/>
      <c r="BZ62" s="326"/>
      <c r="CA62" s="326"/>
      <c r="CB62" s="326"/>
      <c r="CC62" s="544"/>
      <c r="CD62" s="326"/>
      <c r="CE62" s="326"/>
      <c r="CF62" s="326"/>
      <c r="CG62" s="326"/>
      <c r="CH62" s="326"/>
      <c r="CI62" s="358"/>
      <c r="CJ62" s="544"/>
      <c r="CK62" s="421"/>
      <c r="CM62" s="337">
        <f t="shared" si="0"/>
        <v>0</v>
      </c>
      <c r="CN62" s="338">
        <f t="shared" si="1"/>
        <v>0</v>
      </c>
      <c r="CO62" s="339">
        <f t="shared" si="2"/>
        <v>0</v>
      </c>
      <c r="CP62" s="340">
        <f t="shared" si="3"/>
        <v>0</v>
      </c>
    </row>
    <row r="63" spans="1:94" ht="5.0999999999999996" customHeight="1">
      <c r="B63" s="49"/>
      <c r="C63" s="49"/>
      <c r="D63" s="50"/>
      <c r="E63" s="50"/>
      <c r="F63" s="50"/>
      <c r="G63" s="50"/>
      <c r="H63" s="50"/>
      <c r="I63" s="50"/>
      <c r="J63" s="50"/>
      <c r="K63" s="549"/>
      <c r="L63" s="50"/>
      <c r="M63" s="50"/>
      <c r="N63" s="50"/>
      <c r="O63" s="50"/>
      <c r="P63" s="549"/>
      <c r="Q63" s="50"/>
      <c r="R63" s="549"/>
      <c r="S63" s="50"/>
      <c r="T63" s="50"/>
      <c r="U63" s="50"/>
      <c r="V63" s="50"/>
      <c r="W63" s="50"/>
      <c r="X63" s="50"/>
      <c r="Y63" s="549"/>
      <c r="Z63" s="50"/>
      <c r="AA63" s="50"/>
      <c r="AB63" s="50"/>
      <c r="AC63" s="50"/>
      <c r="AD63" s="50"/>
      <c r="AE63" s="50"/>
      <c r="AF63" s="549"/>
      <c r="AG63" s="549"/>
      <c r="AH63" s="50"/>
      <c r="AI63" s="50"/>
      <c r="AJ63" s="50"/>
      <c r="AK63" s="50"/>
      <c r="AL63" s="50"/>
      <c r="AM63" s="549"/>
      <c r="AN63" s="50"/>
      <c r="AO63" s="50"/>
      <c r="AP63" s="50"/>
      <c r="AQ63" s="550"/>
      <c r="AR63" s="50"/>
      <c r="AS63" s="50"/>
      <c r="AT63" s="549"/>
      <c r="AU63" s="50"/>
      <c r="AV63" s="50"/>
      <c r="AW63" s="50"/>
      <c r="AX63" s="50"/>
      <c r="AY63" s="50"/>
      <c r="AZ63" s="50"/>
      <c r="BA63" s="549"/>
      <c r="BB63" s="549"/>
      <c r="BC63" s="50"/>
      <c r="BD63" s="50"/>
      <c r="BE63" s="50"/>
      <c r="BF63" s="50"/>
      <c r="BG63" s="50"/>
      <c r="BH63" s="549"/>
      <c r="BI63" s="549"/>
      <c r="BJ63" s="50"/>
      <c r="BK63" s="50"/>
      <c r="BL63" s="50"/>
      <c r="BM63" s="50"/>
      <c r="BN63" s="50"/>
      <c r="BO63" s="549"/>
      <c r="BP63" s="50"/>
      <c r="BQ63" s="50"/>
      <c r="BR63" s="50"/>
      <c r="BS63" s="50"/>
      <c r="BT63" s="50"/>
      <c r="BU63" s="50"/>
      <c r="BV63" s="549"/>
      <c r="BW63" s="549"/>
      <c r="BX63" s="50"/>
      <c r="BY63" s="50"/>
      <c r="BZ63" s="50"/>
      <c r="CA63" s="50"/>
      <c r="CB63" s="50"/>
      <c r="CC63" s="549"/>
      <c r="CD63" s="50"/>
      <c r="CE63" s="50"/>
      <c r="CF63" s="50"/>
      <c r="CG63" s="50"/>
      <c r="CH63" s="50"/>
      <c r="CI63" s="50"/>
      <c r="CJ63" s="549"/>
    </row>
    <row r="64" spans="1:94" ht="18.95" customHeight="1">
      <c r="B64" s="56" t="s">
        <v>587</v>
      </c>
      <c r="C64" s="57"/>
      <c r="D64" s="171"/>
      <c r="E64" s="551">
        <f t="shared" ref="E64:J64" si="4">COUNTIF(E6:E62,"4")</f>
        <v>0</v>
      </c>
      <c r="F64" s="551">
        <f t="shared" si="4"/>
        <v>0</v>
      </c>
      <c r="G64" s="551">
        <f t="shared" si="4"/>
        <v>0</v>
      </c>
      <c r="H64" s="551">
        <f t="shared" si="4"/>
        <v>0</v>
      </c>
      <c r="I64" s="551">
        <f t="shared" si="4"/>
        <v>0</v>
      </c>
      <c r="J64" s="241">
        <f t="shared" si="4"/>
        <v>0</v>
      </c>
      <c r="K64" s="138"/>
      <c r="L64" s="241">
        <f>COUNTIF(L6:L62,"4")</f>
        <v>34</v>
      </c>
      <c r="M64" s="241">
        <f>COUNTIF(M6:M62,"4")</f>
        <v>37</v>
      </c>
      <c r="N64" s="241">
        <f>COUNTIF(N6:N62,"4")</f>
        <v>32</v>
      </c>
      <c r="O64" s="241">
        <f>COUNTIF(O6:O62,"4")</f>
        <v>0</v>
      </c>
      <c r="P64" s="171"/>
      <c r="Q64" s="551">
        <f>COUNTIF(Q6:Q62,"4")</f>
        <v>0</v>
      </c>
      <c r="R64" s="138"/>
      <c r="S64" s="551">
        <f t="shared" ref="S64:X64" si="5">COUNTIF(S6:S62,"4")</f>
        <v>32</v>
      </c>
      <c r="T64" s="551">
        <f t="shared" si="5"/>
        <v>17</v>
      </c>
      <c r="U64" s="551">
        <f t="shared" si="5"/>
        <v>19</v>
      </c>
      <c r="V64" s="551">
        <f t="shared" si="5"/>
        <v>0</v>
      </c>
      <c r="W64" s="551">
        <f t="shared" si="5"/>
        <v>16</v>
      </c>
      <c r="X64" s="551">
        <f t="shared" si="5"/>
        <v>2</v>
      </c>
      <c r="Y64" s="138"/>
      <c r="Z64" s="551">
        <f t="shared" ref="Z64:AE64" si="6">COUNTIF(Z6:Z62,"4")</f>
        <v>34</v>
      </c>
      <c r="AA64" s="551">
        <f t="shared" si="6"/>
        <v>18</v>
      </c>
      <c r="AB64" s="552">
        <f t="shared" si="6"/>
        <v>28</v>
      </c>
      <c r="AC64" s="553">
        <f t="shared" si="6"/>
        <v>0</v>
      </c>
      <c r="AD64" s="551">
        <f t="shared" si="6"/>
        <v>15</v>
      </c>
      <c r="AE64" s="551">
        <f t="shared" si="6"/>
        <v>0</v>
      </c>
      <c r="AF64" s="138"/>
      <c r="AG64" s="138"/>
      <c r="AH64" s="551">
        <f>COUNTIF(AH6:AH62,"4")</f>
        <v>15</v>
      </c>
      <c r="AI64" s="551">
        <f>COUNTIF(AI6:AI62,"4")</f>
        <v>32</v>
      </c>
      <c r="AJ64" s="551">
        <f>COUNTIF(AJ6:AJ62,"4")</f>
        <v>0</v>
      </c>
      <c r="AK64" s="551">
        <f>COUNTIF(AK6:AK62,"4")</f>
        <v>15</v>
      </c>
      <c r="AL64" s="551">
        <f>COUNTIF(AL6:AL62,"4")</f>
        <v>0</v>
      </c>
      <c r="AM64" s="138"/>
      <c r="AN64" s="551">
        <f t="shared" ref="AN64:AS64" si="7">COUNTIF(AN6:AN62,"4")</f>
        <v>19</v>
      </c>
      <c r="AO64" s="551">
        <f>COUNTIF(AO6:AO62,"4")</f>
        <v>16</v>
      </c>
      <c r="AP64" s="552">
        <f t="shared" si="7"/>
        <v>29</v>
      </c>
      <c r="AQ64" s="554">
        <f t="shared" si="7"/>
        <v>0</v>
      </c>
      <c r="AR64" s="551">
        <f t="shared" si="7"/>
        <v>15</v>
      </c>
      <c r="AS64" s="551">
        <f t="shared" si="7"/>
        <v>0</v>
      </c>
      <c r="AT64" s="555"/>
      <c r="AU64" s="556">
        <f t="shared" ref="AU64:AZ64" si="8">COUNTIF(AU6:AU62,"4")</f>
        <v>17</v>
      </c>
      <c r="AV64" s="551">
        <f t="shared" si="8"/>
        <v>33</v>
      </c>
      <c r="AW64" s="551">
        <f t="shared" si="8"/>
        <v>13</v>
      </c>
      <c r="AX64" s="551">
        <f t="shared" si="8"/>
        <v>0</v>
      </c>
      <c r="AY64" s="551">
        <f t="shared" si="8"/>
        <v>18</v>
      </c>
      <c r="AZ64" s="551">
        <f t="shared" si="8"/>
        <v>0</v>
      </c>
      <c r="BA64" s="138"/>
      <c r="BB64" s="138"/>
      <c r="BC64" s="551">
        <f>COUNTIF(BC6:BC62,"4")</f>
        <v>29</v>
      </c>
      <c r="BD64" s="551">
        <f>COUNTIF(BD6:BD62,"4")</f>
        <v>0</v>
      </c>
      <c r="BE64" s="551">
        <f>COUNTIF(BE6:BE62,"4")</f>
        <v>0</v>
      </c>
      <c r="BF64" s="551">
        <f>COUNTIF(BF6:BF62,"4")</f>
        <v>0</v>
      </c>
      <c r="BG64" s="557">
        <f>COUNTIF(BG6:BG62,"4")</f>
        <v>0</v>
      </c>
      <c r="BH64" s="138"/>
      <c r="BI64" s="138"/>
      <c r="BJ64" s="551">
        <f>COUNTIF(BJ6:BJ62,"4")</f>
        <v>0</v>
      </c>
      <c r="BK64" s="551">
        <f>COUNTIF(BK6:BK62,"4")</f>
        <v>0</v>
      </c>
      <c r="BL64" s="551">
        <f>COUNTIF(BL6:BL62,"4")</f>
        <v>0</v>
      </c>
      <c r="BM64" s="551">
        <f>COUNTIF(BM6:BM62,"4")</f>
        <v>0</v>
      </c>
      <c r="BN64" s="551">
        <f>COUNTIF(BN6:BN62,"4")</f>
        <v>0</v>
      </c>
      <c r="BO64" s="138"/>
      <c r="BP64" s="551">
        <f t="shared" ref="BP64:BU64" si="9">COUNTIF(BP6:BP62,"4")</f>
        <v>0</v>
      </c>
      <c r="BQ64" s="551">
        <f t="shared" si="9"/>
        <v>0</v>
      </c>
      <c r="BR64" s="551">
        <f t="shared" si="9"/>
        <v>0</v>
      </c>
      <c r="BS64" s="551">
        <f t="shared" si="9"/>
        <v>0</v>
      </c>
      <c r="BT64" s="551">
        <f t="shared" si="9"/>
        <v>0</v>
      </c>
      <c r="BU64" s="551">
        <f t="shared" si="9"/>
        <v>0</v>
      </c>
      <c r="BV64" s="138"/>
      <c r="BW64" s="138"/>
      <c r="BX64" s="558">
        <f>COUNTIF(BX6:BX62,"4")</f>
        <v>0</v>
      </c>
      <c r="BY64" s="556">
        <f>COUNTIF(BY6:BY62,"4")</f>
        <v>0</v>
      </c>
      <c r="BZ64" s="551">
        <f>COUNTIF(BZ6:BZ62,"4")</f>
        <v>0</v>
      </c>
      <c r="CA64" s="551">
        <f>COUNTIF(CA6:CA62,"4")</f>
        <v>0</v>
      </c>
      <c r="CB64" s="551">
        <f>COUNTIF(CB6:CB62,"4")</f>
        <v>0</v>
      </c>
      <c r="CC64" s="138"/>
      <c r="CD64" s="551">
        <f t="shared" ref="CD64:CI64" si="10">COUNTIF(CD6:CD62,"4")</f>
        <v>0</v>
      </c>
      <c r="CE64" s="551">
        <f t="shared" si="10"/>
        <v>0</v>
      </c>
      <c r="CF64" s="551">
        <f t="shared" si="10"/>
        <v>0</v>
      </c>
      <c r="CG64" s="551">
        <f t="shared" si="10"/>
        <v>0</v>
      </c>
      <c r="CH64" s="551">
        <f t="shared" si="10"/>
        <v>0</v>
      </c>
      <c r="CI64" s="551">
        <f t="shared" si="10"/>
        <v>0</v>
      </c>
      <c r="CJ64" s="555"/>
    </row>
    <row r="65" spans="2:88" ht="18.95" customHeight="1">
      <c r="B65" s="60" t="s">
        <v>588</v>
      </c>
      <c r="C65" s="61"/>
      <c r="D65" s="172"/>
      <c r="E65" s="390">
        <f t="shared" ref="E65:J65" si="11">COUNTIF(E6:E62,"3")</f>
        <v>0</v>
      </c>
      <c r="F65" s="390">
        <f t="shared" si="11"/>
        <v>0</v>
      </c>
      <c r="G65" s="390">
        <f t="shared" si="11"/>
        <v>0</v>
      </c>
      <c r="H65" s="390">
        <f t="shared" si="11"/>
        <v>0</v>
      </c>
      <c r="I65" s="390">
        <f t="shared" si="11"/>
        <v>0</v>
      </c>
      <c r="J65" s="246">
        <f t="shared" si="11"/>
        <v>0</v>
      </c>
      <c r="K65" s="139"/>
      <c r="L65" s="246">
        <f>COUNTIF(L6:L62,"3")</f>
        <v>1</v>
      </c>
      <c r="M65" s="246">
        <f>COUNTIF(M6:M62,"3")</f>
        <v>0</v>
      </c>
      <c r="N65" s="246">
        <f>COUNTIF(N6:N62,"3")</f>
        <v>0</v>
      </c>
      <c r="O65" s="246">
        <f>COUNTIF(O6:O62,"3")</f>
        <v>0</v>
      </c>
      <c r="P65" s="172"/>
      <c r="Q65" s="390">
        <f>COUNTIF(Q6:Q62,"3")</f>
        <v>0</v>
      </c>
      <c r="R65" s="139"/>
      <c r="S65" s="390">
        <f t="shared" ref="S65:X65" si="12">COUNTIF(S6:S62,"3")</f>
        <v>3</v>
      </c>
      <c r="T65" s="390">
        <f t="shared" si="12"/>
        <v>0</v>
      </c>
      <c r="U65" s="390">
        <f t="shared" si="12"/>
        <v>0</v>
      </c>
      <c r="V65" s="390">
        <f t="shared" si="12"/>
        <v>0</v>
      </c>
      <c r="W65" s="390">
        <f t="shared" si="12"/>
        <v>0</v>
      </c>
      <c r="X65" s="390">
        <f t="shared" si="12"/>
        <v>0</v>
      </c>
      <c r="Y65" s="139"/>
      <c r="Z65" s="390">
        <f t="shared" ref="Z65:AE65" si="13">COUNTIF(Z6:Z62,"3")</f>
        <v>1</v>
      </c>
      <c r="AA65" s="390">
        <f t="shared" si="13"/>
        <v>0</v>
      </c>
      <c r="AB65" s="559">
        <f t="shared" si="13"/>
        <v>9</v>
      </c>
      <c r="AC65" s="560">
        <f t="shared" si="13"/>
        <v>0</v>
      </c>
      <c r="AD65" s="390">
        <f t="shared" si="13"/>
        <v>3</v>
      </c>
      <c r="AE65" s="390">
        <f t="shared" si="13"/>
        <v>0</v>
      </c>
      <c r="AF65" s="139"/>
      <c r="AG65" s="139"/>
      <c r="AH65" s="390">
        <f>COUNTIF(AH6:AH62,"3")</f>
        <v>2</v>
      </c>
      <c r="AI65" s="390">
        <f>COUNTIF(AI6:AI62,"3")</f>
        <v>1</v>
      </c>
      <c r="AJ65" s="390">
        <f>COUNTIF(AJ6:AJ62,"3")</f>
        <v>0</v>
      </c>
      <c r="AK65" s="390">
        <f>COUNTIF(AK6:AK62,"3")</f>
        <v>0</v>
      </c>
      <c r="AL65" s="390">
        <f>COUNTIF(AL6:AL62,"3")</f>
        <v>0</v>
      </c>
      <c r="AM65" s="139"/>
      <c r="AN65" s="390">
        <f t="shared" ref="AN65:AS65" si="14">COUNTIF(AN6:AN62,"3")</f>
        <v>0</v>
      </c>
      <c r="AO65" s="390">
        <f>COUNTIF(AO6:AO62,"3")</f>
        <v>0</v>
      </c>
      <c r="AP65" s="559">
        <f t="shared" si="14"/>
        <v>1</v>
      </c>
      <c r="AQ65" s="561">
        <f t="shared" si="14"/>
        <v>0</v>
      </c>
      <c r="AR65" s="390">
        <f t="shared" si="14"/>
        <v>0</v>
      </c>
      <c r="AS65" s="390">
        <f t="shared" si="14"/>
        <v>0</v>
      </c>
      <c r="AT65" s="562"/>
      <c r="AU65" s="563">
        <f t="shared" ref="AU65:AZ65" si="15">COUNTIF(AU6:AU62,"3")</f>
        <v>0</v>
      </c>
      <c r="AV65" s="390">
        <f t="shared" si="15"/>
        <v>0</v>
      </c>
      <c r="AW65" s="390">
        <f t="shared" si="15"/>
        <v>0</v>
      </c>
      <c r="AX65" s="390">
        <f t="shared" si="15"/>
        <v>0</v>
      </c>
      <c r="AY65" s="390">
        <f t="shared" si="15"/>
        <v>0</v>
      </c>
      <c r="AZ65" s="390">
        <f t="shared" si="15"/>
        <v>0</v>
      </c>
      <c r="BA65" s="139"/>
      <c r="BB65" s="139"/>
      <c r="BC65" s="390">
        <f>COUNTIF(BC6:BC62,"3")</f>
        <v>0</v>
      </c>
      <c r="BD65" s="390">
        <f>COUNTIF(BD6:BD62,"3")</f>
        <v>0</v>
      </c>
      <c r="BE65" s="390">
        <f>COUNTIF(BE6:BE62,"3")</f>
        <v>0</v>
      </c>
      <c r="BF65" s="390">
        <f>COUNTIF(BF6:BF62,"3")</f>
        <v>0</v>
      </c>
      <c r="BG65" s="564">
        <f>COUNTIF(BG6:BG62,"3")</f>
        <v>0</v>
      </c>
      <c r="BH65" s="139"/>
      <c r="BI65" s="139"/>
      <c r="BJ65" s="390">
        <f>COUNTIF(BJ6:BJ62,"3")</f>
        <v>0</v>
      </c>
      <c r="BK65" s="390">
        <f>COUNTIF(BK6:BK62,"3")</f>
        <v>0</v>
      </c>
      <c r="BL65" s="390">
        <f>COUNTIF(BL6:BL62,"3")</f>
        <v>0</v>
      </c>
      <c r="BM65" s="390">
        <f>COUNTIF(BM6:BM62,"3")</f>
        <v>0</v>
      </c>
      <c r="BN65" s="390">
        <f>COUNTIF(BN6:BN62,"3")</f>
        <v>0</v>
      </c>
      <c r="BO65" s="139"/>
      <c r="BP65" s="390">
        <f t="shared" ref="BP65:BU65" si="16">COUNTIF(BP6:BP62,"3")</f>
        <v>0</v>
      </c>
      <c r="BQ65" s="390">
        <f t="shared" si="16"/>
        <v>0</v>
      </c>
      <c r="BR65" s="390">
        <f t="shared" si="16"/>
        <v>0</v>
      </c>
      <c r="BS65" s="390">
        <f t="shared" si="16"/>
        <v>0</v>
      </c>
      <c r="BT65" s="390">
        <f t="shared" si="16"/>
        <v>0</v>
      </c>
      <c r="BU65" s="390">
        <f t="shared" si="16"/>
        <v>0</v>
      </c>
      <c r="BV65" s="139"/>
      <c r="BW65" s="139"/>
      <c r="BX65" s="565">
        <f>COUNTIF(BX6:BX62,"3")</f>
        <v>0</v>
      </c>
      <c r="BY65" s="563">
        <f>COUNTIF(BY6:BY62,"3")</f>
        <v>0</v>
      </c>
      <c r="BZ65" s="390">
        <f>COUNTIF(BZ6:BZ62,"3")</f>
        <v>0</v>
      </c>
      <c r="CA65" s="390">
        <f>COUNTIF(CA6:CA62,"3")</f>
        <v>0</v>
      </c>
      <c r="CB65" s="390">
        <f>COUNTIF(CB6:CB62,"3")</f>
        <v>0</v>
      </c>
      <c r="CC65" s="139"/>
      <c r="CD65" s="390">
        <f t="shared" ref="CD65:CI65" si="17">COUNTIF(CD6:CD62,"3")</f>
        <v>0</v>
      </c>
      <c r="CE65" s="390">
        <f t="shared" si="17"/>
        <v>0</v>
      </c>
      <c r="CF65" s="390">
        <f t="shared" si="17"/>
        <v>0</v>
      </c>
      <c r="CG65" s="390">
        <f t="shared" si="17"/>
        <v>0</v>
      </c>
      <c r="CH65" s="390">
        <f t="shared" si="17"/>
        <v>0</v>
      </c>
      <c r="CI65" s="390">
        <f t="shared" si="17"/>
        <v>0</v>
      </c>
      <c r="CJ65" s="562"/>
    </row>
    <row r="66" spans="2:88" ht="18.95" customHeight="1">
      <c r="B66" s="58" t="s">
        <v>589</v>
      </c>
      <c r="C66" s="59"/>
      <c r="D66" s="172"/>
      <c r="E66" s="390">
        <f t="shared" ref="E66:J66" si="18">COUNTIF(E6:E62,"2")</f>
        <v>0</v>
      </c>
      <c r="F66" s="390">
        <f t="shared" si="18"/>
        <v>0</v>
      </c>
      <c r="G66" s="390">
        <f t="shared" si="18"/>
        <v>0</v>
      </c>
      <c r="H66" s="390">
        <f t="shared" si="18"/>
        <v>0</v>
      </c>
      <c r="I66" s="390">
        <f t="shared" si="18"/>
        <v>0</v>
      </c>
      <c r="J66" s="246">
        <f t="shared" si="18"/>
        <v>0</v>
      </c>
      <c r="K66" s="139"/>
      <c r="L66" s="246">
        <f>COUNTIF(L6:L62,"2")</f>
        <v>3</v>
      </c>
      <c r="M66" s="246">
        <f>COUNTIF(M6:M62,"2")</f>
        <v>1</v>
      </c>
      <c r="N66" s="246">
        <f>COUNTIF(N6:N62,"2")</f>
        <v>4</v>
      </c>
      <c r="O66" s="246">
        <f>COUNTIF(O6:O62,"2")</f>
        <v>0</v>
      </c>
      <c r="P66" s="172"/>
      <c r="Q66" s="390">
        <f>COUNTIF(Q6:Q62,"2")</f>
        <v>0</v>
      </c>
      <c r="R66" s="139"/>
      <c r="S66" s="390">
        <f t="shared" ref="S66:X66" si="19">COUNTIF(S6:S62,"2")</f>
        <v>2</v>
      </c>
      <c r="T66" s="390">
        <f t="shared" si="19"/>
        <v>2</v>
      </c>
      <c r="U66" s="390">
        <f t="shared" si="19"/>
        <v>0</v>
      </c>
      <c r="V66" s="390">
        <f t="shared" si="19"/>
        <v>0</v>
      </c>
      <c r="W66" s="390">
        <f t="shared" si="19"/>
        <v>0</v>
      </c>
      <c r="X66" s="390">
        <f t="shared" si="19"/>
        <v>0</v>
      </c>
      <c r="Y66" s="139"/>
      <c r="Z66" s="390">
        <f t="shared" ref="Z66:AE66" si="20">COUNTIF(Z6:Z62,"2")</f>
        <v>1</v>
      </c>
      <c r="AA66" s="390">
        <f t="shared" si="20"/>
        <v>1</v>
      </c>
      <c r="AB66" s="559">
        <f t="shared" si="20"/>
        <v>1</v>
      </c>
      <c r="AC66" s="560">
        <f t="shared" si="20"/>
        <v>0</v>
      </c>
      <c r="AD66" s="390">
        <f t="shared" si="20"/>
        <v>0</v>
      </c>
      <c r="AE66" s="390">
        <f t="shared" si="20"/>
        <v>0</v>
      </c>
      <c r="AF66" s="139"/>
      <c r="AG66" s="139"/>
      <c r="AH66" s="390">
        <f>COUNTIF(AH6:AH62,"2")</f>
        <v>2</v>
      </c>
      <c r="AI66" s="390">
        <f>COUNTIF(AI6:AI62,"2")</f>
        <v>4</v>
      </c>
      <c r="AJ66" s="390">
        <f>COUNTIF(AJ6:AJ62,"2")</f>
        <v>0</v>
      </c>
      <c r="AK66" s="390">
        <f>COUNTIF(AK6:AK62,"2")</f>
        <v>0</v>
      </c>
      <c r="AL66" s="390">
        <f>COUNTIF(AL6:AL62,"2")</f>
        <v>0</v>
      </c>
      <c r="AM66" s="139"/>
      <c r="AN66" s="390">
        <f t="shared" ref="AN66:AS66" si="21">COUNTIF(AN6:AN62,"2")</f>
        <v>3</v>
      </c>
      <c r="AO66" s="390">
        <f>COUNTIF(AO6:AO62,"2")</f>
        <v>1</v>
      </c>
      <c r="AP66" s="559">
        <f t="shared" si="21"/>
        <v>8</v>
      </c>
      <c r="AQ66" s="561">
        <f t="shared" si="21"/>
        <v>0</v>
      </c>
      <c r="AR66" s="390">
        <f t="shared" si="21"/>
        <v>1</v>
      </c>
      <c r="AS66" s="390">
        <f t="shared" si="21"/>
        <v>0</v>
      </c>
      <c r="AT66" s="562"/>
      <c r="AU66" s="563">
        <f t="shared" ref="AU66:AZ66" si="22">COUNTIF(AU6:AU62,"2")</f>
        <v>2</v>
      </c>
      <c r="AV66" s="390">
        <f t="shared" si="22"/>
        <v>3</v>
      </c>
      <c r="AW66" s="390">
        <f t="shared" si="22"/>
        <v>4</v>
      </c>
      <c r="AX66" s="390">
        <f t="shared" si="22"/>
        <v>2</v>
      </c>
      <c r="AY66" s="390">
        <f t="shared" si="22"/>
        <v>2</v>
      </c>
      <c r="AZ66" s="390">
        <f t="shared" si="22"/>
        <v>0</v>
      </c>
      <c r="BA66" s="139"/>
      <c r="BB66" s="139"/>
      <c r="BC66" s="390">
        <f>COUNTIF(BC6:BC62,"2")</f>
        <v>2</v>
      </c>
      <c r="BD66" s="390">
        <f>COUNTIF(BD6:BD62,"2")</f>
        <v>2</v>
      </c>
      <c r="BE66" s="390">
        <f>COUNTIF(BE6:BE62,"2")</f>
        <v>2</v>
      </c>
      <c r="BF66" s="390">
        <f>COUNTIF(BF6:BF62,"2")</f>
        <v>0</v>
      </c>
      <c r="BG66" s="564">
        <f>COUNTIF(BG6:BG62,"2")</f>
        <v>0</v>
      </c>
      <c r="BH66" s="139"/>
      <c r="BI66" s="139"/>
      <c r="BJ66" s="390">
        <f>COUNTIF(BJ6:BJ62,"2")</f>
        <v>0</v>
      </c>
      <c r="BK66" s="390">
        <f>COUNTIF(BK6:BK62,"2")</f>
        <v>0</v>
      </c>
      <c r="BL66" s="390">
        <f>COUNTIF(BL6:BL62,"2")</f>
        <v>0</v>
      </c>
      <c r="BM66" s="390">
        <f>COUNTIF(BM6:BM62,"2")</f>
        <v>0</v>
      </c>
      <c r="BN66" s="390">
        <f>COUNTIF(BN6:BN62,"2")</f>
        <v>0</v>
      </c>
      <c r="BO66" s="139"/>
      <c r="BP66" s="390">
        <f t="shared" ref="BP66:BU66" si="23">COUNTIF(BP6:BP62,"2")</f>
        <v>0</v>
      </c>
      <c r="BQ66" s="390">
        <f t="shared" si="23"/>
        <v>0</v>
      </c>
      <c r="BR66" s="390">
        <f t="shared" si="23"/>
        <v>0</v>
      </c>
      <c r="BS66" s="390">
        <f t="shared" si="23"/>
        <v>0</v>
      </c>
      <c r="BT66" s="390">
        <f t="shared" si="23"/>
        <v>0</v>
      </c>
      <c r="BU66" s="390">
        <f t="shared" si="23"/>
        <v>0</v>
      </c>
      <c r="BV66" s="139"/>
      <c r="BW66" s="139"/>
      <c r="BX66" s="565">
        <f>COUNTIF(BX6:BX62,"2")</f>
        <v>0</v>
      </c>
      <c r="BY66" s="563">
        <f>COUNTIF(BY6:BY62,"2")</f>
        <v>0</v>
      </c>
      <c r="BZ66" s="390">
        <f>COUNTIF(BZ6:BZ62,"2")</f>
        <v>0</v>
      </c>
      <c r="CA66" s="390">
        <f>COUNTIF(CA6:CA62,"2")</f>
        <v>0</v>
      </c>
      <c r="CB66" s="390">
        <f>COUNTIF(CB6:CB62,"2")</f>
        <v>0</v>
      </c>
      <c r="CC66" s="139"/>
      <c r="CD66" s="390">
        <f t="shared" ref="CD66:CI66" si="24">COUNTIF(CD6:CD62,"2")</f>
        <v>0</v>
      </c>
      <c r="CE66" s="390">
        <f t="shared" si="24"/>
        <v>0</v>
      </c>
      <c r="CF66" s="390">
        <f t="shared" si="24"/>
        <v>0</v>
      </c>
      <c r="CG66" s="390">
        <f t="shared" si="24"/>
        <v>0</v>
      </c>
      <c r="CH66" s="390">
        <f t="shared" si="24"/>
        <v>0</v>
      </c>
      <c r="CI66" s="390">
        <f t="shared" si="24"/>
        <v>0</v>
      </c>
      <c r="CJ66" s="562"/>
    </row>
    <row r="67" spans="2:88" ht="18.95" customHeight="1" thickBot="1">
      <c r="B67" s="54" t="s">
        <v>590</v>
      </c>
      <c r="C67" s="55"/>
      <c r="D67" s="173"/>
      <c r="E67" s="566">
        <f t="shared" ref="E67:J67" si="25">COUNTIF(E6:E62,"1")</f>
        <v>0</v>
      </c>
      <c r="F67" s="566">
        <f t="shared" si="25"/>
        <v>0</v>
      </c>
      <c r="G67" s="566">
        <f t="shared" si="25"/>
        <v>0</v>
      </c>
      <c r="H67" s="566">
        <f t="shared" si="25"/>
        <v>0</v>
      </c>
      <c r="I67" s="566">
        <f t="shared" si="25"/>
        <v>0</v>
      </c>
      <c r="J67" s="251">
        <f t="shared" si="25"/>
        <v>0</v>
      </c>
      <c r="K67" s="140"/>
      <c r="L67" s="251">
        <f>COUNTIF(L6:L62,"1")</f>
        <v>0</v>
      </c>
      <c r="M67" s="251">
        <f>COUNTIF(M6:M62,"1")</f>
        <v>0</v>
      </c>
      <c r="N67" s="251">
        <f>COUNTIF(N6:N62,"1")</f>
        <v>2</v>
      </c>
      <c r="O67" s="251">
        <f>COUNTIF(O6:O62,"1")</f>
        <v>0</v>
      </c>
      <c r="P67" s="173"/>
      <c r="Q67" s="566">
        <f>COUNTIF(Q6:Q62,"1")</f>
        <v>0</v>
      </c>
      <c r="R67" s="140"/>
      <c r="S67" s="566">
        <f t="shared" ref="S67:X67" si="26">COUNTIF(S6:S62,"1")</f>
        <v>1</v>
      </c>
      <c r="T67" s="566">
        <f t="shared" si="26"/>
        <v>0</v>
      </c>
      <c r="U67" s="566">
        <f t="shared" si="26"/>
        <v>0</v>
      </c>
      <c r="V67" s="566">
        <f t="shared" si="26"/>
        <v>0</v>
      </c>
      <c r="W67" s="566">
        <f t="shared" si="26"/>
        <v>0</v>
      </c>
      <c r="X67" s="566">
        <f t="shared" si="26"/>
        <v>0</v>
      </c>
      <c r="Y67" s="140"/>
      <c r="Z67" s="566">
        <f t="shared" ref="Z67:AE67" si="27">COUNTIF(Z6:Z62,"1")</f>
        <v>2</v>
      </c>
      <c r="AA67" s="566">
        <f t="shared" si="27"/>
        <v>0</v>
      </c>
      <c r="AB67" s="567">
        <f t="shared" si="27"/>
        <v>0</v>
      </c>
      <c r="AC67" s="568">
        <f t="shared" si="27"/>
        <v>0</v>
      </c>
      <c r="AD67" s="566">
        <f t="shared" si="27"/>
        <v>1</v>
      </c>
      <c r="AE67" s="566">
        <f t="shared" si="27"/>
        <v>0</v>
      </c>
      <c r="AF67" s="140"/>
      <c r="AG67" s="140"/>
      <c r="AH67" s="566">
        <f>COUNTIF(AH6:AH62,"1")</f>
        <v>0</v>
      </c>
      <c r="AI67" s="566">
        <f>COUNTIF(AI6:AI62,"1")</f>
        <v>0</v>
      </c>
      <c r="AJ67" s="566">
        <f>COUNTIF(AJ6:AJ62,"1")</f>
        <v>0</v>
      </c>
      <c r="AK67" s="566">
        <f>COUNTIF(AK6:AK62,"1")</f>
        <v>2</v>
      </c>
      <c r="AL67" s="566">
        <f>COUNTIF(AL6:AL62,"1")</f>
        <v>0</v>
      </c>
      <c r="AM67" s="140"/>
      <c r="AN67" s="566">
        <f t="shared" ref="AN67:AS67" si="28">COUNTIF(AN6:AN62,"1")</f>
        <v>2</v>
      </c>
      <c r="AO67" s="566">
        <f>COUNTIF(AO6:AO62,"1")</f>
        <v>2</v>
      </c>
      <c r="AP67" s="567">
        <f t="shared" si="28"/>
        <v>0</v>
      </c>
      <c r="AQ67" s="569">
        <f t="shared" si="28"/>
        <v>0</v>
      </c>
      <c r="AR67" s="566">
        <f t="shared" si="28"/>
        <v>2</v>
      </c>
      <c r="AS67" s="566">
        <f t="shared" si="28"/>
        <v>0</v>
      </c>
      <c r="AT67" s="570"/>
      <c r="AU67" s="571">
        <f t="shared" ref="AU67:AZ67" si="29">COUNTIF(AU6:AU62,"1")</f>
        <v>0</v>
      </c>
      <c r="AV67" s="566">
        <f t="shared" si="29"/>
        <v>0</v>
      </c>
      <c r="AW67" s="566">
        <f t="shared" si="29"/>
        <v>3</v>
      </c>
      <c r="AX67" s="566">
        <f t="shared" si="29"/>
        <v>0</v>
      </c>
      <c r="AY67" s="566">
        <f t="shared" si="29"/>
        <v>0</v>
      </c>
      <c r="AZ67" s="566">
        <f t="shared" si="29"/>
        <v>0</v>
      </c>
      <c r="BA67" s="140"/>
      <c r="BB67" s="140"/>
      <c r="BC67" s="566">
        <f>COUNTIF(BC6:BC62,"1")</f>
        <v>0</v>
      </c>
      <c r="BD67" s="566">
        <f>COUNTIF(BD6:BD62,"1")</f>
        <v>0</v>
      </c>
      <c r="BE67" s="566">
        <f>COUNTIF(BE6:BE62,"1")</f>
        <v>0</v>
      </c>
      <c r="BF67" s="566">
        <f>COUNTIF(BF6:BF62,"1")</f>
        <v>0</v>
      </c>
      <c r="BG67" s="572">
        <f>COUNTIF(BG6:BG62,"1")</f>
        <v>0</v>
      </c>
      <c r="BH67" s="140"/>
      <c r="BI67" s="140"/>
      <c r="BJ67" s="566">
        <f>COUNTIF(BJ6:BJ62,"1")</f>
        <v>0</v>
      </c>
      <c r="BK67" s="566">
        <f>COUNTIF(BK6:BK62,"1")</f>
        <v>0</v>
      </c>
      <c r="BL67" s="566">
        <f>COUNTIF(BL6:BL62,"1")</f>
        <v>0</v>
      </c>
      <c r="BM67" s="566">
        <f>COUNTIF(BM6:BM62,"1")</f>
        <v>0</v>
      </c>
      <c r="BN67" s="566">
        <f>COUNTIF(BN6:BN62,"1")</f>
        <v>0</v>
      </c>
      <c r="BO67" s="140"/>
      <c r="BP67" s="566">
        <f t="shared" ref="BP67:BU67" si="30">COUNTIF(BP6:BP62,"1")</f>
        <v>0</v>
      </c>
      <c r="BQ67" s="566">
        <f t="shared" si="30"/>
        <v>0</v>
      </c>
      <c r="BR67" s="566">
        <f t="shared" si="30"/>
        <v>0</v>
      </c>
      <c r="BS67" s="566">
        <f t="shared" si="30"/>
        <v>0</v>
      </c>
      <c r="BT67" s="566">
        <f t="shared" si="30"/>
        <v>0</v>
      </c>
      <c r="BU67" s="566">
        <f t="shared" si="30"/>
        <v>0</v>
      </c>
      <c r="BV67" s="140"/>
      <c r="BW67" s="140"/>
      <c r="BX67" s="573">
        <f>COUNTIF(BX6:BX62,"1")</f>
        <v>0</v>
      </c>
      <c r="BY67" s="571">
        <f>COUNTIF(BY6:BY62,"1")</f>
        <v>0</v>
      </c>
      <c r="BZ67" s="566">
        <f>COUNTIF(BZ6:BZ62,"1")</f>
        <v>0</v>
      </c>
      <c r="CA67" s="566">
        <f>COUNTIF(CA6:CA62,"1")</f>
        <v>0</v>
      </c>
      <c r="CB67" s="566">
        <f>COUNTIF(CB6:CB62,"1")</f>
        <v>0</v>
      </c>
      <c r="CC67" s="140"/>
      <c r="CD67" s="566">
        <f t="shared" ref="CD67:CI67" si="31">COUNTIF(CD6:CD62,"1")</f>
        <v>0</v>
      </c>
      <c r="CE67" s="566">
        <f t="shared" si="31"/>
        <v>0</v>
      </c>
      <c r="CF67" s="566">
        <f t="shared" si="31"/>
        <v>0</v>
      </c>
      <c r="CG67" s="566">
        <f t="shared" si="31"/>
        <v>0</v>
      </c>
      <c r="CH67" s="566">
        <f t="shared" si="31"/>
        <v>0</v>
      </c>
      <c r="CI67" s="566">
        <f t="shared" si="31"/>
        <v>0</v>
      </c>
      <c r="CJ67" s="570"/>
    </row>
    <row r="68" spans="2:88" ht="5.0999999999999996" customHeight="1" thickBot="1">
      <c r="B68" s="49"/>
      <c r="C68" s="49"/>
      <c r="D68" s="256"/>
      <c r="E68" s="50"/>
      <c r="F68" s="50"/>
      <c r="G68" s="50"/>
      <c r="H68" s="50"/>
      <c r="I68" s="50"/>
      <c r="J68" s="256"/>
      <c r="K68" s="574"/>
      <c r="L68" s="256"/>
      <c r="M68" s="256"/>
      <c r="N68" s="256"/>
      <c r="O68" s="50"/>
      <c r="P68" s="574"/>
      <c r="Q68" s="50"/>
      <c r="R68" s="574"/>
      <c r="S68" s="50"/>
      <c r="T68" s="50"/>
      <c r="U68" s="50"/>
      <c r="V68" s="50"/>
      <c r="W68" s="50"/>
      <c r="X68" s="50"/>
      <c r="Y68" s="574"/>
      <c r="Z68" s="50"/>
      <c r="AA68" s="50"/>
      <c r="AB68" s="50"/>
      <c r="AC68" s="50"/>
      <c r="AD68" s="50"/>
      <c r="AE68" s="50"/>
      <c r="AF68" s="574"/>
      <c r="AG68" s="574"/>
      <c r="AH68" s="50"/>
      <c r="AI68" s="50"/>
      <c r="AJ68" s="50"/>
      <c r="AK68" s="50"/>
      <c r="AL68" s="50"/>
      <c r="AM68" s="574"/>
      <c r="AN68" s="50"/>
      <c r="AO68" s="50"/>
      <c r="AP68" s="50"/>
      <c r="AQ68" s="550"/>
      <c r="AR68" s="50"/>
      <c r="AS68" s="50"/>
      <c r="AT68" s="574"/>
      <c r="AU68" s="50"/>
      <c r="AV68" s="50"/>
      <c r="AW68" s="50"/>
      <c r="AX68" s="50"/>
      <c r="AY68" s="50"/>
      <c r="AZ68" s="50"/>
      <c r="BA68" s="574"/>
      <c r="BB68" s="574"/>
      <c r="BC68" s="50"/>
      <c r="BD68" s="50"/>
      <c r="BE68" s="50"/>
      <c r="BF68" s="50"/>
      <c r="BG68" s="50"/>
      <c r="BH68" s="574"/>
      <c r="BI68" s="574"/>
      <c r="BJ68" s="50"/>
      <c r="BK68" s="50"/>
      <c r="BL68" s="50"/>
      <c r="BM68" s="50"/>
      <c r="BN68" s="50"/>
      <c r="BO68" s="574"/>
      <c r="BP68" s="50"/>
      <c r="BQ68" s="50"/>
      <c r="BR68" s="50"/>
      <c r="BS68" s="50"/>
      <c r="BT68" s="50"/>
      <c r="BU68" s="50"/>
      <c r="BV68" s="574"/>
      <c r="BW68" s="574"/>
      <c r="BX68" s="50"/>
      <c r="BY68" s="50"/>
      <c r="BZ68" s="50"/>
      <c r="CA68" s="50"/>
      <c r="CB68" s="50"/>
      <c r="CC68" s="574"/>
      <c r="CD68" s="50"/>
      <c r="CE68" s="50"/>
      <c r="CF68" s="50"/>
      <c r="CG68" s="50"/>
      <c r="CH68" s="50"/>
      <c r="CI68" s="50"/>
      <c r="CJ68" s="574"/>
    </row>
    <row r="69" spans="2:88" ht="18.95" customHeight="1">
      <c r="B69" s="56" t="s">
        <v>591</v>
      </c>
      <c r="C69" s="57"/>
      <c r="D69" s="174"/>
      <c r="E69" s="128"/>
      <c r="F69" s="128"/>
      <c r="G69" s="128"/>
      <c r="H69" s="128"/>
      <c r="I69" s="128"/>
      <c r="J69" s="128"/>
      <c r="K69" s="575"/>
      <c r="L69" s="128"/>
      <c r="M69" s="128"/>
      <c r="N69" s="128" t="s">
        <v>592</v>
      </c>
      <c r="O69" s="128"/>
      <c r="P69" s="174"/>
      <c r="Q69" s="128"/>
      <c r="R69" s="575"/>
      <c r="S69" s="128"/>
      <c r="T69" s="128"/>
      <c r="U69" s="128" t="s">
        <v>592</v>
      </c>
      <c r="V69" s="128"/>
      <c r="W69" s="128"/>
      <c r="X69" s="128"/>
      <c r="Y69" s="575"/>
      <c r="Z69" s="128"/>
      <c r="AA69" s="128"/>
      <c r="AB69" s="128" t="s">
        <v>592</v>
      </c>
      <c r="AC69" s="128"/>
      <c r="AD69" s="128"/>
      <c r="AE69" s="128"/>
      <c r="AF69" s="575"/>
      <c r="AG69" s="575"/>
      <c r="AH69" s="128"/>
      <c r="AI69" s="128" t="s">
        <v>592</v>
      </c>
      <c r="AJ69" s="128"/>
      <c r="AK69" s="128"/>
      <c r="AL69" s="128"/>
      <c r="AM69" s="575"/>
      <c r="AN69" s="576"/>
      <c r="AO69" s="576"/>
      <c r="AP69" s="577" t="s">
        <v>592</v>
      </c>
      <c r="AQ69" s="578"/>
      <c r="AR69" s="579"/>
      <c r="AS69" s="576"/>
      <c r="AT69" s="580"/>
      <c r="AU69" s="581"/>
      <c r="AV69" s="576"/>
      <c r="AW69" s="576" t="s">
        <v>592</v>
      </c>
      <c r="AX69" s="576"/>
      <c r="AY69" s="576"/>
      <c r="AZ69" s="576"/>
      <c r="BA69" s="575"/>
      <c r="BB69" s="575"/>
      <c r="BC69" s="576"/>
      <c r="BD69" s="576"/>
      <c r="BE69" s="576"/>
      <c r="BF69" s="577"/>
      <c r="BG69" s="579"/>
      <c r="BH69" s="575"/>
      <c r="BI69" s="575"/>
      <c r="BJ69" s="576"/>
      <c r="BK69" s="576"/>
      <c r="BL69" s="576"/>
      <c r="BM69" s="576"/>
      <c r="BN69" s="576"/>
      <c r="BO69" s="575"/>
      <c r="BP69" s="576"/>
      <c r="BQ69" s="576"/>
      <c r="BR69" s="576"/>
      <c r="BS69" s="576"/>
      <c r="BT69" s="576"/>
      <c r="BU69" s="576"/>
      <c r="BV69" s="575"/>
      <c r="BW69" s="575"/>
      <c r="BX69" s="582"/>
      <c r="BY69" s="576"/>
      <c r="BZ69" s="576"/>
      <c r="CA69" s="576"/>
      <c r="CB69" s="576"/>
      <c r="CC69" s="575"/>
      <c r="CD69" s="576"/>
      <c r="CE69" s="576"/>
      <c r="CF69" s="576"/>
      <c r="CG69" s="576"/>
      <c r="CH69" s="576"/>
      <c r="CI69" s="576"/>
      <c r="CJ69" s="580"/>
    </row>
    <row r="70" spans="2:88" ht="18.95" customHeight="1" thickBot="1">
      <c r="B70" s="58" t="s">
        <v>594</v>
      </c>
      <c r="C70" s="59"/>
      <c r="D70" s="583"/>
      <c r="E70" s="584"/>
      <c r="F70" s="584"/>
      <c r="G70" s="584"/>
      <c r="H70" s="584"/>
      <c r="I70" s="584"/>
      <c r="J70" s="584"/>
      <c r="K70" s="585"/>
      <c r="L70" s="584"/>
      <c r="M70" s="584"/>
      <c r="N70" s="584"/>
      <c r="O70" s="584"/>
      <c r="P70" s="583"/>
      <c r="Q70" s="584"/>
      <c r="R70" s="585"/>
      <c r="S70" s="584"/>
      <c r="T70" s="584"/>
      <c r="U70" s="584"/>
      <c r="V70" s="584"/>
      <c r="W70" s="584"/>
      <c r="X70" s="584"/>
      <c r="Y70" s="585"/>
      <c r="Z70" s="584"/>
      <c r="AA70" s="584"/>
      <c r="AB70" s="584"/>
      <c r="AC70" s="584"/>
      <c r="AD70" s="584"/>
      <c r="AE70" s="584"/>
      <c r="AF70" s="585"/>
      <c r="AG70" s="585"/>
      <c r="AH70" s="584"/>
      <c r="AI70" s="584"/>
      <c r="AJ70" s="584"/>
      <c r="AK70" s="584"/>
      <c r="AL70" s="584"/>
      <c r="AM70" s="585"/>
      <c r="AN70" s="584"/>
      <c r="AO70" s="584"/>
      <c r="AP70" s="584"/>
      <c r="AQ70" s="584"/>
      <c r="AR70" s="584"/>
      <c r="AS70" s="584"/>
      <c r="AT70" s="586"/>
      <c r="AU70" s="584"/>
      <c r="AV70" s="584"/>
      <c r="AW70" s="584"/>
      <c r="AX70" s="584"/>
      <c r="AY70" s="584"/>
      <c r="AZ70" s="584"/>
      <c r="BA70" s="585"/>
      <c r="BB70" s="585"/>
      <c r="BC70" s="584"/>
      <c r="BD70" s="584"/>
      <c r="BE70" s="584"/>
      <c r="BF70" s="584"/>
      <c r="BG70" s="587"/>
      <c r="BH70" s="585"/>
      <c r="BI70" s="585"/>
      <c r="BJ70" s="584"/>
      <c r="BK70" s="584"/>
      <c r="BL70" s="584"/>
      <c r="BM70" s="584"/>
      <c r="BN70" s="584"/>
      <c r="BO70" s="585"/>
      <c r="BP70" s="584"/>
      <c r="BQ70" s="584"/>
      <c r="BR70" s="584"/>
      <c r="BS70" s="584"/>
      <c r="BT70" s="584"/>
      <c r="BU70" s="584"/>
      <c r="BV70" s="585"/>
      <c r="BW70" s="585"/>
      <c r="BX70" s="588"/>
      <c r="BY70" s="584"/>
      <c r="BZ70" s="584"/>
      <c r="CA70" s="584"/>
      <c r="CB70" s="584"/>
      <c r="CC70" s="585"/>
      <c r="CD70" s="584"/>
      <c r="CE70" s="584"/>
      <c r="CF70" s="584"/>
      <c r="CG70" s="584"/>
      <c r="CH70" s="584"/>
      <c r="CI70" s="584"/>
      <c r="CJ70" s="586"/>
    </row>
    <row r="71" spans="2:88" ht="18.95" customHeight="1">
      <c r="B71" s="58" t="s">
        <v>595</v>
      </c>
      <c r="C71" s="59"/>
      <c r="D71" s="737">
        <f>COUNTIF(D69:O69,"1")</f>
        <v>0</v>
      </c>
      <c r="E71" s="738"/>
      <c r="F71" s="738"/>
      <c r="G71" s="738"/>
      <c r="H71" s="738"/>
      <c r="I71" s="738"/>
      <c r="J71" s="738"/>
      <c r="K71" s="738"/>
      <c r="L71" s="738"/>
      <c r="M71" s="738"/>
      <c r="N71" s="738"/>
      <c r="O71" s="738"/>
      <c r="P71" s="662">
        <f>COUNTIF(P69:AT69,"1")</f>
        <v>0</v>
      </c>
      <c r="Q71" s="663"/>
      <c r="R71" s="663"/>
      <c r="S71" s="663"/>
      <c r="T71" s="663"/>
      <c r="U71" s="663"/>
      <c r="V71" s="663"/>
      <c r="W71" s="663"/>
      <c r="X71" s="663"/>
      <c r="Y71" s="663"/>
      <c r="Z71" s="663"/>
      <c r="AA71" s="663"/>
      <c r="AB71" s="663"/>
      <c r="AC71" s="663"/>
      <c r="AD71" s="663"/>
      <c r="AE71" s="663"/>
      <c r="AF71" s="663"/>
      <c r="AG71" s="663"/>
      <c r="AH71" s="663"/>
      <c r="AI71" s="663"/>
      <c r="AJ71" s="663"/>
      <c r="AK71" s="663"/>
      <c r="AL71" s="663"/>
      <c r="AM71" s="663"/>
      <c r="AN71" s="663"/>
      <c r="AO71" s="663"/>
      <c r="AP71" s="663"/>
      <c r="AQ71" s="663"/>
      <c r="AR71" s="663"/>
      <c r="AS71" s="663"/>
      <c r="AT71" s="664"/>
      <c r="AU71" s="662">
        <f>COUNTIF(AU69:BX69,"1")</f>
        <v>0</v>
      </c>
      <c r="AV71" s="663"/>
      <c r="AW71" s="663"/>
      <c r="AX71" s="663"/>
      <c r="AY71" s="663"/>
      <c r="AZ71" s="663"/>
      <c r="BA71" s="663"/>
      <c r="BB71" s="663"/>
      <c r="BC71" s="663"/>
      <c r="BD71" s="663"/>
      <c r="BE71" s="663"/>
      <c r="BF71" s="663"/>
      <c r="BG71" s="663"/>
      <c r="BH71" s="663"/>
      <c r="BI71" s="663"/>
      <c r="BJ71" s="663"/>
      <c r="BK71" s="663"/>
      <c r="BL71" s="663"/>
      <c r="BM71" s="663"/>
      <c r="BN71" s="663"/>
      <c r="BO71" s="663"/>
      <c r="BP71" s="663"/>
      <c r="BQ71" s="663"/>
      <c r="BR71" s="663"/>
      <c r="BS71" s="663"/>
      <c r="BT71" s="663"/>
      <c r="BU71" s="663"/>
      <c r="BV71" s="663"/>
      <c r="BW71" s="663"/>
      <c r="BX71" s="739"/>
      <c r="BY71" s="737">
        <f>COUNTIF(BY69:CJ69,"1")</f>
        <v>0</v>
      </c>
      <c r="BZ71" s="738"/>
      <c r="CA71" s="738"/>
      <c r="CB71" s="738"/>
      <c r="CC71" s="738"/>
      <c r="CD71" s="738"/>
      <c r="CE71" s="738"/>
      <c r="CF71" s="738"/>
      <c r="CG71" s="738"/>
      <c r="CH71" s="738"/>
      <c r="CI71" s="738"/>
      <c r="CJ71" s="740"/>
    </row>
    <row r="72" spans="2:88" ht="18.95" customHeight="1" thickBot="1">
      <c r="B72" s="54" t="s">
        <v>596</v>
      </c>
      <c r="C72" s="55"/>
      <c r="D72" s="719">
        <f>COUNTIF(D69:O69,"0")</f>
        <v>0</v>
      </c>
      <c r="E72" s="604"/>
      <c r="F72" s="604"/>
      <c r="G72" s="604"/>
      <c r="H72" s="604"/>
      <c r="I72" s="604"/>
      <c r="J72" s="604"/>
      <c r="K72" s="604"/>
      <c r="L72" s="604"/>
      <c r="M72" s="604"/>
      <c r="N72" s="604"/>
      <c r="O72" s="604"/>
      <c r="P72" s="741">
        <f>COUNTIF(P69:AT69,"0")</f>
        <v>0</v>
      </c>
      <c r="Q72" s="706"/>
      <c r="R72" s="706"/>
      <c r="S72" s="706"/>
      <c r="T72" s="706"/>
      <c r="U72" s="706"/>
      <c r="V72" s="706"/>
      <c r="W72" s="706"/>
      <c r="X72" s="706"/>
      <c r="Y72" s="706"/>
      <c r="Z72" s="706"/>
      <c r="AA72" s="706"/>
      <c r="AB72" s="706"/>
      <c r="AC72" s="706"/>
      <c r="AD72" s="706"/>
      <c r="AE72" s="706"/>
      <c r="AF72" s="706"/>
      <c r="AG72" s="706"/>
      <c r="AH72" s="706"/>
      <c r="AI72" s="706"/>
      <c r="AJ72" s="706"/>
      <c r="AK72" s="706"/>
      <c r="AL72" s="706"/>
      <c r="AM72" s="706"/>
      <c r="AN72" s="706"/>
      <c r="AO72" s="706"/>
      <c r="AP72" s="706"/>
      <c r="AQ72" s="706"/>
      <c r="AR72" s="706"/>
      <c r="AS72" s="706"/>
      <c r="AT72" s="742"/>
      <c r="AU72" s="743">
        <f>COUNTIF(AU69:BX69,"0")</f>
        <v>0</v>
      </c>
      <c r="AV72" s="604"/>
      <c r="AW72" s="604"/>
      <c r="AX72" s="604"/>
      <c r="AY72" s="604"/>
      <c r="AZ72" s="604"/>
      <c r="BA72" s="604"/>
      <c r="BB72" s="604"/>
      <c r="BC72" s="604"/>
      <c r="BD72" s="604"/>
      <c r="BE72" s="604"/>
      <c r="BF72" s="604"/>
      <c r="BG72" s="604"/>
      <c r="BH72" s="604"/>
      <c r="BI72" s="604"/>
      <c r="BJ72" s="604"/>
      <c r="BK72" s="604"/>
      <c r="BL72" s="604"/>
      <c r="BM72" s="604"/>
      <c r="BN72" s="604"/>
      <c r="BO72" s="604"/>
      <c r="BP72" s="604"/>
      <c r="BQ72" s="604"/>
      <c r="BR72" s="604"/>
      <c r="BS72" s="604"/>
      <c r="BT72" s="604"/>
      <c r="BU72" s="604"/>
      <c r="BV72" s="604"/>
      <c r="BW72" s="604"/>
      <c r="BX72" s="720"/>
      <c r="BY72" s="744">
        <f>COUNTIF(BY69:CJ69,"0")</f>
        <v>0</v>
      </c>
      <c r="BZ72" s="745"/>
      <c r="CA72" s="745"/>
      <c r="CB72" s="745"/>
      <c r="CC72" s="745"/>
      <c r="CD72" s="745"/>
      <c r="CE72" s="745"/>
      <c r="CF72" s="745"/>
      <c r="CG72" s="745"/>
      <c r="CH72" s="745"/>
      <c r="CI72" s="745"/>
      <c r="CJ72" s="746"/>
    </row>
    <row r="73" spans="2:88" ht="15.75" customHeight="1">
      <c r="B73" s="47"/>
      <c r="C73" s="47"/>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row>
    <row r="74" spans="2:88" ht="15.75" customHeight="1">
      <c r="B74" s="127"/>
      <c r="C74" s="51"/>
      <c r="D74" s="48"/>
      <c r="E74" s="48"/>
      <c r="F74" s="48"/>
      <c r="G74" s="48"/>
      <c r="H74" s="48"/>
      <c r="I74" s="48"/>
      <c r="J74" s="48"/>
      <c r="K74" s="48"/>
      <c r="L74" s="48"/>
      <c r="M74" s="48"/>
      <c r="N74" s="48"/>
      <c r="O74" s="48"/>
      <c r="P74" s="67">
        <v>1</v>
      </c>
      <c r="Q74" s="68" t="s">
        <v>597</v>
      </c>
      <c r="R74" s="68"/>
      <c r="S74" s="68"/>
      <c r="T74" s="68"/>
      <c r="U74" s="68"/>
      <c r="V74" s="68"/>
      <c r="W74" s="68"/>
      <c r="X74" s="68"/>
      <c r="Y74" s="68"/>
      <c r="Z74" s="68"/>
      <c r="AA74" s="68"/>
      <c r="AB74" s="68"/>
      <c r="AC74" s="68"/>
      <c r="AD74" s="68"/>
      <c r="AE74" s="68"/>
      <c r="AF74" s="68"/>
      <c r="AG74" s="68"/>
      <c r="AH74" s="344"/>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row>
    <row r="75" spans="2:88" ht="15.75" customHeight="1">
      <c r="B75" s="127"/>
      <c r="C75" s="51"/>
      <c r="D75" s="48"/>
      <c r="E75" s="48"/>
      <c r="F75" s="48"/>
      <c r="G75" s="48"/>
      <c r="H75" s="48"/>
      <c r="I75" s="48"/>
      <c r="J75" s="48"/>
      <c r="K75" s="48"/>
      <c r="L75" s="48"/>
      <c r="M75" s="48"/>
      <c r="N75" s="48"/>
      <c r="O75" s="48"/>
      <c r="P75" s="67">
        <v>2</v>
      </c>
      <c r="Q75" s="68" t="s">
        <v>598</v>
      </c>
      <c r="R75" s="68"/>
      <c r="S75" s="68"/>
      <c r="T75" s="68"/>
      <c r="U75" s="68"/>
      <c r="V75" s="68"/>
      <c r="W75" s="68"/>
      <c r="X75" s="68"/>
      <c r="Y75" s="68"/>
      <c r="Z75" s="68"/>
      <c r="AA75" s="68"/>
      <c r="AB75" s="68"/>
      <c r="AC75" s="68"/>
      <c r="AD75" s="68"/>
      <c r="AE75" s="68"/>
      <c r="AF75" s="68"/>
      <c r="AG75" s="6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row>
    <row r="76" spans="2:88" ht="15.75" customHeight="1">
      <c r="B76" s="87"/>
      <c r="C76" s="51"/>
      <c r="D76" s="48"/>
      <c r="E76" s="48"/>
      <c r="F76" s="48"/>
      <c r="G76" s="48"/>
      <c r="H76" s="48"/>
      <c r="I76" s="48"/>
      <c r="J76" s="48"/>
      <c r="K76" s="48"/>
      <c r="L76" s="48"/>
      <c r="M76" s="48"/>
      <c r="N76" s="48"/>
      <c r="O76" s="48"/>
      <c r="P76" s="67">
        <v>3</v>
      </c>
      <c r="Q76" s="68" t="s">
        <v>599</v>
      </c>
      <c r="R76" s="68"/>
      <c r="S76" s="68"/>
      <c r="T76" s="68"/>
      <c r="U76" s="68"/>
      <c r="V76" s="68"/>
      <c r="W76" s="68"/>
      <c r="X76" s="68"/>
      <c r="Y76" s="68"/>
      <c r="Z76" s="68"/>
      <c r="AA76" s="68"/>
      <c r="AB76" s="68"/>
      <c r="AC76" s="68"/>
      <c r="AD76" s="68"/>
      <c r="AE76" s="68"/>
      <c r="AF76" s="68"/>
      <c r="AG76" s="6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row>
    <row r="77" spans="2:88" ht="15.75" customHeight="1">
      <c r="B77" s="87"/>
      <c r="C77" s="51"/>
      <c r="D77" s="48"/>
      <c r="E77" s="48"/>
      <c r="F77" s="48"/>
      <c r="G77" s="48"/>
      <c r="H77" s="48"/>
      <c r="I77" s="48"/>
      <c r="J77" s="48"/>
      <c r="K77" s="48"/>
      <c r="L77" s="48"/>
      <c r="M77" s="48"/>
      <c r="N77" s="48"/>
      <c r="O77" s="48"/>
      <c r="P77" s="67">
        <v>4</v>
      </c>
      <c r="Q77" s="68" t="s">
        <v>600</v>
      </c>
      <c r="R77" s="68"/>
      <c r="S77" s="68"/>
      <c r="T77" s="68"/>
      <c r="U77" s="68"/>
      <c r="V77" s="68"/>
      <c r="W77" s="68"/>
      <c r="X77" s="68"/>
      <c r="Y77" s="68"/>
      <c r="Z77" s="68"/>
      <c r="AA77" s="68"/>
      <c r="AB77" s="68"/>
      <c r="AC77" s="68"/>
      <c r="AD77" s="68"/>
      <c r="AE77" s="68"/>
      <c r="AF77" s="68"/>
      <c r="AG77" s="6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row>
    <row r="78" spans="2:88" ht="15.75" customHeight="1">
      <c r="B78" s="87"/>
      <c r="C78" s="51"/>
      <c r="D78" s="48"/>
      <c r="E78" s="48"/>
      <c r="F78" s="48"/>
      <c r="G78" s="48"/>
      <c r="H78" s="48"/>
      <c r="I78" s="48"/>
      <c r="J78" s="48"/>
      <c r="K78" s="48"/>
      <c r="L78" s="48"/>
      <c r="M78" s="48"/>
      <c r="N78" s="48"/>
      <c r="O78" s="48"/>
      <c r="P78" s="69">
        <v>5</v>
      </c>
      <c r="Q78" s="68" t="s">
        <v>601</v>
      </c>
      <c r="R78" s="68"/>
      <c r="S78" s="70"/>
      <c r="T78" s="68"/>
      <c r="U78" s="70"/>
      <c r="V78" s="70"/>
      <c r="W78" s="68"/>
      <c r="X78" s="68"/>
      <c r="Y78" s="70"/>
      <c r="Z78" s="68"/>
      <c r="AA78" s="70"/>
      <c r="AB78" s="70"/>
      <c r="AC78" s="70"/>
      <c r="AD78" s="70"/>
      <c r="AE78" s="70"/>
      <c r="AF78" s="70"/>
      <c r="AG78" s="70"/>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row>
    <row r="79" spans="2:88" ht="15.75" customHeight="1">
      <c r="P79" s="201">
        <v>6</v>
      </c>
      <c r="Q79" s="202" t="s">
        <v>602</v>
      </c>
      <c r="R79" s="203"/>
      <c r="S79" s="203"/>
      <c r="T79" s="203"/>
      <c r="U79" s="203"/>
      <c r="V79" s="203"/>
      <c r="W79" s="203"/>
      <c r="X79" s="203"/>
      <c r="Y79" s="203"/>
      <c r="Z79" s="203"/>
      <c r="AA79" s="203"/>
      <c r="AB79" s="203"/>
      <c r="AC79" s="203"/>
      <c r="AD79" s="203"/>
      <c r="AE79" s="203"/>
      <c r="AF79" s="203"/>
      <c r="AG79" s="203"/>
    </row>
    <row r="80" spans="2:88" ht="15.75" customHeight="1">
      <c r="P80" s="201">
        <v>7</v>
      </c>
      <c r="Q80" s="202" t="s">
        <v>603</v>
      </c>
      <c r="R80" s="203"/>
      <c r="S80" s="203"/>
      <c r="T80" s="203"/>
      <c r="U80" s="203"/>
      <c r="V80" s="203"/>
      <c r="W80" s="203"/>
      <c r="X80" s="203"/>
      <c r="Y80" s="203"/>
      <c r="Z80" s="203"/>
      <c r="AA80" s="203"/>
      <c r="AB80" s="203"/>
      <c r="AC80" s="203"/>
      <c r="AD80" s="203"/>
      <c r="AE80" s="203"/>
      <c r="AF80" s="203"/>
      <c r="AG80" s="203"/>
    </row>
  </sheetData>
  <mergeCells count="59">
    <mergeCell ref="D71:O71"/>
    <mergeCell ref="AU71:BX71"/>
    <mergeCell ref="BY71:CJ71"/>
    <mergeCell ref="D72:O72"/>
    <mergeCell ref="P72:AT72"/>
    <mergeCell ref="AU72:BX72"/>
    <mergeCell ref="BY72:CJ72"/>
    <mergeCell ref="P71:AT71"/>
    <mergeCell ref="A54:A56"/>
    <mergeCell ref="B54:B56"/>
    <mergeCell ref="A57:A59"/>
    <mergeCell ref="B57:B59"/>
    <mergeCell ref="A60:A62"/>
    <mergeCell ref="B60:B62"/>
    <mergeCell ref="A45:A47"/>
    <mergeCell ref="B45:B47"/>
    <mergeCell ref="A48:A50"/>
    <mergeCell ref="B48:B50"/>
    <mergeCell ref="A51:A53"/>
    <mergeCell ref="B51:B53"/>
    <mergeCell ref="A36:A38"/>
    <mergeCell ref="B36:B38"/>
    <mergeCell ref="A39:A41"/>
    <mergeCell ref="B39:B41"/>
    <mergeCell ref="A42:A44"/>
    <mergeCell ref="B42:B44"/>
    <mergeCell ref="A27:A29"/>
    <mergeCell ref="B27:B29"/>
    <mergeCell ref="A30:A32"/>
    <mergeCell ref="B30:B32"/>
    <mergeCell ref="A33:A35"/>
    <mergeCell ref="B33:B35"/>
    <mergeCell ref="A18:A20"/>
    <mergeCell ref="B18:B20"/>
    <mergeCell ref="A21:A23"/>
    <mergeCell ref="B21:B23"/>
    <mergeCell ref="A24:A26"/>
    <mergeCell ref="B24:B26"/>
    <mergeCell ref="B6:B8"/>
    <mergeCell ref="A12:A14"/>
    <mergeCell ref="B12:B14"/>
    <mergeCell ref="A15:A17"/>
    <mergeCell ref="B15:B17"/>
    <mergeCell ref="A9:A11"/>
    <mergeCell ref="B9:B11"/>
    <mergeCell ref="A6:A8"/>
    <mergeCell ref="A1:CP1"/>
    <mergeCell ref="A2:CK2"/>
    <mergeCell ref="A3:A5"/>
    <mergeCell ref="B3:B5"/>
    <mergeCell ref="C3:C5"/>
    <mergeCell ref="D3:O3"/>
    <mergeCell ref="P3:AT3"/>
    <mergeCell ref="AU3:BX3"/>
    <mergeCell ref="BY3:CJ3"/>
    <mergeCell ref="CM4:CM5"/>
    <mergeCell ref="CN4:CN5"/>
    <mergeCell ref="CO4:CO5"/>
    <mergeCell ref="CP4:CP5"/>
  </mergeCells>
  <dataValidations count="4">
    <dataValidation type="list" allowBlank="1" showInputMessage="1" showErrorMessage="1" sqref="E70:O70 BG70:BW70 BY70:CJ70 Q70:BE70" xr:uid="{1BCA9C84-4C66-4755-81A1-D1C9F7256149}">
      <formula1>"1,2,3,4,5,6,7"</formula1>
    </dataValidation>
    <dataValidation type="list" allowBlank="1" showInputMessage="1" showErrorMessage="1" sqref="BG69:BL69 AS69:AX69 AZ69:BE69 BO69:BS69 E69:O69 BY69:CJ69 BU69:BW69 Q69:AQ69" xr:uid="{49F2F08F-7D94-497D-86B6-673635AE1679}">
      <formula1>"Si,No"</formula1>
    </dataValidation>
    <dataValidation allowBlank="1" showInputMessage="1" showErrorMessage="1" sqref="D69:D70 AR69 P69:P70 BX69:BX70 BM69:BN69 BF69:BF70 BT69 AY69" xr:uid="{6B058988-8941-4D91-9D0A-C364FF9F8C96}"/>
    <dataValidation type="list" allowBlank="1" showInputMessage="1" showErrorMessage="1" sqref="AH74 D6:CJ62" xr:uid="{A09A5897-AC7C-4071-B9BA-B63ED9402CBF}">
      <formula1>$CM$4:$CP$4</formula1>
    </dataValidation>
  </dataValidations>
  <printOptions gridLines="1"/>
  <pageMargins left="0.25" right="0.25" top="0.75" bottom="0.75" header="0" footer="0"/>
  <pageSetup scale="67" orientation="landscape"/>
  <drawing r:id="rId1"/>
  <legacyDrawing r:id="rId2"/>
  <extLst>
    <ext xmlns:x14="http://schemas.microsoft.com/office/spreadsheetml/2009/9/main" uri="{78C0D931-6437-407d-A8EE-F0AAD7539E65}">
      <x14:conditionalFormattings>
        <x14:conditionalFormatting xmlns:xm="http://schemas.microsoft.com/office/excel/2006/main">
          <x14:cfRule type="iconSet" priority="23" id="{AE904517-74C7-4C7A-903A-166E4796622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D6:D62</xm:sqref>
        </x14:conditionalFormatting>
        <x14:conditionalFormatting xmlns:xm="http://schemas.microsoft.com/office/excel/2006/main">
          <x14:cfRule type="iconSet" priority="22" id="{A198AB44-3727-4517-B33A-DBECD4CF8472}">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D69:CJ69</xm:sqref>
        </x14:conditionalFormatting>
        <x14:conditionalFormatting xmlns:xm="http://schemas.microsoft.com/office/excel/2006/main">
          <x14:cfRule type="iconSet" priority="24" id="{60FCFE61-5E9D-49BE-BB80-706E247548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E6:E62</xm:sqref>
        </x14:conditionalFormatting>
        <x14:conditionalFormatting xmlns:xm="http://schemas.microsoft.com/office/excel/2006/main">
          <x14:cfRule type="iconSet" priority="25" id="{F946E604-31D1-46EF-AD5A-4354C55C173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F6:F62</xm:sqref>
        </x14:conditionalFormatting>
        <x14:conditionalFormatting xmlns:xm="http://schemas.microsoft.com/office/excel/2006/main">
          <x14:cfRule type="iconSet" priority="26" id="{5EEFE20C-75EA-4244-B2F1-B1293829838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G6:H62</xm:sqref>
        </x14:conditionalFormatting>
        <x14:conditionalFormatting xmlns:xm="http://schemas.microsoft.com/office/excel/2006/main">
          <x14:cfRule type="iconSet" priority="27" id="{C798D652-C56E-47BC-AD77-F33DDB830E0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I6:J62</xm:sqref>
        </x14:conditionalFormatting>
        <x14:conditionalFormatting xmlns:xm="http://schemas.microsoft.com/office/excel/2006/main">
          <x14:cfRule type="iconSet" priority="28" id="{6A3C3DDB-FCF6-4008-B468-C3D43997BE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K6:K62</xm:sqref>
        </x14:conditionalFormatting>
        <x14:conditionalFormatting xmlns:xm="http://schemas.microsoft.com/office/excel/2006/main">
          <x14:cfRule type="iconSet" priority="29" id="{B02A3E9C-FE2A-41AF-AF98-BA60997E4A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L9:M62</xm:sqref>
        </x14:conditionalFormatting>
        <x14:conditionalFormatting xmlns:xm="http://schemas.microsoft.com/office/excel/2006/main">
          <x14:cfRule type="iconSet" priority="19" id="{33A7EB16-A7BF-4729-B585-96E210A1104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8" id="{AA77AE32-7CBD-4526-AA0B-438C380EBA0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30" id="{FE51A0B3-3457-487C-BFF3-0F879211E65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N9:O62</xm:sqref>
        </x14:conditionalFormatting>
        <x14:conditionalFormatting xmlns:xm="http://schemas.microsoft.com/office/excel/2006/main">
          <x14:cfRule type="iconSet" priority="31" id="{6762C429-C0C5-4CCB-99F6-D4E6D37CFC0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P6:P62</xm:sqref>
        </x14:conditionalFormatting>
        <x14:conditionalFormatting xmlns:xm="http://schemas.microsoft.com/office/excel/2006/main">
          <x14:cfRule type="iconSet" priority="32" id="{E25DA815-5C04-4C97-854D-76610C6AC2D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R6:R62</xm:sqref>
        </x14:conditionalFormatting>
        <x14:conditionalFormatting xmlns:xm="http://schemas.microsoft.com/office/excel/2006/main">
          <x14:cfRule type="iconSet" priority="33" id="{E49CA50C-EF40-486B-A1CA-99666236F28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Y6:Y62</xm:sqref>
        </x14:conditionalFormatting>
        <x14:conditionalFormatting xmlns:xm="http://schemas.microsoft.com/office/excel/2006/main">
          <x14:cfRule type="iconSet" priority="34" id="{7DD1C768-B24A-4A9A-A95D-B3A0A5C2C03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AF6:AF62</xm:sqref>
        </x14:conditionalFormatting>
        <x14:conditionalFormatting xmlns:xm="http://schemas.microsoft.com/office/excel/2006/main">
          <x14:cfRule type="iconSet" priority="35" id="{DE64A2FD-A49A-43EF-ADC4-C5132323B98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AG6:AG62</xm:sqref>
        </x14:conditionalFormatting>
        <x14:conditionalFormatting xmlns:xm="http://schemas.microsoft.com/office/excel/2006/main">
          <x14:cfRule type="iconSet" priority="36" id="{687BC8E0-94F6-4B0B-BCDA-14F5CEB8335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AM6:AM62</xm:sqref>
        </x14:conditionalFormatting>
        <x14:conditionalFormatting xmlns:xm="http://schemas.microsoft.com/office/excel/2006/main">
          <x14:cfRule type="iconSet" priority="37" id="{D55DDEE3-27FE-430F-A6AA-F469A9D8AF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AT6:AT62</xm:sqref>
        </x14:conditionalFormatting>
        <x14:conditionalFormatting xmlns:xm="http://schemas.microsoft.com/office/excel/2006/main">
          <x14:cfRule type="iconSet" priority="38" id="{7430FAB1-CF9F-44BB-8406-9A91F77409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BA6:BA62</xm:sqref>
        </x14:conditionalFormatting>
        <x14:conditionalFormatting xmlns:xm="http://schemas.microsoft.com/office/excel/2006/main">
          <x14:cfRule type="iconSet" priority="39" id="{6A729EB9-C6C9-4C8E-827E-296B6BAD6DF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BB6:BB62</xm:sqref>
        </x14:conditionalFormatting>
        <x14:conditionalFormatting xmlns:xm="http://schemas.microsoft.com/office/excel/2006/main">
          <x14:cfRule type="iconSet" priority="40" id="{2F51243C-3AC3-49A8-BC19-8EAA6987B94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BH6:BH62</xm:sqref>
        </x14:conditionalFormatting>
        <x14:conditionalFormatting xmlns:xm="http://schemas.microsoft.com/office/excel/2006/main">
          <x14:cfRule type="iconSet" priority="41" id="{0D0A97AF-0074-493B-9AF8-FA49F95A258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BI6:BI62</xm:sqref>
        </x14:conditionalFormatting>
        <x14:conditionalFormatting xmlns:xm="http://schemas.microsoft.com/office/excel/2006/main">
          <x14:cfRule type="iconSet" priority="42" id="{893B8A4F-B000-46D8-B2B7-D3AF2387B7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BO6:BO62</xm:sqref>
        </x14:conditionalFormatting>
        <x14:conditionalFormatting xmlns:xm="http://schemas.microsoft.com/office/excel/2006/main">
          <x14:cfRule type="iconSet" priority="43" id="{9A07490E-7DB4-4AC4-8F73-33C0EA3FA41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BV6:BV62</xm:sqref>
        </x14:conditionalFormatting>
        <x14:conditionalFormatting xmlns:xm="http://schemas.microsoft.com/office/excel/2006/main">
          <x14:cfRule type="iconSet" priority="44" id="{57C82603-28BC-474C-BD3B-73E24725BF0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BW6:BW62</xm:sqref>
        </x14:conditionalFormatting>
        <x14:conditionalFormatting xmlns:xm="http://schemas.microsoft.com/office/excel/2006/main">
          <x14:cfRule type="iconSet" priority="45" id="{4BA66A90-6CF3-4137-B851-C758D13D8C7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BX6:BX62</xm:sqref>
        </x14:conditionalFormatting>
        <x14:conditionalFormatting xmlns:xm="http://schemas.microsoft.com/office/excel/2006/main">
          <x14:cfRule type="iconSet" priority="46" id="{0240B7CF-9714-4FDB-AA60-1B334D6D8B3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BY6:BY62</xm:sqref>
        </x14:conditionalFormatting>
        <x14:conditionalFormatting xmlns:xm="http://schemas.microsoft.com/office/excel/2006/main">
          <x14:cfRule type="iconSet" priority="47" id="{5B286BE1-9355-4A21-9A8A-6ECE7115A99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BZ6:CA62 Q6:Q62 S6:X6 Z6:AE62 AH74 BJ6:BN62 BP6:BU62 S8:X9 T7:X7 S11:X12 T10:X10 S14:X15 T13:X13 S17:X18 T16:X16 S20:X24 T19:X19 S26:X27 T25:X25 S29:X30 T28:X28 S32:X36 T31:X31 S38:X39 T37:X37 S41:X42 T40:X40 S44:X45 T43:X43 S47:X48 T46:X46 S50:X51 T49:X49 S53:X54 T52:X52 S56:X57 T55:X55 S59:X60 T58:X58 S62:X62 T61:X61 AH6:AL62 AN6:AS62 AU6:AZ62 BC6:BG62</xm:sqref>
        </x14:conditionalFormatting>
        <x14:conditionalFormatting xmlns:xm="http://schemas.microsoft.com/office/excel/2006/main">
          <x14:cfRule type="iconSet" priority="48" id="{C3BFE123-5E64-4971-B9F6-95D475E990C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CB6:CB62 CD6:CD62</xm:sqref>
        </x14:conditionalFormatting>
        <x14:conditionalFormatting xmlns:xm="http://schemas.microsoft.com/office/excel/2006/main">
          <x14:cfRule type="iconSet" priority="49" id="{8E8CA4E5-DD8E-42BC-90F3-322424A6639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CC6:CC62</xm:sqref>
        </x14:conditionalFormatting>
        <x14:conditionalFormatting xmlns:xm="http://schemas.microsoft.com/office/excel/2006/main">
          <x14:cfRule type="iconSet" priority="50" id="{6CDC819B-5660-4D5C-B10C-7D2ACF02836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CE9:CF62</xm:sqref>
        </x14:conditionalFormatting>
        <x14:conditionalFormatting xmlns:xm="http://schemas.microsoft.com/office/excel/2006/main">
          <x14:cfRule type="iconSet" priority="21" id="{9F8FDEE6-6E52-4951-BF87-3F8CB97EC60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20" id="{5B5C3570-AD3F-4FE2-8777-36B02E72C04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51" id="{894F36E1-C81A-4728-AA60-696008E394E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CG9:CH62</xm:sqref>
        </x14:conditionalFormatting>
        <x14:conditionalFormatting xmlns:xm="http://schemas.microsoft.com/office/excel/2006/main">
          <x14:cfRule type="iconSet" priority="52" id="{C5A3AC55-402C-40D7-95A0-7651015BC0B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CI6:CI62</xm:sqref>
        </x14:conditionalFormatting>
        <x14:conditionalFormatting xmlns:xm="http://schemas.microsoft.com/office/excel/2006/main">
          <x14:cfRule type="iconSet" priority="53" id="{C0FEB546-E0E3-41CE-B6D0-ED87DA9848A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CJ6:CJ62</xm:sqref>
        </x14:conditionalFormatting>
        <x14:conditionalFormatting xmlns:xm="http://schemas.microsoft.com/office/excel/2006/main">
          <x14:cfRule type="iconSet" priority="17" id="{60DAB77C-23E5-4ED2-9644-B7E294B4632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S7</xm:sqref>
        </x14:conditionalFormatting>
        <x14:conditionalFormatting xmlns:xm="http://schemas.microsoft.com/office/excel/2006/main">
          <x14:cfRule type="iconSet" priority="16" id="{5D4E9C4B-2AFF-4F6C-BD14-AE8E5104E16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S10</xm:sqref>
        </x14:conditionalFormatting>
        <x14:conditionalFormatting xmlns:xm="http://schemas.microsoft.com/office/excel/2006/main">
          <x14:cfRule type="iconSet" priority="15" id="{864B35EA-480C-4B76-B1CD-551B15FA46E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S13</xm:sqref>
        </x14:conditionalFormatting>
        <x14:conditionalFormatting xmlns:xm="http://schemas.microsoft.com/office/excel/2006/main">
          <x14:cfRule type="iconSet" priority="14" id="{CC3E0030-15A3-4161-BA91-3B76B1B2D55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S16</xm:sqref>
        </x14:conditionalFormatting>
        <x14:conditionalFormatting xmlns:xm="http://schemas.microsoft.com/office/excel/2006/main">
          <x14:cfRule type="iconSet" priority="13" id="{0EF52F83-4502-49D4-B03A-4B4A627EBFC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S19</xm:sqref>
        </x14:conditionalFormatting>
        <x14:conditionalFormatting xmlns:xm="http://schemas.microsoft.com/office/excel/2006/main">
          <x14:cfRule type="iconSet" priority="12" id="{C617B767-67A4-4EE9-8CBD-431ACF252A4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S25</xm:sqref>
        </x14:conditionalFormatting>
        <x14:conditionalFormatting xmlns:xm="http://schemas.microsoft.com/office/excel/2006/main">
          <x14:cfRule type="iconSet" priority="11" id="{0A4A8B36-C176-482F-849B-28700D3B0AF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S28</xm:sqref>
        </x14:conditionalFormatting>
        <x14:conditionalFormatting xmlns:xm="http://schemas.microsoft.com/office/excel/2006/main">
          <x14:cfRule type="iconSet" priority="10" id="{76184650-380E-4A0A-ABE1-26FB571D513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S31</xm:sqref>
        </x14:conditionalFormatting>
        <x14:conditionalFormatting xmlns:xm="http://schemas.microsoft.com/office/excel/2006/main">
          <x14:cfRule type="iconSet" priority="9" id="{EE9D7068-B7A3-425A-9D68-CE756D6E7E01}">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S37</xm:sqref>
        </x14:conditionalFormatting>
        <x14:conditionalFormatting xmlns:xm="http://schemas.microsoft.com/office/excel/2006/main">
          <x14:cfRule type="iconSet" priority="8" id="{256012F6-CB02-443C-AE91-7CB963D399B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S40</xm:sqref>
        </x14:conditionalFormatting>
        <x14:conditionalFormatting xmlns:xm="http://schemas.microsoft.com/office/excel/2006/main">
          <x14:cfRule type="iconSet" priority="7" id="{0935DA5A-281D-4225-91C9-980BF9806F3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S43</xm:sqref>
        </x14:conditionalFormatting>
        <x14:conditionalFormatting xmlns:xm="http://schemas.microsoft.com/office/excel/2006/main">
          <x14:cfRule type="iconSet" priority="6" id="{DE135697-5DF2-4C02-AD04-D2BD813FDA4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S46</xm:sqref>
        </x14:conditionalFormatting>
        <x14:conditionalFormatting xmlns:xm="http://schemas.microsoft.com/office/excel/2006/main">
          <x14:cfRule type="iconSet" priority="5" id="{6D86A417-3BA1-484E-99A3-D80CEA6BDE9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S49</xm:sqref>
        </x14:conditionalFormatting>
        <x14:conditionalFormatting xmlns:xm="http://schemas.microsoft.com/office/excel/2006/main">
          <x14:cfRule type="iconSet" priority="4" id="{F08D56CD-5262-4965-B988-71B81BD7421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S52</xm:sqref>
        </x14:conditionalFormatting>
        <x14:conditionalFormatting xmlns:xm="http://schemas.microsoft.com/office/excel/2006/main">
          <x14:cfRule type="iconSet" priority="3" id="{6599209D-1D87-4E87-A8E3-FE72CE28969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S55</xm:sqref>
        </x14:conditionalFormatting>
        <x14:conditionalFormatting xmlns:xm="http://schemas.microsoft.com/office/excel/2006/main">
          <x14:cfRule type="iconSet" priority="2" id="{E47C04D8-BB13-44CD-9B72-946C73DFC6F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S58</xm:sqref>
        </x14:conditionalFormatting>
        <x14:conditionalFormatting xmlns:xm="http://schemas.microsoft.com/office/excel/2006/main">
          <x14:cfRule type="iconSet" priority="1" id="{C5A6276B-9A91-45C0-AA41-CD862BABA14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S61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4c6929-4ba5-4878-9fda-ec054b9204d5">
      <Terms xmlns="http://schemas.microsoft.com/office/infopath/2007/PartnerControls"/>
    </lcf76f155ced4ddcb4097134ff3c332f>
    <TaxCatchAll xmlns="a871b410-3f7d-4b34-ad8c-cca5e9ec7a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FCD076E21AF1489E57AF877483F9D9" ma:contentTypeVersion="15" ma:contentTypeDescription="Create a new document." ma:contentTypeScope="" ma:versionID="ef1975b6c677d034d6d7d4fc94c209b8">
  <xsd:schema xmlns:xsd="http://www.w3.org/2001/XMLSchema" xmlns:xs="http://www.w3.org/2001/XMLSchema" xmlns:p="http://schemas.microsoft.com/office/2006/metadata/properties" xmlns:ns2="2d4c6929-4ba5-4878-9fda-ec054b9204d5" xmlns:ns3="a871b410-3f7d-4b34-ad8c-cca5e9ec7aa1" targetNamespace="http://schemas.microsoft.com/office/2006/metadata/properties" ma:root="true" ma:fieldsID="4e87892ed81399b0b34e787d03aa0a6c" ns2:_="" ns3:_="">
    <xsd:import namespace="2d4c6929-4ba5-4878-9fda-ec054b9204d5"/>
    <xsd:import namespace="a871b410-3f7d-4b34-ad8c-cca5e9ec7aa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4c6929-4ba5-4878-9fda-ec054b9204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871b410-3f7d-4b34-ad8c-cca5e9ec7aa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c7209c4-6871-4c59-893e-87eab2d1c686}" ma:internalName="TaxCatchAll" ma:showField="CatchAllData" ma:web="a871b410-3f7d-4b34-ad8c-cca5e9ec7a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A5A65D0D-D31C-4A03-BA89-9682E641ECEE}"/>
</file>

<file path=customXml/itemProps3.xml><?xml version="1.0" encoding="utf-8"?>
<ds:datastoreItem xmlns:ds="http://schemas.openxmlformats.org/officeDocument/2006/customXml" ds:itemID="{A2558D9D-F4FE-4399-95CB-9603AB6719B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Angela Cristina Casañas Romero</cp:lastModifiedBy>
  <cp:revision/>
  <dcterms:created xsi:type="dcterms:W3CDTF">2019-07-19T08:22:48Z</dcterms:created>
  <dcterms:modified xsi:type="dcterms:W3CDTF">2026-06-09T21:21:49Z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0x01010012FCD076E21AF1489E57AF877483F9D9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2025-01-04T16:58:46Z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d0af5f28-3a7e-4db7-9935-5cabafe78e38</vt:lpwstr>
  </property>
  <property fmtid="{D5CDD505-2E9C-101B-9397-08002B2CF9AE}" pid="10" name="MSIP_Label_fc111285-cafa-4fc9-8a9a-bd902089b24f_ContentBits">
    <vt:lpwstr>0</vt:lpwstr>
  </property>
</Properties>
</file>